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24855" windowHeight="12015"/>
  </bookViews>
  <sheets>
    <sheet name="Short Range" sheetId="1" r:id="rId1"/>
    <sheet name="Long Range" sheetId="3" r:id="rId2"/>
    <sheet name="Bombardment" sheetId="11" r:id="rId3"/>
    <sheet name="Special" sheetId="2" r:id="rId4"/>
    <sheet name="Armor" sheetId="4" r:id="rId5"/>
    <sheet name="Hyperdrives" sheetId="5" r:id="rId6"/>
    <sheet name="Fuel Cells" sheetId="6" r:id="rId7"/>
    <sheet name="Drive Thrusters" sheetId="7" r:id="rId8"/>
    <sheet name="Maneuvering Thrusters" sheetId="10" r:id="rId9"/>
    <sheet name="Reactors" sheetId="8" r:id="rId10"/>
    <sheet name="Shields" sheetId="9" r:id="rId11"/>
    <sheet name="Targeting and Countermeasures" sheetId="12" r:id="rId12"/>
    <sheet name="Jump Disruption" sheetId="13" r:id="rId13"/>
    <sheet name="Tractor Beams" sheetId="14" r:id="rId14"/>
    <sheet name="Sensors" sheetId="15" r:id="rId15"/>
    <sheet name="Support" sheetId="16" r:id="rId16"/>
    <sheet name="Cargo and Passenger" sheetId="17" r:id="rId17"/>
    <sheet name="Mining" sheetId="18" r:id="rId18"/>
    <sheet name="Energy Collectors" sheetId="19" r:id="rId19"/>
    <sheet name="Construction and Labs" sheetId="20" r:id="rId20"/>
    <sheet name="Fighters and Point Defense" sheetId="21" r:id="rId21"/>
  </sheets>
  <calcPr calcId="124519"/>
</workbook>
</file>

<file path=xl/calcChain.xml><?xml version="1.0" encoding="utf-8"?>
<calcChain xmlns="http://schemas.openxmlformats.org/spreadsheetml/2006/main">
  <c r="AG42" i="3"/>
  <c r="AH42"/>
  <c r="AF41"/>
  <c r="AF42"/>
  <c r="AE40"/>
  <c r="AE41"/>
  <c r="AE42"/>
  <c r="AD39"/>
  <c r="AD40"/>
  <c r="AD41"/>
  <c r="AD42"/>
  <c r="AH48"/>
  <c r="AI48"/>
  <c r="AF47"/>
  <c r="AG47"/>
  <c r="AF48"/>
  <c r="AG48"/>
  <c r="AE45"/>
  <c r="AE46"/>
  <c r="AE47"/>
  <c r="AE48"/>
  <c r="AD44"/>
  <c r="AD45"/>
  <c r="AD46"/>
  <c r="AD47"/>
  <c r="AD48"/>
  <c r="Z51"/>
  <c r="AA51"/>
  <c r="AB51"/>
  <c r="AC51"/>
  <c r="AD51"/>
  <c r="AC38"/>
  <c r="AC39"/>
  <c r="AC40"/>
  <c r="AC41"/>
  <c r="AC42"/>
  <c r="AC43"/>
  <c r="AC44"/>
  <c r="AC45"/>
  <c r="AC46"/>
  <c r="AC47"/>
  <c r="AC48"/>
  <c r="AH36"/>
  <c r="AI36"/>
  <c r="AG35"/>
  <c r="AG36"/>
  <c r="AG33"/>
  <c r="AF33"/>
  <c r="AF34"/>
  <c r="AF35"/>
  <c r="AF36"/>
  <c r="AE32"/>
  <c r="AE33"/>
  <c r="AE34"/>
  <c r="AE35"/>
  <c r="AE36"/>
  <c r="V33"/>
  <c r="W36"/>
  <c r="X36"/>
  <c r="V35"/>
  <c r="V36"/>
  <c r="U33"/>
  <c r="U34"/>
  <c r="U35"/>
  <c r="U36"/>
  <c r="T32"/>
  <c r="T33"/>
  <c r="T34"/>
  <c r="T35"/>
  <c r="T36"/>
  <c r="S31"/>
  <c r="AD31" s="1"/>
  <c r="S32"/>
  <c r="AD32" s="1"/>
  <c r="S33"/>
  <c r="S34"/>
  <c r="S35"/>
  <c r="AD35" s="1"/>
  <c r="S36"/>
  <c r="AD36" s="1"/>
  <c r="AD33"/>
  <c r="AD34"/>
  <c r="AC30"/>
  <c r="AC31"/>
  <c r="AC32"/>
  <c r="AC33"/>
  <c r="AC34"/>
  <c r="AC35"/>
  <c r="AC36"/>
  <c r="Z30"/>
  <c r="AA30"/>
  <c r="AB30"/>
  <c r="Z31"/>
  <c r="AA31"/>
  <c r="AB31"/>
  <c r="Z32"/>
  <c r="AA32"/>
  <c r="AB32"/>
  <c r="Z33"/>
  <c r="AA33"/>
  <c r="AB33"/>
  <c r="Z34"/>
  <c r="AA34"/>
  <c r="AB34"/>
  <c r="Z35"/>
  <c r="AA35"/>
  <c r="AB35"/>
  <c r="Z36"/>
  <c r="AA36"/>
  <c r="AB36"/>
  <c r="Z37"/>
  <c r="AA37"/>
  <c r="AB37"/>
  <c r="Z38"/>
  <c r="AA38"/>
  <c r="AB38"/>
  <c r="Z39"/>
  <c r="AA39"/>
  <c r="AB39"/>
  <c r="Z40"/>
  <c r="AA40"/>
  <c r="AB40"/>
  <c r="Z41"/>
  <c r="AA41"/>
  <c r="AB41"/>
  <c r="Z42"/>
  <c r="AA42"/>
  <c r="AB42"/>
  <c r="Z43"/>
  <c r="AA43"/>
  <c r="AB43"/>
  <c r="Z44"/>
  <c r="AA44"/>
  <c r="AB44"/>
  <c r="Z45"/>
  <c r="AA45"/>
  <c r="AB45"/>
  <c r="Z46"/>
  <c r="AA46"/>
  <c r="AB46"/>
  <c r="Z47"/>
  <c r="AA47"/>
  <c r="AB47"/>
  <c r="Z48"/>
  <c r="AA48"/>
  <c r="AB48"/>
  <c r="Z49"/>
  <c r="AA49"/>
  <c r="AB49"/>
  <c r="Z50"/>
  <c r="AA50"/>
  <c r="AB50"/>
  <c r="Y31"/>
  <c r="Y32"/>
  <c r="Y33"/>
  <c r="Y34"/>
  <c r="Y35"/>
  <c r="Y36"/>
  <c r="Y37"/>
  <c r="Y38"/>
  <c r="Y39"/>
  <c r="Y40"/>
  <c r="Y41"/>
  <c r="Y42"/>
  <c r="Y43"/>
  <c r="Y44"/>
  <c r="Y45"/>
  <c r="Y46"/>
  <c r="Y47"/>
  <c r="Y48"/>
  <c r="Y49"/>
  <c r="Y50"/>
  <c r="Y51"/>
  <c r="R51"/>
  <c r="S51"/>
  <c r="O52"/>
  <c r="Z52" s="1"/>
  <c r="P52"/>
  <c r="AA52" s="1"/>
  <c r="Q52"/>
  <c r="AB52" s="1"/>
  <c r="R52"/>
  <c r="AC52" s="1"/>
  <c r="S52"/>
  <c r="AD52" s="1"/>
  <c r="T52"/>
  <c r="AE52" s="1"/>
  <c r="U52"/>
  <c r="AF52" s="1"/>
  <c r="W48"/>
  <c r="X48"/>
  <c r="U47"/>
  <c r="V47"/>
  <c r="U48"/>
  <c r="V48"/>
  <c r="T45"/>
  <c r="T46"/>
  <c r="T47"/>
  <c r="T48"/>
  <c r="S44"/>
  <c r="S45"/>
  <c r="S46"/>
  <c r="S47"/>
  <c r="S48"/>
  <c r="V42"/>
  <c r="W42"/>
  <c r="U41"/>
  <c r="U42"/>
  <c r="T40"/>
  <c r="T41"/>
  <c r="T42"/>
  <c r="S39"/>
  <c r="S40"/>
  <c r="S41"/>
  <c r="S42"/>
  <c r="R38"/>
  <c r="R39"/>
  <c r="R40"/>
  <c r="R41"/>
  <c r="R42"/>
  <c r="R43"/>
  <c r="R44"/>
  <c r="R45"/>
  <c r="R46"/>
  <c r="R47"/>
  <c r="R48"/>
  <c r="N37"/>
  <c r="O37"/>
  <c r="P37"/>
  <c r="Q37"/>
  <c r="N38"/>
  <c r="O38"/>
  <c r="P38"/>
  <c r="Q38"/>
  <c r="N39"/>
  <c r="O39"/>
  <c r="P39"/>
  <c r="Q39"/>
  <c r="N40"/>
  <c r="O40"/>
  <c r="P40"/>
  <c r="Q40"/>
  <c r="N41"/>
  <c r="O41"/>
  <c r="P41"/>
  <c r="Q41"/>
  <c r="N42"/>
  <c r="O42"/>
  <c r="P42"/>
  <c r="Q42"/>
  <c r="N43"/>
  <c r="O43"/>
  <c r="P43"/>
  <c r="Q43"/>
  <c r="N44"/>
  <c r="O44"/>
  <c r="P44"/>
  <c r="Q44"/>
  <c r="N45"/>
  <c r="O45"/>
  <c r="P45"/>
  <c r="Q45"/>
  <c r="N46"/>
  <c r="O46"/>
  <c r="P46"/>
  <c r="Q46"/>
  <c r="N47"/>
  <c r="O47"/>
  <c r="P47"/>
  <c r="Q47"/>
  <c r="N48"/>
  <c r="O48"/>
  <c r="P48"/>
  <c r="Q48"/>
  <c r="N49"/>
  <c r="O49"/>
  <c r="P49"/>
  <c r="Q49"/>
  <c r="N50"/>
  <c r="O50"/>
  <c r="P50"/>
  <c r="Q50"/>
  <c r="N51"/>
  <c r="O51"/>
  <c r="P51"/>
  <c r="Q51"/>
  <c r="N52"/>
  <c r="Y52" s="1"/>
  <c r="N31"/>
  <c r="O31"/>
  <c r="P31"/>
  <c r="Q31"/>
  <c r="R31"/>
  <c r="N32"/>
  <c r="O32"/>
  <c r="P32"/>
  <c r="Q32"/>
  <c r="R32"/>
  <c r="N33"/>
  <c r="O33"/>
  <c r="P33"/>
  <c r="Q33"/>
  <c r="R33"/>
  <c r="N34"/>
  <c r="O34"/>
  <c r="P34"/>
  <c r="Q34"/>
  <c r="R34"/>
  <c r="N35"/>
  <c r="O35"/>
  <c r="P35"/>
  <c r="Q35"/>
  <c r="R35"/>
  <c r="N36"/>
  <c r="O36"/>
  <c r="P36"/>
  <c r="Q36"/>
  <c r="R36"/>
  <c r="O30"/>
  <c r="P30"/>
  <c r="Q30"/>
  <c r="R30"/>
  <c r="Y30"/>
  <c r="N30"/>
  <c r="Z29"/>
  <c r="AA29" s="1"/>
  <c r="AB29" s="1"/>
  <c r="AC29" s="1"/>
  <c r="AD29" s="1"/>
  <c r="AE29" s="1"/>
  <c r="AF29" s="1"/>
  <c r="AG29" s="1"/>
  <c r="AH29" s="1"/>
  <c r="AI29" s="1"/>
  <c r="O29"/>
  <c r="P29" s="1"/>
  <c r="Q29" s="1"/>
  <c r="R29" s="1"/>
  <c r="S29" s="1"/>
  <c r="T29" s="1"/>
  <c r="U29" s="1"/>
  <c r="V29" s="1"/>
  <c r="W29" s="1"/>
  <c r="X29" s="1"/>
  <c r="AX6"/>
  <c r="AF83" i="1"/>
  <c r="AE82"/>
  <c r="AE83"/>
  <c r="AG89"/>
  <c r="AF87"/>
  <c r="AF88"/>
  <c r="AF89"/>
  <c r="AE86"/>
  <c r="AE87"/>
  <c r="AE88"/>
  <c r="AE89"/>
  <c r="AD81"/>
  <c r="AD82"/>
  <c r="AD83"/>
  <c r="AD85"/>
  <c r="AD86"/>
  <c r="AD87"/>
  <c r="AD88"/>
  <c r="AD89"/>
  <c r="AD80"/>
  <c r="AC79"/>
  <c r="AC80"/>
  <c r="AC81"/>
  <c r="AC82"/>
  <c r="AC83"/>
  <c r="AC85"/>
  <c r="AC86"/>
  <c r="AC87"/>
  <c r="AC88"/>
  <c r="AC89"/>
  <c r="AC78"/>
  <c r="Z76"/>
  <c r="AA76"/>
  <c r="AB76"/>
  <c r="Z77"/>
  <c r="AA77"/>
  <c r="AB77"/>
  <c r="Z78"/>
  <c r="AA78"/>
  <c r="AB78"/>
  <c r="Z79"/>
  <c r="AA79"/>
  <c r="AB79"/>
  <c r="Z80"/>
  <c r="AA80"/>
  <c r="AB80"/>
  <c r="Z81"/>
  <c r="AA81"/>
  <c r="AB81"/>
  <c r="Z82"/>
  <c r="AA82"/>
  <c r="AB82"/>
  <c r="Z83"/>
  <c r="AA83"/>
  <c r="AB83"/>
  <c r="Z85"/>
  <c r="AA85"/>
  <c r="AB85"/>
  <c r="Z86"/>
  <c r="AA86"/>
  <c r="AB86"/>
  <c r="Z87"/>
  <c r="AA87"/>
  <c r="AB87"/>
  <c r="Z88"/>
  <c r="AA88"/>
  <c r="AB88"/>
  <c r="Z89"/>
  <c r="AA89"/>
  <c r="AB89"/>
  <c r="AA75"/>
  <c r="AB75"/>
  <c r="AA74"/>
  <c r="AB74"/>
  <c r="AA73"/>
  <c r="AB73"/>
  <c r="AC73"/>
  <c r="AD73"/>
  <c r="AE73"/>
  <c r="AF73"/>
  <c r="AG73"/>
  <c r="AH73"/>
  <c r="AI73"/>
  <c r="AJ73"/>
  <c r="AA72"/>
  <c r="AB72"/>
  <c r="AC72"/>
  <c r="AD72"/>
  <c r="AE72"/>
  <c r="AF72"/>
  <c r="AG72"/>
  <c r="AH72"/>
  <c r="AA71"/>
  <c r="AB71"/>
  <c r="AC71"/>
  <c r="AD71"/>
  <c r="AE71"/>
  <c r="AF71"/>
  <c r="AA70"/>
  <c r="AB70"/>
  <c r="AC70"/>
  <c r="AD70"/>
  <c r="AE70"/>
  <c r="AA69"/>
  <c r="AB69"/>
  <c r="AC69"/>
  <c r="AD69"/>
  <c r="AA68"/>
  <c r="AB68"/>
  <c r="AC68"/>
  <c r="AD68"/>
  <c r="AA67"/>
  <c r="AB67"/>
  <c r="AC67"/>
  <c r="AD67"/>
  <c r="AE67"/>
  <c r="AF67"/>
  <c r="AG67"/>
  <c r="AH67"/>
  <c r="AI67"/>
  <c r="AJ67"/>
  <c r="AA66"/>
  <c r="AB66"/>
  <c r="AC66"/>
  <c r="AD66"/>
  <c r="AE66"/>
  <c r="AF66"/>
  <c r="AG66"/>
  <c r="AH66"/>
  <c r="AA65"/>
  <c r="AB65"/>
  <c r="AC65"/>
  <c r="AD65"/>
  <c r="AE65"/>
  <c r="AF65"/>
  <c r="AA64"/>
  <c r="AB64"/>
  <c r="AC64"/>
  <c r="AD64"/>
  <c r="AE64"/>
  <c r="AF64"/>
  <c r="AG64"/>
  <c r="AH64"/>
  <c r="AI64"/>
  <c r="AJ64"/>
  <c r="AK64"/>
  <c r="AA63"/>
  <c r="AB63"/>
  <c r="AC63"/>
  <c r="AD63"/>
  <c r="AE63"/>
  <c r="AF63"/>
  <c r="AG63"/>
  <c r="AH63"/>
  <c r="AI63"/>
  <c r="AA62"/>
  <c r="AB62"/>
  <c r="AC62"/>
  <c r="AD62"/>
  <c r="AE62"/>
  <c r="AF62"/>
  <c r="AG62"/>
  <c r="AA61"/>
  <c r="AB61"/>
  <c r="AC61"/>
  <c r="AD61"/>
  <c r="AE61"/>
  <c r="AF61"/>
  <c r="AA60"/>
  <c r="AB60"/>
  <c r="AC60"/>
  <c r="AD60"/>
  <c r="AE60"/>
  <c r="AA59"/>
  <c r="AB59"/>
  <c r="AC59"/>
  <c r="AD59"/>
  <c r="AA58"/>
  <c r="AB58"/>
  <c r="AC58"/>
  <c r="AD58"/>
  <c r="AE58"/>
  <c r="AF58"/>
  <c r="AG58"/>
  <c r="AH58"/>
  <c r="AI58"/>
  <c r="AA57"/>
  <c r="AB57"/>
  <c r="AC57"/>
  <c r="AD57"/>
  <c r="AE57"/>
  <c r="AF57"/>
  <c r="AG57"/>
  <c r="AA56"/>
  <c r="AB56"/>
  <c r="AC56"/>
  <c r="AD56"/>
  <c r="AE56"/>
  <c r="AF56"/>
  <c r="AA55"/>
  <c r="AB55"/>
  <c r="AC55"/>
  <c r="AD55"/>
  <c r="AE55"/>
  <c r="AF55"/>
  <c r="AG55"/>
  <c r="AH55"/>
  <c r="AI55"/>
  <c r="AA54"/>
  <c r="AB54"/>
  <c r="AC54"/>
  <c r="AD54"/>
  <c r="AE54"/>
  <c r="AF54"/>
  <c r="AG54"/>
  <c r="AA53"/>
  <c r="AB53"/>
  <c r="AC53"/>
  <c r="AD53"/>
  <c r="AE53"/>
  <c r="AF53"/>
  <c r="AA52"/>
  <c r="AB52"/>
  <c r="AC52"/>
  <c r="AD52"/>
  <c r="AE52"/>
  <c r="AA51"/>
  <c r="AB51"/>
  <c r="AC51"/>
  <c r="AD51"/>
  <c r="AA50"/>
  <c r="AB50"/>
  <c r="AC50"/>
  <c r="AA49"/>
  <c r="AB49"/>
  <c r="AC49"/>
  <c r="Z50"/>
  <c r="Z51"/>
  <c r="Z52"/>
  <c r="Z53"/>
  <c r="Z54"/>
  <c r="Z55"/>
  <c r="Z56"/>
  <c r="Z57"/>
  <c r="Z58"/>
  <c r="Z59"/>
  <c r="Z60"/>
  <c r="Z61"/>
  <c r="Z62"/>
  <c r="Z63"/>
  <c r="Z64"/>
  <c r="Z65"/>
  <c r="Z66"/>
  <c r="Z67"/>
  <c r="Z68"/>
  <c r="Z69"/>
  <c r="Z70"/>
  <c r="Z71"/>
  <c r="Z72"/>
  <c r="Z73"/>
  <c r="Z74"/>
  <c r="Z75"/>
  <c r="O90"/>
  <c r="AA90" s="1"/>
  <c r="P90"/>
  <c r="AB90" s="1"/>
  <c r="Q90"/>
  <c r="AC90" s="1"/>
  <c r="R90"/>
  <c r="AD90" s="1"/>
  <c r="S90"/>
  <c r="AE90" s="1"/>
  <c r="T90"/>
  <c r="AF90" s="1"/>
  <c r="U90"/>
  <c r="AG90" s="1"/>
  <c r="V90"/>
  <c r="AH90" s="1"/>
  <c r="O89"/>
  <c r="P89"/>
  <c r="Q89"/>
  <c r="R89"/>
  <c r="S89"/>
  <c r="T89"/>
  <c r="U89"/>
  <c r="O88"/>
  <c r="P88"/>
  <c r="Q88"/>
  <c r="R88"/>
  <c r="S88"/>
  <c r="T88"/>
  <c r="O87"/>
  <c r="P87"/>
  <c r="Q87"/>
  <c r="R87"/>
  <c r="S87"/>
  <c r="T87"/>
  <c r="O86"/>
  <c r="P86"/>
  <c r="Q86"/>
  <c r="R86"/>
  <c r="S86"/>
  <c r="O85"/>
  <c r="P85"/>
  <c r="Q85"/>
  <c r="R85"/>
  <c r="O84"/>
  <c r="AA84" s="1"/>
  <c r="P84"/>
  <c r="AB84" s="1"/>
  <c r="Q84"/>
  <c r="AC84" s="1"/>
  <c r="R84"/>
  <c r="AD84" s="1"/>
  <c r="S84"/>
  <c r="AE84" s="1"/>
  <c r="T84"/>
  <c r="AF84" s="1"/>
  <c r="U84"/>
  <c r="AG84" s="1"/>
  <c r="V84"/>
  <c r="AH84" s="1"/>
  <c r="W84"/>
  <c r="AI84" s="1"/>
  <c r="O83"/>
  <c r="P83"/>
  <c r="Q83"/>
  <c r="R83"/>
  <c r="S83"/>
  <c r="T83"/>
  <c r="O82"/>
  <c r="P82"/>
  <c r="Q82"/>
  <c r="R82"/>
  <c r="S82"/>
  <c r="O81"/>
  <c r="P81"/>
  <c r="Q81"/>
  <c r="R81"/>
  <c r="O80"/>
  <c r="P80"/>
  <c r="Q80"/>
  <c r="R80"/>
  <c r="O79"/>
  <c r="P79"/>
  <c r="Q79"/>
  <c r="O78"/>
  <c r="P78"/>
  <c r="Q78"/>
  <c r="O77"/>
  <c r="P77"/>
  <c r="O76"/>
  <c r="P76"/>
  <c r="O75"/>
  <c r="P75"/>
  <c r="O74"/>
  <c r="P74"/>
  <c r="O73"/>
  <c r="P73"/>
  <c r="Q73"/>
  <c r="R73"/>
  <c r="S73"/>
  <c r="T73"/>
  <c r="U73"/>
  <c r="V73"/>
  <c r="W73"/>
  <c r="X73"/>
  <c r="O72"/>
  <c r="P72"/>
  <c r="Q72"/>
  <c r="R72"/>
  <c r="S72"/>
  <c r="T72"/>
  <c r="U72"/>
  <c r="V72"/>
  <c r="O71"/>
  <c r="P71"/>
  <c r="Q71"/>
  <c r="R71"/>
  <c r="S71"/>
  <c r="T71"/>
  <c r="O70"/>
  <c r="P70"/>
  <c r="Q70"/>
  <c r="R70"/>
  <c r="S70"/>
  <c r="O69"/>
  <c r="P69"/>
  <c r="Q69"/>
  <c r="R69"/>
  <c r="O68"/>
  <c r="P68"/>
  <c r="Q68"/>
  <c r="R68"/>
  <c r="O67"/>
  <c r="P67"/>
  <c r="Q67"/>
  <c r="R67"/>
  <c r="S67"/>
  <c r="T67"/>
  <c r="U67"/>
  <c r="V67"/>
  <c r="W67"/>
  <c r="X67"/>
  <c r="O66"/>
  <c r="P66"/>
  <c r="Q66"/>
  <c r="R66"/>
  <c r="S66"/>
  <c r="T66"/>
  <c r="U66"/>
  <c r="V66"/>
  <c r="O65"/>
  <c r="P65"/>
  <c r="Q65"/>
  <c r="R65"/>
  <c r="S65"/>
  <c r="T65"/>
  <c r="O64"/>
  <c r="P64"/>
  <c r="Q64"/>
  <c r="R64"/>
  <c r="S64"/>
  <c r="T64"/>
  <c r="U64"/>
  <c r="V64"/>
  <c r="W64"/>
  <c r="X64"/>
  <c r="Y64"/>
  <c r="O63"/>
  <c r="P63"/>
  <c r="Q63"/>
  <c r="R63"/>
  <c r="S63"/>
  <c r="T63"/>
  <c r="U63"/>
  <c r="V63"/>
  <c r="W63"/>
  <c r="O62"/>
  <c r="P62"/>
  <c r="Q62"/>
  <c r="R62"/>
  <c r="S62"/>
  <c r="T62"/>
  <c r="U62"/>
  <c r="O61"/>
  <c r="P61"/>
  <c r="Q61"/>
  <c r="R61"/>
  <c r="S61"/>
  <c r="T61"/>
  <c r="O60"/>
  <c r="P60"/>
  <c r="Q60"/>
  <c r="R60"/>
  <c r="S60"/>
  <c r="O59"/>
  <c r="P59"/>
  <c r="Q59"/>
  <c r="R59"/>
  <c r="O58"/>
  <c r="P58"/>
  <c r="Q58"/>
  <c r="R58"/>
  <c r="S58"/>
  <c r="T58"/>
  <c r="U58"/>
  <c r="V58"/>
  <c r="W58"/>
  <c r="O57"/>
  <c r="P57"/>
  <c r="Q57"/>
  <c r="R57"/>
  <c r="S57"/>
  <c r="T57"/>
  <c r="U57"/>
  <c r="O56"/>
  <c r="P56"/>
  <c r="Q56"/>
  <c r="R56"/>
  <c r="S56"/>
  <c r="T56"/>
  <c r="O55"/>
  <c r="P55"/>
  <c r="Q55"/>
  <c r="R55"/>
  <c r="S55"/>
  <c r="T55"/>
  <c r="U55"/>
  <c r="V55"/>
  <c r="W55"/>
  <c r="O54"/>
  <c r="P54"/>
  <c r="Q54"/>
  <c r="R54"/>
  <c r="S54"/>
  <c r="T54"/>
  <c r="U54"/>
  <c r="O53"/>
  <c r="P53"/>
  <c r="Q53"/>
  <c r="R53"/>
  <c r="S53"/>
  <c r="T53"/>
  <c r="O52"/>
  <c r="P52"/>
  <c r="Q52"/>
  <c r="R52"/>
  <c r="S52"/>
  <c r="O51"/>
  <c r="P51"/>
  <c r="Q51"/>
  <c r="R51"/>
  <c r="O50"/>
  <c r="P50"/>
  <c r="Q50"/>
  <c r="O49"/>
  <c r="P49"/>
  <c r="Q49"/>
  <c r="N50"/>
  <c r="N51"/>
  <c r="N52"/>
  <c r="N53"/>
  <c r="N54"/>
  <c r="N55"/>
  <c r="N56"/>
  <c r="N57"/>
  <c r="N58"/>
  <c r="N59"/>
  <c r="N60"/>
  <c r="N61"/>
  <c r="N62"/>
  <c r="N63"/>
  <c r="N64"/>
  <c r="N65"/>
  <c r="N66"/>
  <c r="N67"/>
  <c r="N68"/>
  <c r="N69"/>
  <c r="N70"/>
  <c r="N71"/>
  <c r="N72"/>
  <c r="N73"/>
  <c r="N74"/>
  <c r="N75"/>
  <c r="N76"/>
  <c r="N77"/>
  <c r="N78"/>
  <c r="N79"/>
  <c r="N80"/>
  <c r="N81"/>
  <c r="N82"/>
  <c r="N83"/>
  <c r="N84"/>
  <c r="Z84" s="1"/>
  <c r="N85"/>
  <c r="N86"/>
  <c r="N87"/>
  <c r="N88"/>
  <c r="N89"/>
  <c r="N90"/>
  <c r="Z90" s="1"/>
  <c r="Z49"/>
  <c r="N49"/>
  <c r="AA48"/>
  <c r="AB48" s="1"/>
  <c r="AC48" s="1"/>
  <c r="AD48" s="1"/>
  <c r="AE48" s="1"/>
  <c r="AF48" s="1"/>
  <c r="AG48" s="1"/>
  <c r="AH48" s="1"/>
  <c r="AI48" s="1"/>
  <c r="AJ48" s="1"/>
  <c r="AK48" s="1"/>
  <c r="P48"/>
  <c r="Q48" s="1"/>
  <c r="R48" s="1"/>
  <c r="S48" s="1"/>
  <c r="T48" s="1"/>
  <c r="U48" s="1"/>
  <c r="V48" s="1"/>
  <c r="W48" s="1"/>
  <c r="X48" s="1"/>
  <c r="Y48" s="1"/>
  <c r="O48"/>
  <c r="O4" i="7"/>
  <c r="P4"/>
  <c r="Q4"/>
  <c r="R4"/>
  <c r="S4"/>
  <c r="T4"/>
  <c r="U4"/>
  <c r="O5"/>
  <c r="P5"/>
  <c r="Q5"/>
  <c r="R5"/>
  <c r="S5"/>
  <c r="T5"/>
  <c r="U5"/>
  <c r="O6"/>
  <c r="P6"/>
  <c r="Q6"/>
  <c r="R6"/>
  <c r="S6"/>
  <c r="T6"/>
  <c r="U6"/>
  <c r="O7"/>
  <c r="P7"/>
  <c r="Q7"/>
  <c r="R7"/>
  <c r="S7"/>
  <c r="T7"/>
  <c r="U7"/>
  <c r="O8"/>
  <c r="P8"/>
  <c r="Q8"/>
  <c r="R8"/>
  <c r="S8"/>
  <c r="T8"/>
  <c r="U8"/>
  <c r="O9"/>
  <c r="P9"/>
  <c r="Q9"/>
  <c r="R9"/>
  <c r="S9"/>
  <c r="T9"/>
  <c r="U9"/>
  <c r="O10"/>
  <c r="P10"/>
  <c r="Q10"/>
  <c r="R10"/>
  <c r="S10"/>
  <c r="T10"/>
  <c r="U10"/>
  <c r="O11"/>
  <c r="P11"/>
  <c r="Q11"/>
  <c r="R11"/>
  <c r="S11"/>
  <c r="T11"/>
  <c r="U11"/>
  <c r="O12"/>
  <c r="P12"/>
  <c r="Q12"/>
  <c r="R12"/>
  <c r="S12"/>
  <c r="T12"/>
  <c r="U12"/>
  <c r="O13"/>
  <c r="P13"/>
  <c r="Q13"/>
  <c r="R13"/>
  <c r="S13"/>
  <c r="T13"/>
  <c r="U13"/>
  <c r="O14"/>
  <c r="P14"/>
  <c r="Q14"/>
  <c r="R14"/>
  <c r="S14"/>
  <c r="T14"/>
  <c r="U14"/>
  <c r="O15"/>
  <c r="P15"/>
  <c r="Q15"/>
  <c r="R15"/>
  <c r="S15"/>
  <c r="T15"/>
  <c r="U15"/>
  <c r="O16"/>
  <c r="P16"/>
  <c r="Q16"/>
  <c r="R16"/>
  <c r="S16"/>
  <c r="T16"/>
  <c r="U16"/>
  <c r="O17"/>
  <c r="P17"/>
  <c r="Q17"/>
  <c r="R17"/>
  <c r="S17"/>
  <c r="T17"/>
  <c r="U17"/>
  <c r="O18"/>
  <c r="P18"/>
  <c r="Q18"/>
  <c r="R18"/>
  <c r="S18"/>
  <c r="T18"/>
  <c r="U18"/>
  <c r="O19"/>
  <c r="P19"/>
  <c r="Q19"/>
  <c r="R19"/>
  <c r="S19"/>
  <c r="T19"/>
  <c r="U19"/>
  <c r="O20"/>
  <c r="P20"/>
  <c r="Q20"/>
  <c r="R20"/>
  <c r="S20"/>
  <c r="T20"/>
  <c r="U20"/>
  <c r="O21"/>
  <c r="P21"/>
  <c r="Q21"/>
  <c r="R21"/>
  <c r="S21"/>
  <c r="T21"/>
  <c r="U21"/>
  <c r="O22"/>
  <c r="P22"/>
  <c r="Q22"/>
  <c r="R22"/>
  <c r="S22"/>
  <c r="T22"/>
  <c r="U22"/>
  <c r="N5"/>
  <c r="N6"/>
  <c r="N7"/>
  <c r="N8"/>
  <c r="N9"/>
  <c r="N10"/>
  <c r="N11"/>
  <c r="N12"/>
  <c r="N13"/>
  <c r="N14"/>
  <c r="N15"/>
  <c r="N16"/>
  <c r="N17"/>
  <c r="N18"/>
  <c r="N19"/>
  <c r="N20"/>
  <c r="N21"/>
  <c r="N22"/>
  <c r="N4"/>
  <c r="X3" i="3"/>
  <c r="AI3"/>
  <c r="O4" i="5"/>
  <c r="P4"/>
  <c r="Q4"/>
  <c r="R4"/>
  <c r="S4"/>
  <c r="O5"/>
  <c r="P5"/>
  <c r="Q5"/>
  <c r="R5"/>
  <c r="S5"/>
  <c r="O6"/>
  <c r="P6"/>
  <c r="Q6"/>
  <c r="R6"/>
  <c r="S6"/>
  <c r="O7"/>
  <c r="P7"/>
  <c r="Q7"/>
  <c r="R7"/>
  <c r="S7"/>
  <c r="O8"/>
  <c r="P8"/>
  <c r="Q8"/>
  <c r="R8"/>
  <c r="S8"/>
  <c r="O9"/>
  <c r="P9"/>
  <c r="Q9"/>
  <c r="R9"/>
  <c r="S9"/>
  <c r="O10"/>
  <c r="P10"/>
  <c r="Q10"/>
  <c r="R10"/>
  <c r="S10"/>
  <c r="O11"/>
  <c r="P11"/>
  <c r="Q11"/>
  <c r="R11"/>
  <c r="S11"/>
  <c r="O12"/>
  <c r="P12"/>
  <c r="Q12"/>
  <c r="R12"/>
  <c r="S12"/>
  <c r="O13"/>
  <c r="P13"/>
  <c r="Q13"/>
  <c r="R13"/>
  <c r="S13"/>
  <c r="O14"/>
  <c r="P14"/>
  <c r="Q14"/>
  <c r="R14"/>
  <c r="S14"/>
  <c r="O15"/>
  <c r="P15"/>
  <c r="Q15"/>
  <c r="R15"/>
  <c r="S15"/>
  <c r="O16"/>
  <c r="P16"/>
  <c r="Q16"/>
  <c r="R16"/>
  <c r="S16"/>
  <c r="O17"/>
  <c r="P17"/>
  <c r="Q17"/>
  <c r="R17"/>
  <c r="S17"/>
  <c r="O18"/>
  <c r="P18"/>
  <c r="Q18"/>
  <c r="R18"/>
  <c r="S18"/>
  <c r="O19"/>
  <c r="P19"/>
  <c r="Q19"/>
  <c r="R19"/>
  <c r="S19"/>
  <c r="O20"/>
  <c r="P20"/>
  <c r="Q20"/>
  <c r="R20"/>
  <c r="S20"/>
  <c r="O21"/>
  <c r="P21"/>
  <c r="Q21"/>
  <c r="R21"/>
  <c r="S21"/>
  <c r="O22"/>
  <c r="P22"/>
  <c r="Q22"/>
  <c r="R22"/>
  <c r="S22"/>
  <c r="S3"/>
  <c r="L3"/>
  <c r="M3" s="1"/>
  <c r="K3"/>
  <c r="K4" s="1"/>
  <c r="L4"/>
  <c r="K5"/>
  <c r="L5"/>
  <c r="K6"/>
  <c r="L6"/>
  <c r="K7"/>
  <c r="L7"/>
  <c r="K8"/>
  <c r="L8"/>
  <c r="K9"/>
  <c r="L9"/>
  <c r="K10"/>
  <c r="L10"/>
  <c r="K11"/>
  <c r="L11"/>
  <c r="K12"/>
  <c r="L12"/>
  <c r="K13"/>
  <c r="L13"/>
  <c r="K14"/>
  <c r="L14"/>
  <c r="K15"/>
  <c r="L15"/>
  <c r="K16"/>
  <c r="L16"/>
  <c r="K17"/>
  <c r="L17"/>
  <c r="K18"/>
  <c r="L18"/>
  <c r="K19"/>
  <c r="L19"/>
  <c r="K20"/>
  <c r="L20"/>
  <c r="K21"/>
  <c r="L21"/>
  <c r="K22"/>
  <c r="L22"/>
  <c r="J5"/>
  <c r="J6"/>
  <c r="J7"/>
  <c r="J8"/>
  <c r="J9"/>
  <c r="J10"/>
  <c r="J11"/>
  <c r="J12"/>
  <c r="J13"/>
  <c r="J14"/>
  <c r="J15"/>
  <c r="J16"/>
  <c r="J17"/>
  <c r="J18"/>
  <c r="J19"/>
  <c r="J20"/>
  <c r="J21"/>
  <c r="J22"/>
  <c r="J4"/>
  <c r="AP26" i="3"/>
  <c r="AQ26"/>
  <c r="AR26"/>
  <c r="AS26"/>
  <c r="AC26"/>
  <c r="AD26"/>
  <c r="AE26"/>
  <c r="AF26"/>
  <c r="R26"/>
  <c r="S26"/>
  <c r="T26"/>
  <c r="U26"/>
  <c r="K26"/>
  <c r="L26"/>
  <c r="N26"/>
  <c r="Y26" s="1"/>
  <c r="O26"/>
  <c r="Z26"/>
  <c r="P26"/>
  <c r="AA26" s="1"/>
  <c r="Q26"/>
  <c r="AB26"/>
  <c r="AL26"/>
  <c r="AM26"/>
  <c r="AN26"/>
  <c r="AO26"/>
  <c r="B31" i="4"/>
  <c r="B32" s="1"/>
  <c r="AN20" i="1"/>
  <c r="AO20"/>
  <c r="AP20"/>
  <c r="AQ20"/>
  <c r="AR20"/>
  <c r="AS20"/>
  <c r="AT20"/>
  <c r="AU20"/>
  <c r="AV20"/>
  <c r="AW20"/>
  <c r="AX20"/>
  <c r="AY20"/>
  <c r="AZ20"/>
  <c r="BA20"/>
  <c r="BB20"/>
  <c r="BC20"/>
  <c r="BD20"/>
  <c r="BE20"/>
  <c r="BF20"/>
  <c r="BG20"/>
  <c r="BH20"/>
  <c r="BI20"/>
  <c r="BJ20"/>
  <c r="BK20"/>
  <c r="AN21"/>
  <c r="AO21"/>
  <c r="AP21"/>
  <c r="AQ21"/>
  <c r="AR21"/>
  <c r="AS21"/>
  <c r="AT21"/>
  <c r="AU21"/>
  <c r="AV21"/>
  <c r="AW21"/>
  <c r="AX21"/>
  <c r="AY21"/>
  <c r="AZ21"/>
  <c r="BA21"/>
  <c r="BB21"/>
  <c r="BC21"/>
  <c r="BD21"/>
  <c r="BE21"/>
  <c r="BF21"/>
  <c r="BG21"/>
  <c r="BH21"/>
  <c r="BI21"/>
  <c r="BJ21"/>
  <c r="BK21"/>
  <c r="AN22"/>
  <c r="AO22"/>
  <c r="AP22"/>
  <c r="AQ22"/>
  <c r="AR22"/>
  <c r="AS22"/>
  <c r="AT22"/>
  <c r="AU22"/>
  <c r="AV22"/>
  <c r="AW22"/>
  <c r="AX22"/>
  <c r="AY22"/>
  <c r="AZ22"/>
  <c r="BA22"/>
  <c r="BB22"/>
  <c r="BC22"/>
  <c r="BD22"/>
  <c r="BE22"/>
  <c r="BF22"/>
  <c r="BG22"/>
  <c r="BH22"/>
  <c r="BI22"/>
  <c r="BJ22"/>
  <c r="BK22"/>
  <c r="AP17" i="3"/>
  <c r="AP18"/>
  <c r="AQ18"/>
  <c r="AP19"/>
  <c r="AQ19"/>
  <c r="AR19"/>
  <c r="AP20"/>
  <c r="AQ20"/>
  <c r="AR20"/>
  <c r="AP21"/>
  <c r="AQ21"/>
  <c r="AR21"/>
  <c r="AS21"/>
  <c r="AT21"/>
  <c r="AP22"/>
  <c r="AQ22"/>
  <c r="AR22"/>
  <c r="AS22"/>
  <c r="AT22"/>
  <c r="AU22"/>
  <c r="AV22"/>
  <c r="AT16"/>
  <c r="AU16"/>
  <c r="AS15"/>
  <c r="AS16"/>
  <c r="AR14"/>
  <c r="AR15"/>
  <c r="AR16"/>
  <c r="AQ13"/>
  <c r="AQ14"/>
  <c r="AQ15"/>
  <c r="AQ16"/>
  <c r="AP12"/>
  <c r="AP13"/>
  <c r="AP14"/>
  <c r="AP15"/>
  <c r="AP16"/>
  <c r="AP25"/>
  <c r="AQ25"/>
  <c r="AM4"/>
  <c r="AN4"/>
  <c r="AO4"/>
  <c r="AM5"/>
  <c r="AN5"/>
  <c r="AO5"/>
  <c r="AM6"/>
  <c r="AN6"/>
  <c r="AO6"/>
  <c r="AM7"/>
  <c r="AN7"/>
  <c r="AO7"/>
  <c r="AM8"/>
  <c r="AN8"/>
  <c r="AO8"/>
  <c r="AM9"/>
  <c r="AN9"/>
  <c r="AO9"/>
  <c r="AM10"/>
  <c r="AN10"/>
  <c r="AO10"/>
  <c r="AM11"/>
  <c r="AN11"/>
  <c r="AO11"/>
  <c r="AM12"/>
  <c r="AN12"/>
  <c r="AO12"/>
  <c r="AM13"/>
  <c r="AN13"/>
  <c r="AO13"/>
  <c r="AM14"/>
  <c r="AN14"/>
  <c r="AO14"/>
  <c r="AM15"/>
  <c r="AN15"/>
  <c r="AO15"/>
  <c r="AM16"/>
  <c r="AN16"/>
  <c r="AO16"/>
  <c r="AM17"/>
  <c r="AN17"/>
  <c r="AO17"/>
  <c r="AM18"/>
  <c r="AN18"/>
  <c r="AO18"/>
  <c r="AM19"/>
  <c r="AN19"/>
  <c r="AO19"/>
  <c r="AM20"/>
  <c r="AN20"/>
  <c r="AO20"/>
  <c r="AM21"/>
  <c r="AN21"/>
  <c r="AO21"/>
  <c r="AM22"/>
  <c r="AN22"/>
  <c r="AO22"/>
  <c r="AM23"/>
  <c r="AN23"/>
  <c r="AO23"/>
  <c r="AM24"/>
  <c r="AN24"/>
  <c r="AO24"/>
  <c r="AM25"/>
  <c r="AN25"/>
  <c r="AO25"/>
  <c r="AL5"/>
  <c r="AL6"/>
  <c r="AL7"/>
  <c r="AL8"/>
  <c r="AL9"/>
  <c r="AL10"/>
  <c r="AL11"/>
  <c r="AL12"/>
  <c r="AL13"/>
  <c r="AL14"/>
  <c r="AL15"/>
  <c r="AL16"/>
  <c r="AL17"/>
  <c r="AL18"/>
  <c r="AL19"/>
  <c r="AL20"/>
  <c r="AL21"/>
  <c r="AL22"/>
  <c r="AL23"/>
  <c r="AL24"/>
  <c r="AL25"/>
  <c r="AL4"/>
  <c r="AP10"/>
  <c r="AQ10"/>
  <c r="AR10"/>
  <c r="AS10"/>
  <c r="AT10"/>
  <c r="AU10"/>
  <c r="AV10"/>
  <c r="AP9"/>
  <c r="AQ9"/>
  <c r="AR9"/>
  <c r="AS9"/>
  <c r="AT9"/>
  <c r="AP8"/>
  <c r="AQ8"/>
  <c r="AR8"/>
  <c r="AS8"/>
  <c r="AP7"/>
  <c r="AQ7"/>
  <c r="AR7"/>
  <c r="AS7"/>
  <c r="AT7"/>
  <c r="AP6"/>
  <c r="AQ6"/>
  <c r="AR6"/>
  <c r="AP5"/>
  <c r="AQ5"/>
  <c r="AP4"/>
  <c r="AN3"/>
  <c r="AM3"/>
  <c r="J4" i="9"/>
  <c r="J5"/>
  <c r="J6"/>
  <c r="J7"/>
  <c r="J8"/>
  <c r="J9"/>
  <c r="J10"/>
  <c r="J11"/>
  <c r="J12"/>
  <c r="J13"/>
  <c r="J14"/>
  <c r="J15"/>
  <c r="J16"/>
  <c r="J17"/>
  <c r="J3"/>
  <c r="I4"/>
  <c r="I5"/>
  <c r="I6"/>
  <c r="I7"/>
  <c r="I8"/>
  <c r="I9"/>
  <c r="I10"/>
  <c r="I11"/>
  <c r="I12"/>
  <c r="I13"/>
  <c r="I14"/>
  <c r="I15"/>
  <c r="I16"/>
  <c r="I17"/>
  <c r="I3"/>
  <c r="H4"/>
  <c r="H5"/>
  <c r="H6"/>
  <c r="H7"/>
  <c r="H8"/>
  <c r="H9"/>
  <c r="H10"/>
  <c r="H11"/>
  <c r="H12"/>
  <c r="H13"/>
  <c r="H14"/>
  <c r="H15"/>
  <c r="H16"/>
  <c r="H17"/>
  <c r="H3"/>
  <c r="D31" i="5"/>
  <c r="D28"/>
  <c r="D32"/>
  <c r="D29"/>
  <c r="L5" i="7"/>
  <c r="M5"/>
  <c r="L6"/>
  <c r="M6"/>
  <c r="L7"/>
  <c r="M7"/>
  <c r="L8"/>
  <c r="M8"/>
  <c r="L9"/>
  <c r="M9"/>
  <c r="L10"/>
  <c r="M10"/>
  <c r="L11"/>
  <c r="M11"/>
  <c r="L12"/>
  <c r="M12"/>
  <c r="L13"/>
  <c r="M13"/>
  <c r="L14"/>
  <c r="M14"/>
  <c r="L15"/>
  <c r="M15"/>
  <c r="L16"/>
  <c r="M16"/>
  <c r="L17"/>
  <c r="M17"/>
  <c r="L18"/>
  <c r="M18"/>
  <c r="L19"/>
  <c r="M19"/>
  <c r="L20"/>
  <c r="M20"/>
  <c r="L21"/>
  <c r="M21"/>
  <c r="L22"/>
  <c r="M22"/>
  <c r="M4"/>
  <c r="L4"/>
  <c r="J4" i="11"/>
  <c r="J5"/>
  <c r="J6"/>
  <c r="J7"/>
  <c r="J8"/>
  <c r="J9"/>
  <c r="J10"/>
  <c r="J11"/>
  <c r="J12"/>
  <c r="J13"/>
  <c r="J14"/>
  <c r="J15"/>
  <c r="J16"/>
  <c r="J3"/>
  <c r="K4"/>
  <c r="L4" s="1"/>
  <c r="K5"/>
  <c r="L5" s="1"/>
  <c r="K6"/>
  <c r="L6"/>
  <c r="K7"/>
  <c r="L7" s="1"/>
  <c r="K8"/>
  <c r="L8" s="1"/>
  <c r="K9"/>
  <c r="L9" s="1"/>
  <c r="K10"/>
  <c r="L10" s="1"/>
  <c r="K11"/>
  <c r="L11" s="1"/>
  <c r="K12"/>
  <c r="L12"/>
  <c r="K13"/>
  <c r="L13" s="1"/>
  <c r="K14"/>
  <c r="L14" s="1"/>
  <c r="K15"/>
  <c r="L15" s="1"/>
  <c r="K16"/>
  <c r="L16"/>
  <c r="K3"/>
  <c r="L3" s="1"/>
  <c r="L5" i="3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4"/>
  <c r="P5" i="2"/>
  <c r="P9"/>
  <c r="L5" i="1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"/>
  <c r="R10" i="2"/>
  <c r="R14"/>
  <c r="Q5"/>
  <c r="R5" s="1"/>
  <c r="Q6"/>
  <c r="R6" s="1"/>
  <c r="Q7"/>
  <c r="R7" s="1"/>
  <c r="Q8"/>
  <c r="R8" s="1"/>
  <c r="Q9"/>
  <c r="R9" s="1"/>
  <c r="Q10"/>
  <c r="Q11"/>
  <c r="R11" s="1"/>
  <c r="Q12"/>
  <c r="R12" s="1"/>
  <c r="Q13"/>
  <c r="R13" s="1"/>
  <c r="Q14"/>
  <c r="Q15"/>
  <c r="R15" s="1"/>
  <c r="Q16"/>
  <c r="R16" s="1"/>
  <c r="Q4"/>
  <c r="R4" s="1"/>
  <c r="O5"/>
  <c r="O6"/>
  <c r="P6" s="1"/>
  <c r="O7"/>
  <c r="P7" s="1"/>
  <c r="O8"/>
  <c r="P8" s="1"/>
  <c r="O9"/>
  <c r="O10"/>
  <c r="P10" s="1"/>
  <c r="O11"/>
  <c r="P11" s="1"/>
  <c r="O12"/>
  <c r="P12" s="1"/>
  <c r="O13"/>
  <c r="P13" s="1"/>
  <c r="O14"/>
  <c r="P14" s="1"/>
  <c r="O15"/>
  <c r="P15" s="1"/>
  <c r="O16"/>
  <c r="P16" s="1"/>
  <c r="O4"/>
  <c r="P4" s="1"/>
  <c r="O28" i="4"/>
  <c r="N28"/>
  <c r="M28"/>
  <c r="O27"/>
  <c r="N27"/>
  <c r="M27"/>
  <c r="O26"/>
  <c r="N26"/>
  <c r="M26"/>
  <c r="O25"/>
  <c r="N25"/>
  <c r="M25"/>
  <c r="L28"/>
  <c r="K28"/>
  <c r="J28"/>
  <c r="L27"/>
  <c r="K27"/>
  <c r="J27"/>
  <c r="L26"/>
  <c r="K26"/>
  <c r="J26"/>
  <c r="L25"/>
  <c r="K25"/>
  <c r="J25"/>
  <c r="E25"/>
  <c r="F25"/>
  <c r="G25"/>
  <c r="H25"/>
  <c r="I25"/>
  <c r="E26"/>
  <c r="F26"/>
  <c r="G26"/>
  <c r="H26"/>
  <c r="I26"/>
  <c r="E27"/>
  <c r="F27"/>
  <c r="G27"/>
  <c r="H27"/>
  <c r="I27"/>
  <c r="E28"/>
  <c r="F28"/>
  <c r="G28"/>
  <c r="H28"/>
  <c r="I28"/>
  <c r="D26"/>
  <c r="D27"/>
  <c r="D28"/>
  <c r="D25"/>
  <c r="E16"/>
  <c r="F16"/>
  <c r="G16"/>
  <c r="H16"/>
  <c r="I16"/>
  <c r="E17"/>
  <c r="F17"/>
  <c r="G17"/>
  <c r="H17"/>
  <c r="I17"/>
  <c r="E18"/>
  <c r="F18"/>
  <c r="G18"/>
  <c r="H18"/>
  <c r="I18"/>
  <c r="E19"/>
  <c r="F19"/>
  <c r="G19"/>
  <c r="H19"/>
  <c r="I19"/>
  <c r="D17"/>
  <c r="D18"/>
  <c r="D19"/>
  <c r="D16"/>
  <c r="J4" i="8"/>
  <c r="K4"/>
  <c r="J5"/>
  <c r="K5"/>
  <c r="J6"/>
  <c r="K6"/>
  <c r="J7"/>
  <c r="K7"/>
  <c r="J8"/>
  <c r="K8"/>
  <c r="J9"/>
  <c r="K9"/>
  <c r="J10"/>
  <c r="K10"/>
  <c r="J11"/>
  <c r="K11"/>
  <c r="J12"/>
  <c r="K12"/>
  <c r="J13"/>
  <c r="K13"/>
  <c r="J14"/>
  <c r="K14"/>
  <c r="J15"/>
  <c r="K15"/>
  <c r="J16"/>
  <c r="K16"/>
  <c r="J17"/>
  <c r="K17"/>
  <c r="J18"/>
  <c r="K18"/>
  <c r="K3"/>
  <c r="J3"/>
  <c r="I5" i="5"/>
  <c r="I6"/>
  <c r="I7"/>
  <c r="I8"/>
  <c r="I9"/>
  <c r="I10"/>
  <c r="I11"/>
  <c r="I12"/>
  <c r="I13"/>
  <c r="I14"/>
  <c r="I15"/>
  <c r="I16"/>
  <c r="I17"/>
  <c r="I18"/>
  <c r="I19"/>
  <c r="I20"/>
  <c r="I21"/>
  <c r="I22"/>
  <c r="I4"/>
  <c r="J5" i="7"/>
  <c r="K5"/>
  <c r="J6"/>
  <c r="K6"/>
  <c r="J7"/>
  <c r="K7"/>
  <c r="J8"/>
  <c r="K8"/>
  <c r="J9"/>
  <c r="K9"/>
  <c r="J10"/>
  <c r="K10"/>
  <c r="J11"/>
  <c r="K11"/>
  <c r="J12"/>
  <c r="K12"/>
  <c r="J13"/>
  <c r="K13"/>
  <c r="J14"/>
  <c r="K14"/>
  <c r="J15"/>
  <c r="K15"/>
  <c r="J16"/>
  <c r="K16"/>
  <c r="J17"/>
  <c r="K17"/>
  <c r="J18"/>
  <c r="K18"/>
  <c r="J19"/>
  <c r="K19"/>
  <c r="J20"/>
  <c r="K20"/>
  <c r="J21"/>
  <c r="K21"/>
  <c r="J22"/>
  <c r="K22"/>
  <c r="K4"/>
  <c r="J4"/>
  <c r="Z20" i="1"/>
  <c r="AA20"/>
  <c r="AB20"/>
  <c r="AC20"/>
  <c r="AD20"/>
  <c r="AE20"/>
  <c r="AF20"/>
  <c r="Z21"/>
  <c r="AA21"/>
  <c r="AB21"/>
  <c r="AC21"/>
  <c r="AD21"/>
  <c r="AE21"/>
  <c r="AF21"/>
  <c r="AG21"/>
  <c r="AH21"/>
  <c r="Z22"/>
  <c r="AA22"/>
  <c r="AB22"/>
  <c r="AC22"/>
  <c r="AD22"/>
  <c r="AE22"/>
  <c r="AF22"/>
  <c r="AG22"/>
  <c r="AH22"/>
  <c r="AI22"/>
  <c r="AJ22"/>
  <c r="N20"/>
  <c r="O20"/>
  <c r="P20"/>
  <c r="Q20"/>
  <c r="R20"/>
  <c r="S20"/>
  <c r="T20"/>
  <c r="N21"/>
  <c r="O21"/>
  <c r="P21"/>
  <c r="Q21"/>
  <c r="R21"/>
  <c r="S21"/>
  <c r="T21"/>
  <c r="U21"/>
  <c r="V21"/>
  <c r="N22"/>
  <c r="O22"/>
  <c r="P22"/>
  <c r="Q22"/>
  <c r="R22"/>
  <c r="S22"/>
  <c r="T22"/>
  <c r="U22"/>
  <c r="V22"/>
  <c r="W22"/>
  <c r="X22"/>
  <c r="K22"/>
  <c r="K21"/>
  <c r="K20"/>
  <c r="E8" i="4"/>
  <c r="F8"/>
  <c r="G8"/>
  <c r="H8"/>
  <c r="I8"/>
  <c r="J8"/>
  <c r="K8"/>
  <c r="L8"/>
  <c r="M8"/>
  <c r="E9"/>
  <c r="F9"/>
  <c r="G9"/>
  <c r="H9"/>
  <c r="I9"/>
  <c r="J9"/>
  <c r="K9"/>
  <c r="L9"/>
  <c r="M9"/>
  <c r="E10"/>
  <c r="F10"/>
  <c r="G10"/>
  <c r="H10"/>
  <c r="I10"/>
  <c r="J10"/>
  <c r="K10"/>
  <c r="L10"/>
  <c r="M10"/>
  <c r="E11"/>
  <c r="F11"/>
  <c r="G11"/>
  <c r="H11"/>
  <c r="I11"/>
  <c r="J11"/>
  <c r="K11"/>
  <c r="L11"/>
  <c r="M11"/>
  <c r="D9"/>
  <c r="D10"/>
  <c r="D11"/>
  <c r="D8"/>
  <c r="K39" i="1"/>
  <c r="N39"/>
  <c r="Z39" s="1"/>
  <c r="AN39"/>
  <c r="AZ39" s="1"/>
  <c r="K45"/>
  <c r="N45"/>
  <c r="Z45" s="1"/>
  <c r="AN45"/>
  <c r="AZ45" s="1"/>
  <c r="AW22" i="3"/>
  <c r="AW24"/>
  <c r="AX24"/>
  <c r="AY24"/>
  <c r="AZ24"/>
  <c r="BA24"/>
  <c r="BB24"/>
  <c r="AW25"/>
  <c r="AX25"/>
  <c r="AY25"/>
  <c r="AZ25"/>
  <c r="BA25"/>
  <c r="BB25"/>
  <c r="AW26"/>
  <c r="AX26"/>
  <c r="AY26"/>
  <c r="AZ26"/>
  <c r="BA26"/>
  <c r="BB26"/>
  <c r="AW21"/>
  <c r="AX21"/>
  <c r="AY21"/>
  <c r="AZ21"/>
  <c r="BA21"/>
  <c r="BB21"/>
  <c r="AX22"/>
  <c r="AY22"/>
  <c r="AZ22"/>
  <c r="BA22"/>
  <c r="BB22"/>
  <c r="AW23"/>
  <c r="AX23"/>
  <c r="AY23"/>
  <c r="AZ23"/>
  <c r="BA23"/>
  <c r="BB23"/>
  <c r="AW19"/>
  <c r="AX19"/>
  <c r="AY19"/>
  <c r="AZ19"/>
  <c r="BA19"/>
  <c r="BB19"/>
  <c r="AW20"/>
  <c r="AX20"/>
  <c r="AY20"/>
  <c r="AZ20"/>
  <c r="BA20"/>
  <c r="BB20"/>
  <c r="AW5"/>
  <c r="AX5"/>
  <c r="AY5"/>
  <c r="AZ5"/>
  <c r="BA5"/>
  <c r="BB5"/>
  <c r="AW6"/>
  <c r="AY6"/>
  <c r="AZ6"/>
  <c r="BA6"/>
  <c r="BB6"/>
  <c r="AW7"/>
  <c r="AX7"/>
  <c r="AY7"/>
  <c r="AZ7"/>
  <c r="BA7"/>
  <c r="BB7"/>
  <c r="AW8"/>
  <c r="AX8"/>
  <c r="AY8"/>
  <c r="AZ8"/>
  <c r="BA8"/>
  <c r="BB8"/>
  <c r="AW9"/>
  <c r="AX9"/>
  <c r="AY9"/>
  <c r="AZ9"/>
  <c r="BA9"/>
  <c r="BB9"/>
  <c r="AW10"/>
  <c r="AX10"/>
  <c r="AY10"/>
  <c r="AZ10"/>
  <c r="BA10"/>
  <c r="BB10"/>
  <c r="AW11"/>
  <c r="AX11"/>
  <c r="AY11"/>
  <c r="AZ11"/>
  <c r="BA11"/>
  <c r="BB11"/>
  <c r="AW12"/>
  <c r="AX12"/>
  <c r="AY12"/>
  <c r="AZ12"/>
  <c r="BA12"/>
  <c r="BB12"/>
  <c r="AW13"/>
  <c r="AX13"/>
  <c r="AY13"/>
  <c r="AZ13"/>
  <c r="BA13"/>
  <c r="BB13"/>
  <c r="AW14"/>
  <c r="AX14"/>
  <c r="AY14"/>
  <c r="AZ14"/>
  <c r="BA14"/>
  <c r="BB14"/>
  <c r="AW15"/>
  <c r="AX15"/>
  <c r="AY15"/>
  <c r="AZ15"/>
  <c r="BA15"/>
  <c r="BB15"/>
  <c r="AW16"/>
  <c r="AX16"/>
  <c r="AY16"/>
  <c r="AZ16"/>
  <c r="BA16"/>
  <c r="BB16"/>
  <c r="AW17"/>
  <c r="AX17"/>
  <c r="AY17"/>
  <c r="AZ17"/>
  <c r="BA17"/>
  <c r="BB17"/>
  <c r="AW18"/>
  <c r="AX18"/>
  <c r="AY18"/>
  <c r="AZ18"/>
  <c r="BA18"/>
  <c r="BB18"/>
  <c r="AX4"/>
  <c r="AY4"/>
  <c r="AZ4"/>
  <c r="BA4"/>
  <c r="BB4"/>
  <c r="AW4"/>
  <c r="AN44" i="1"/>
  <c r="AZ44" s="1"/>
  <c r="AN41"/>
  <c r="AZ41" s="1"/>
  <c r="AN42"/>
  <c r="AZ42" s="1"/>
  <c r="AN43"/>
  <c r="AZ43" s="1"/>
  <c r="AN5"/>
  <c r="AZ5" s="1"/>
  <c r="AN6"/>
  <c r="AZ6" s="1"/>
  <c r="AN7"/>
  <c r="AZ7" s="1"/>
  <c r="AN8"/>
  <c r="AZ8" s="1"/>
  <c r="AN9"/>
  <c r="AZ9" s="1"/>
  <c r="AN10"/>
  <c r="AZ10" s="1"/>
  <c r="AN11"/>
  <c r="AZ11" s="1"/>
  <c r="AN12"/>
  <c r="AZ12" s="1"/>
  <c r="AN13"/>
  <c r="AZ13" s="1"/>
  <c r="AN14"/>
  <c r="AZ14" s="1"/>
  <c r="AN15"/>
  <c r="AZ15" s="1"/>
  <c r="AN16"/>
  <c r="AZ16" s="1"/>
  <c r="AN17"/>
  <c r="AZ17" s="1"/>
  <c r="AN18"/>
  <c r="AZ18" s="1"/>
  <c r="AN19"/>
  <c r="AZ19" s="1"/>
  <c r="AN23"/>
  <c r="AZ23" s="1"/>
  <c r="AN24"/>
  <c r="AZ24" s="1"/>
  <c r="AN25"/>
  <c r="AZ25" s="1"/>
  <c r="AN26"/>
  <c r="AZ26" s="1"/>
  <c r="AN27"/>
  <c r="AZ27" s="1"/>
  <c r="AN28"/>
  <c r="AZ28" s="1"/>
  <c r="AN29"/>
  <c r="AZ29" s="1"/>
  <c r="AN30"/>
  <c r="AZ30" s="1"/>
  <c r="AN31"/>
  <c r="AZ31" s="1"/>
  <c r="AN32"/>
  <c r="AZ32" s="1"/>
  <c r="AN33"/>
  <c r="AZ33" s="1"/>
  <c r="AN34"/>
  <c r="AZ34" s="1"/>
  <c r="AN35"/>
  <c r="AZ35" s="1"/>
  <c r="AN36"/>
  <c r="AZ36" s="1"/>
  <c r="AN37"/>
  <c r="AZ37" s="1"/>
  <c r="AN38"/>
  <c r="AZ38" s="1"/>
  <c r="AN40"/>
  <c r="AZ40" s="1"/>
  <c r="AN4"/>
  <c r="AZ4" s="1"/>
  <c r="BA3"/>
  <c r="BB3" s="1"/>
  <c r="BC3" s="1"/>
  <c r="BD3" s="1"/>
  <c r="BE3" s="1"/>
  <c r="BF3" s="1"/>
  <c r="BG3" s="1"/>
  <c r="BH3" s="1"/>
  <c r="BI3" s="1"/>
  <c r="BJ3" s="1"/>
  <c r="BK3" s="1"/>
  <c r="AO3"/>
  <c r="AO4" s="1"/>
  <c r="BA4" s="1"/>
  <c r="N40"/>
  <c r="Z40" s="1"/>
  <c r="N41"/>
  <c r="Z41" s="1"/>
  <c r="N42"/>
  <c r="Z42" s="1"/>
  <c r="N43"/>
  <c r="Z43" s="1"/>
  <c r="N44"/>
  <c r="Z44" s="1"/>
  <c r="K40"/>
  <c r="K41"/>
  <c r="K42"/>
  <c r="K43"/>
  <c r="K44"/>
  <c r="Z3" i="3"/>
  <c r="AA3" s="1"/>
  <c r="AB3" s="1"/>
  <c r="AC3" s="1"/>
  <c r="AD3" s="1"/>
  <c r="AE3" s="1"/>
  <c r="AF3" s="1"/>
  <c r="AG3" s="1"/>
  <c r="AH3" s="1"/>
  <c r="N5"/>
  <c r="Y5" s="1"/>
  <c r="N6"/>
  <c r="Y6" s="1"/>
  <c r="N7"/>
  <c r="Y7" s="1"/>
  <c r="N8"/>
  <c r="Y8" s="1"/>
  <c r="N9"/>
  <c r="Y9" s="1"/>
  <c r="N10"/>
  <c r="Y10" s="1"/>
  <c r="N11"/>
  <c r="Y11" s="1"/>
  <c r="N12"/>
  <c r="Y12" s="1"/>
  <c r="N13"/>
  <c r="Y13" s="1"/>
  <c r="N14"/>
  <c r="Y14" s="1"/>
  <c r="N15"/>
  <c r="Y15" s="1"/>
  <c r="N16"/>
  <c r="Y16" s="1"/>
  <c r="N17"/>
  <c r="Y17" s="1"/>
  <c r="N18"/>
  <c r="Y18" s="1"/>
  <c r="N19"/>
  <c r="Y19" s="1"/>
  <c r="N20"/>
  <c r="Y20" s="1"/>
  <c r="N21"/>
  <c r="Y21" s="1"/>
  <c r="N22"/>
  <c r="Y22" s="1"/>
  <c r="N23"/>
  <c r="Y23" s="1"/>
  <c r="N24"/>
  <c r="Y24" s="1"/>
  <c r="N25"/>
  <c r="Y25" s="1"/>
  <c r="N4"/>
  <c r="Y4" s="1"/>
  <c r="O3"/>
  <c r="O4" s="1"/>
  <c r="Z4" s="1"/>
  <c r="K5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4"/>
  <c r="K5" i="1"/>
  <c r="K6"/>
  <c r="K7"/>
  <c r="K8"/>
  <c r="K9"/>
  <c r="K10"/>
  <c r="K11"/>
  <c r="K12"/>
  <c r="K13"/>
  <c r="K14"/>
  <c r="K15"/>
  <c r="K16"/>
  <c r="K17"/>
  <c r="K18"/>
  <c r="K19"/>
  <c r="K23"/>
  <c r="K24"/>
  <c r="K25"/>
  <c r="K26"/>
  <c r="K27"/>
  <c r="K28"/>
  <c r="K29"/>
  <c r="K30"/>
  <c r="K31"/>
  <c r="K32"/>
  <c r="K33"/>
  <c r="K34"/>
  <c r="K35"/>
  <c r="K36"/>
  <c r="K37"/>
  <c r="K38"/>
  <c r="K4"/>
  <c r="AA3"/>
  <c r="AB3" s="1"/>
  <c r="AC3" s="1"/>
  <c r="AD3" s="1"/>
  <c r="AE3" s="1"/>
  <c r="AF3" s="1"/>
  <c r="AG3" s="1"/>
  <c r="AH3" s="1"/>
  <c r="AI3" s="1"/>
  <c r="AJ3" s="1"/>
  <c r="AK3" s="1"/>
  <c r="N5"/>
  <c r="Z5" s="1"/>
  <c r="N6"/>
  <c r="Z6" s="1"/>
  <c r="N7"/>
  <c r="Z7" s="1"/>
  <c r="N8"/>
  <c r="Z8" s="1"/>
  <c r="N9"/>
  <c r="Z9" s="1"/>
  <c r="N10"/>
  <c r="Z10" s="1"/>
  <c r="N11"/>
  <c r="Z11" s="1"/>
  <c r="N12"/>
  <c r="Z12" s="1"/>
  <c r="N13"/>
  <c r="Z13" s="1"/>
  <c r="N14"/>
  <c r="Z14" s="1"/>
  <c r="N15"/>
  <c r="Z15" s="1"/>
  <c r="N16"/>
  <c r="Z16" s="1"/>
  <c r="N17"/>
  <c r="Z17" s="1"/>
  <c r="N18"/>
  <c r="Z18" s="1"/>
  <c r="N19"/>
  <c r="Z19" s="1"/>
  <c r="N23"/>
  <c r="Z23" s="1"/>
  <c r="N24"/>
  <c r="Z24" s="1"/>
  <c r="N25"/>
  <c r="Z25" s="1"/>
  <c r="N26"/>
  <c r="Z26" s="1"/>
  <c r="N27"/>
  <c r="Z27" s="1"/>
  <c r="N28"/>
  <c r="Z28" s="1"/>
  <c r="N29"/>
  <c r="Z29" s="1"/>
  <c r="N30"/>
  <c r="Z30" s="1"/>
  <c r="N31"/>
  <c r="Z31" s="1"/>
  <c r="N32"/>
  <c r="Z32" s="1"/>
  <c r="N33"/>
  <c r="Z33" s="1"/>
  <c r="N34"/>
  <c r="Z34" s="1"/>
  <c r="N35"/>
  <c r="Z35" s="1"/>
  <c r="N36"/>
  <c r="Z36" s="1"/>
  <c r="N37"/>
  <c r="Z37" s="1"/>
  <c r="N38"/>
  <c r="Z38" s="1"/>
  <c r="O3"/>
  <c r="P3" s="1"/>
  <c r="P45" s="1"/>
  <c r="AB45" s="1"/>
  <c r="N4"/>
  <c r="Z4" s="1"/>
  <c r="N3" i="5" l="1"/>
  <c r="M4"/>
  <c r="M5"/>
  <c r="M6"/>
  <c r="M7"/>
  <c r="M8"/>
  <c r="M9"/>
  <c r="M10"/>
  <c r="M11"/>
  <c r="M12"/>
  <c r="M13"/>
  <c r="M14"/>
  <c r="M15"/>
  <c r="M16"/>
  <c r="M17"/>
  <c r="M18"/>
  <c r="M19"/>
  <c r="M20"/>
  <c r="M21"/>
  <c r="M22"/>
  <c r="B33" i="4"/>
  <c r="AO3" i="3"/>
  <c r="G33" i="5"/>
  <c r="H33" s="1"/>
  <c r="G32"/>
  <c r="H32" s="1"/>
  <c r="D30"/>
  <c r="AO39" i="1"/>
  <c r="BA39" s="1"/>
  <c r="O39"/>
  <c r="AA39" s="1"/>
  <c r="P39"/>
  <c r="AB39" s="1"/>
  <c r="AO45"/>
  <c r="BA45" s="1"/>
  <c r="O45"/>
  <c r="AA45" s="1"/>
  <c r="O36"/>
  <c r="AA36" s="1"/>
  <c r="P8"/>
  <c r="AB8" s="1"/>
  <c r="P41"/>
  <c r="AB41" s="1"/>
  <c r="O5"/>
  <c r="AA5" s="1"/>
  <c r="O43"/>
  <c r="AA43" s="1"/>
  <c r="P42"/>
  <c r="AB42" s="1"/>
  <c r="O38"/>
  <c r="AA38" s="1"/>
  <c r="P43"/>
  <c r="AB43" s="1"/>
  <c r="O44"/>
  <c r="AA44" s="1"/>
  <c r="O41"/>
  <c r="AA41" s="1"/>
  <c r="O40"/>
  <c r="AA40" s="1"/>
  <c r="P44"/>
  <c r="AB44" s="1"/>
  <c r="O42"/>
  <c r="AA42" s="1"/>
  <c r="P40"/>
  <c r="AB40" s="1"/>
  <c r="AP3"/>
  <c r="AO44"/>
  <c r="BA44" s="1"/>
  <c r="AO41"/>
  <c r="BA41" s="1"/>
  <c r="AO42"/>
  <c r="BA42" s="1"/>
  <c r="AO43"/>
  <c r="BA43" s="1"/>
  <c r="AO5"/>
  <c r="BA5" s="1"/>
  <c r="AO6"/>
  <c r="BA6" s="1"/>
  <c r="AO7"/>
  <c r="BA7" s="1"/>
  <c r="AO8"/>
  <c r="BA8" s="1"/>
  <c r="AO9"/>
  <c r="BA9" s="1"/>
  <c r="AO10"/>
  <c r="BA10" s="1"/>
  <c r="AO11"/>
  <c r="BA11" s="1"/>
  <c r="AO12"/>
  <c r="BA12" s="1"/>
  <c r="AO13"/>
  <c r="BA13" s="1"/>
  <c r="AO14"/>
  <c r="BA14" s="1"/>
  <c r="AO15"/>
  <c r="BA15" s="1"/>
  <c r="AO16"/>
  <c r="BA16" s="1"/>
  <c r="AO17"/>
  <c r="BA17" s="1"/>
  <c r="AO18"/>
  <c r="BA18" s="1"/>
  <c r="AO19"/>
  <c r="BA19" s="1"/>
  <c r="AO23"/>
  <c r="BA23" s="1"/>
  <c r="AO24"/>
  <c r="BA24" s="1"/>
  <c r="AO25"/>
  <c r="BA25" s="1"/>
  <c r="AO26"/>
  <c r="BA26" s="1"/>
  <c r="AO27"/>
  <c r="BA27" s="1"/>
  <c r="AO28"/>
  <c r="BA28" s="1"/>
  <c r="AO29"/>
  <c r="BA29" s="1"/>
  <c r="AO30"/>
  <c r="BA30" s="1"/>
  <c r="AO31"/>
  <c r="BA31" s="1"/>
  <c r="AO32"/>
  <c r="BA32" s="1"/>
  <c r="AO33"/>
  <c r="BA33" s="1"/>
  <c r="AO34"/>
  <c r="BA34" s="1"/>
  <c r="AO35"/>
  <c r="BA35" s="1"/>
  <c r="AO36"/>
  <c r="BA36" s="1"/>
  <c r="AO37"/>
  <c r="BA37" s="1"/>
  <c r="AO38"/>
  <c r="BA38" s="1"/>
  <c r="AO40"/>
  <c r="BA40" s="1"/>
  <c r="O23" i="3"/>
  <c r="Z23" s="1"/>
  <c r="O6"/>
  <c r="Z6" s="1"/>
  <c r="O20"/>
  <c r="Z20" s="1"/>
  <c r="O16"/>
  <c r="Z16" s="1"/>
  <c r="O18"/>
  <c r="Z18" s="1"/>
  <c r="O17"/>
  <c r="Z17" s="1"/>
  <c r="O15"/>
  <c r="Z15" s="1"/>
  <c r="O10"/>
  <c r="Z10" s="1"/>
  <c r="O9"/>
  <c r="Z9" s="1"/>
  <c r="O25"/>
  <c r="Z25" s="1"/>
  <c r="O22"/>
  <c r="Z22" s="1"/>
  <c r="O21"/>
  <c r="Z21" s="1"/>
  <c r="O19"/>
  <c r="Z19" s="1"/>
  <c r="O13"/>
  <c r="Z13" s="1"/>
  <c r="O12"/>
  <c r="Z12" s="1"/>
  <c r="O8"/>
  <c r="Z8" s="1"/>
  <c r="O7"/>
  <c r="Z7" s="1"/>
  <c r="P3"/>
  <c r="O24"/>
  <c r="Z24" s="1"/>
  <c r="O14"/>
  <c r="Z14" s="1"/>
  <c r="O11"/>
  <c r="Z11" s="1"/>
  <c r="O5"/>
  <c r="Z5" s="1"/>
  <c r="O35" i="1"/>
  <c r="AA35" s="1"/>
  <c r="O34"/>
  <c r="AA34" s="1"/>
  <c r="O33"/>
  <c r="AA33" s="1"/>
  <c r="P30"/>
  <c r="AB30" s="1"/>
  <c r="O29"/>
  <c r="AA29" s="1"/>
  <c r="O28"/>
  <c r="AA28" s="1"/>
  <c r="P27"/>
  <c r="AB27" s="1"/>
  <c r="O26"/>
  <c r="AA26" s="1"/>
  <c r="O23"/>
  <c r="AA23" s="1"/>
  <c r="O19"/>
  <c r="AA19" s="1"/>
  <c r="P16"/>
  <c r="AB16" s="1"/>
  <c r="O14"/>
  <c r="AA14" s="1"/>
  <c r="P11"/>
  <c r="AB11" s="1"/>
  <c r="O7"/>
  <c r="AA7" s="1"/>
  <c r="P6"/>
  <c r="AB6" s="1"/>
  <c r="P5"/>
  <c r="AB5" s="1"/>
  <c r="P34"/>
  <c r="AB34" s="1"/>
  <c r="P33"/>
  <c r="AB33" s="1"/>
  <c r="P29"/>
  <c r="AB29" s="1"/>
  <c r="P28"/>
  <c r="AB28" s="1"/>
  <c r="P26"/>
  <c r="AB26" s="1"/>
  <c r="O24"/>
  <c r="AA24" s="1"/>
  <c r="P23"/>
  <c r="AB23" s="1"/>
  <c r="P19"/>
  <c r="AB19" s="1"/>
  <c r="O15"/>
  <c r="AA15" s="1"/>
  <c r="P14"/>
  <c r="AB14" s="1"/>
  <c r="O10"/>
  <c r="AA10" s="1"/>
  <c r="O9"/>
  <c r="AA9" s="1"/>
  <c r="P7"/>
  <c r="AB7" s="1"/>
  <c r="P38"/>
  <c r="AB38" s="1"/>
  <c r="P35"/>
  <c r="AB35" s="1"/>
  <c r="O32"/>
  <c r="AA32" s="1"/>
  <c r="Q3"/>
  <c r="O4"/>
  <c r="AA4" s="1"/>
  <c r="O37"/>
  <c r="AA37" s="1"/>
  <c r="P36"/>
  <c r="AB36" s="1"/>
  <c r="P32"/>
  <c r="AB32" s="1"/>
  <c r="O31"/>
  <c r="AA31" s="1"/>
  <c r="O25"/>
  <c r="AA25" s="1"/>
  <c r="P24"/>
  <c r="AB24" s="1"/>
  <c r="O18"/>
  <c r="AA18" s="1"/>
  <c r="O17"/>
  <c r="AA17" s="1"/>
  <c r="P15"/>
  <c r="AB15" s="1"/>
  <c r="O13"/>
  <c r="AA13" s="1"/>
  <c r="O12"/>
  <c r="AA12" s="1"/>
  <c r="P10"/>
  <c r="AB10" s="1"/>
  <c r="P9"/>
  <c r="AB9" s="1"/>
  <c r="O8"/>
  <c r="AA8" s="1"/>
  <c r="P4"/>
  <c r="AB4" s="1"/>
  <c r="P37"/>
  <c r="AB37" s="1"/>
  <c r="P31"/>
  <c r="AB31" s="1"/>
  <c r="O30"/>
  <c r="AA30" s="1"/>
  <c r="O27"/>
  <c r="AA27" s="1"/>
  <c r="P25"/>
  <c r="AB25" s="1"/>
  <c r="P18"/>
  <c r="AB18" s="1"/>
  <c r="P17"/>
  <c r="AB17" s="1"/>
  <c r="O16"/>
  <c r="AA16" s="1"/>
  <c r="P13"/>
  <c r="AB13" s="1"/>
  <c r="P12"/>
  <c r="AB12" s="1"/>
  <c r="O11"/>
  <c r="AA11" s="1"/>
  <c r="O6"/>
  <c r="AA6" s="1"/>
  <c r="O3" i="5" l="1"/>
  <c r="P3" s="1"/>
  <c r="Q3" s="1"/>
  <c r="R3" s="1"/>
  <c r="N4"/>
  <c r="N5"/>
  <c r="N6"/>
  <c r="N7"/>
  <c r="N8"/>
  <c r="N9"/>
  <c r="N10"/>
  <c r="N11"/>
  <c r="N12"/>
  <c r="N13"/>
  <c r="N14"/>
  <c r="N15"/>
  <c r="N16"/>
  <c r="N17"/>
  <c r="N18"/>
  <c r="N19"/>
  <c r="N20"/>
  <c r="N21"/>
  <c r="N22"/>
  <c r="AP3" i="3"/>
  <c r="H34" i="5"/>
  <c r="D34"/>
  <c r="D33"/>
  <c r="Q45" i="1"/>
  <c r="AC45" s="1"/>
  <c r="Q39"/>
  <c r="AC39" s="1"/>
  <c r="AP45"/>
  <c r="BB45" s="1"/>
  <c r="AP39"/>
  <c r="BB39" s="1"/>
  <c r="AQ3"/>
  <c r="AP44"/>
  <c r="BB44" s="1"/>
  <c r="AP41"/>
  <c r="BB41" s="1"/>
  <c r="AP42"/>
  <c r="BB42" s="1"/>
  <c r="AP43"/>
  <c r="BB43" s="1"/>
  <c r="AP5"/>
  <c r="BB5" s="1"/>
  <c r="AP6"/>
  <c r="BB6" s="1"/>
  <c r="AP7"/>
  <c r="BB7" s="1"/>
  <c r="AP8"/>
  <c r="BB8" s="1"/>
  <c r="AP9"/>
  <c r="BB9" s="1"/>
  <c r="AP10"/>
  <c r="BB10" s="1"/>
  <c r="AP11"/>
  <c r="BB11" s="1"/>
  <c r="AP12"/>
  <c r="BB12" s="1"/>
  <c r="AP13"/>
  <c r="BB13" s="1"/>
  <c r="AP14"/>
  <c r="BB14" s="1"/>
  <c r="AP15"/>
  <c r="BB15" s="1"/>
  <c r="AP16"/>
  <c r="BB16" s="1"/>
  <c r="AP17"/>
  <c r="BB17" s="1"/>
  <c r="AP18"/>
  <c r="BB18" s="1"/>
  <c r="AP19"/>
  <c r="BB19" s="1"/>
  <c r="AP24"/>
  <c r="BB24" s="1"/>
  <c r="AP26"/>
  <c r="BB26" s="1"/>
  <c r="AP28"/>
  <c r="BB28" s="1"/>
  <c r="AP30"/>
  <c r="BB30" s="1"/>
  <c r="AP32"/>
  <c r="BB32" s="1"/>
  <c r="AP34"/>
  <c r="BB34" s="1"/>
  <c r="AP36"/>
  <c r="BB36" s="1"/>
  <c r="AP38"/>
  <c r="BB38" s="1"/>
  <c r="AP4"/>
  <c r="BB4" s="1"/>
  <c r="AP23"/>
  <c r="BB23" s="1"/>
  <c r="AP25"/>
  <c r="BB25" s="1"/>
  <c r="AP27"/>
  <c r="BB27" s="1"/>
  <c r="AP29"/>
  <c r="BB29" s="1"/>
  <c r="AP31"/>
  <c r="BB31" s="1"/>
  <c r="AP33"/>
  <c r="BB33" s="1"/>
  <c r="AP35"/>
  <c r="BB35" s="1"/>
  <c r="AP37"/>
  <c r="BB37" s="1"/>
  <c r="AP40"/>
  <c r="BB40" s="1"/>
  <c r="Q40"/>
  <c r="AC40" s="1"/>
  <c r="Q41"/>
  <c r="AC41" s="1"/>
  <c r="Q43"/>
  <c r="AC43" s="1"/>
  <c r="Q42"/>
  <c r="AC42" s="1"/>
  <c r="Q44"/>
  <c r="AC44" s="1"/>
  <c r="Q3" i="3"/>
  <c r="P7"/>
  <c r="AA7" s="1"/>
  <c r="P8"/>
  <c r="AA8" s="1"/>
  <c r="P12"/>
  <c r="AA12" s="1"/>
  <c r="P13"/>
  <c r="AA13" s="1"/>
  <c r="P19"/>
  <c r="AA19" s="1"/>
  <c r="P21"/>
  <c r="AA21" s="1"/>
  <c r="P22"/>
  <c r="AA22" s="1"/>
  <c r="P25"/>
  <c r="AA25" s="1"/>
  <c r="P9"/>
  <c r="AA9" s="1"/>
  <c r="P10"/>
  <c r="AA10" s="1"/>
  <c r="P15"/>
  <c r="AA15" s="1"/>
  <c r="P17"/>
  <c r="AA17" s="1"/>
  <c r="P18"/>
  <c r="AA18" s="1"/>
  <c r="P6"/>
  <c r="AA6" s="1"/>
  <c r="P16"/>
  <c r="AA16" s="1"/>
  <c r="P20"/>
  <c r="AA20" s="1"/>
  <c r="P23"/>
  <c r="AA23" s="1"/>
  <c r="P24"/>
  <c r="AA24" s="1"/>
  <c r="P4"/>
  <c r="AA4" s="1"/>
  <c r="P5"/>
  <c r="AA5" s="1"/>
  <c r="P11"/>
  <c r="AA11" s="1"/>
  <c r="P14"/>
  <c r="AA14" s="1"/>
  <c r="R3" i="1"/>
  <c r="Q9"/>
  <c r="AC9" s="1"/>
  <c r="Q10"/>
  <c r="AC10" s="1"/>
  <c r="Q15"/>
  <c r="AC15" s="1"/>
  <c r="Q24"/>
  <c r="AC24" s="1"/>
  <c r="Q36"/>
  <c r="AC36" s="1"/>
  <c r="Q7"/>
  <c r="AC7" s="1"/>
  <c r="Q14"/>
  <c r="AC14" s="1"/>
  <c r="Q19"/>
  <c r="AC19" s="1"/>
  <c r="Q23"/>
  <c r="AC23" s="1"/>
  <c r="Q26"/>
  <c r="AC26" s="1"/>
  <c r="Q28"/>
  <c r="AC28" s="1"/>
  <c r="Q33"/>
  <c r="AC33" s="1"/>
  <c r="Q34"/>
  <c r="AC34" s="1"/>
  <c r="Q35"/>
  <c r="AC35" s="1"/>
  <c r="Q38"/>
  <c r="AC38" s="1"/>
  <c r="Q5"/>
  <c r="AC5" s="1"/>
  <c r="Q6"/>
  <c r="AC6" s="1"/>
  <c r="Q11"/>
  <c r="AC11" s="1"/>
  <c r="Q16"/>
  <c r="AC16" s="1"/>
  <c r="Q27"/>
  <c r="AC27" s="1"/>
  <c r="Q8"/>
  <c r="AC8" s="1"/>
  <c r="Q12"/>
  <c r="AC12" s="1"/>
  <c r="Q13"/>
  <c r="AC13" s="1"/>
  <c r="Q17"/>
  <c r="AC17" s="1"/>
  <c r="Q18"/>
  <c r="AC18" s="1"/>
  <c r="Q25"/>
  <c r="AC25" s="1"/>
  <c r="Q37"/>
  <c r="AC37" s="1"/>
  <c r="Q4"/>
  <c r="AC4" s="1"/>
  <c r="AQ3" i="3" l="1"/>
  <c r="D35" i="5"/>
  <c r="AQ45" i="1"/>
  <c r="BC45" s="1"/>
  <c r="AQ39"/>
  <c r="BC39" s="1"/>
  <c r="R45"/>
  <c r="AD45" s="1"/>
  <c r="R39"/>
  <c r="AD39" s="1"/>
  <c r="AR3"/>
  <c r="AQ4"/>
  <c r="BC4" s="1"/>
  <c r="AQ44"/>
  <c r="BC44" s="1"/>
  <c r="AQ41"/>
  <c r="BC41" s="1"/>
  <c r="AQ42"/>
  <c r="BC42" s="1"/>
  <c r="AQ43"/>
  <c r="BC43" s="1"/>
  <c r="AQ5"/>
  <c r="BC5" s="1"/>
  <c r="AQ6"/>
  <c r="BC6" s="1"/>
  <c r="AQ7"/>
  <c r="BC7" s="1"/>
  <c r="AQ8"/>
  <c r="BC8" s="1"/>
  <c r="AQ9"/>
  <c r="BC9" s="1"/>
  <c r="AQ10"/>
  <c r="BC10" s="1"/>
  <c r="AQ11"/>
  <c r="BC11" s="1"/>
  <c r="AQ12"/>
  <c r="BC12" s="1"/>
  <c r="AQ13"/>
  <c r="BC13" s="1"/>
  <c r="AQ14"/>
  <c r="BC14" s="1"/>
  <c r="AQ15"/>
  <c r="BC15" s="1"/>
  <c r="AQ16"/>
  <c r="BC16" s="1"/>
  <c r="AQ17"/>
  <c r="BC17" s="1"/>
  <c r="AQ18"/>
  <c r="BC18" s="1"/>
  <c r="AQ19"/>
  <c r="BC19" s="1"/>
  <c r="AQ24"/>
  <c r="BC24" s="1"/>
  <c r="AQ26"/>
  <c r="BC26" s="1"/>
  <c r="AQ28"/>
  <c r="BC28" s="1"/>
  <c r="AQ30"/>
  <c r="BC30" s="1"/>
  <c r="AQ32"/>
  <c r="BC32" s="1"/>
  <c r="AQ34"/>
  <c r="BC34" s="1"/>
  <c r="AQ36"/>
  <c r="BC36" s="1"/>
  <c r="AQ23"/>
  <c r="BC23" s="1"/>
  <c r="AQ25"/>
  <c r="BC25" s="1"/>
  <c r="AQ27"/>
  <c r="BC27" s="1"/>
  <c r="AQ29"/>
  <c r="BC29" s="1"/>
  <c r="AQ31"/>
  <c r="BC31" s="1"/>
  <c r="AQ33"/>
  <c r="BC33" s="1"/>
  <c r="AQ35"/>
  <c r="BC35" s="1"/>
  <c r="AQ37"/>
  <c r="BC37" s="1"/>
  <c r="AQ40"/>
  <c r="BC40" s="1"/>
  <c r="AQ38"/>
  <c r="BC38" s="1"/>
  <c r="R42"/>
  <c r="AD42" s="1"/>
  <c r="R41"/>
  <c r="AD41" s="1"/>
  <c r="R43"/>
  <c r="AD43" s="1"/>
  <c r="R44"/>
  <c r="AD44" s="1"/>
  <c r="R40"/>
  <c r="AD40" s="1"/>
  <c r="R3" i="3"/>
  <c r="Q9"/>
  <c r="AB9" s="1"/>
  <c r="Q10"/>
  <c r="AB10" s="1"/>
  <c r="Q15"/>
  <c r="AB15" s="1"/>
  <c r="Q17"/>
  <c r="AB17" s="1"/>
  <c r="Q18"/>
  <c r="AB18" s="1"/>
  <c r="Q6"/>
  <c r="AB6" s="1"/>
  <c r="Q16"/>
  <c r="AB16" s="1"/>
  <c r="Q20"/>
  <c r="AB20" s="1"/>
  <c r="Q23"/>
  <c r="AB23" s="1"/>
  <c r="Q4"/>
  <c r="AB4" s="1"/>
  <c r="Q5"/>
  <c r="AB5" s="1"/>
  <c r="Q11"/>
  <c r="AB11" s="1"/>
  <c r="Q14"/>
  <c r="AB14" s="1"/>
  <c r="Q24"/>
  <c r="AB24" s="1"/>
  <c r="Q19"/>
  <c r="AB19" s="1"/>
  <c r="Q21"/>
  <c r="AB21" s="1"/>
  <c r="Q7"/>
  <c r="AB7" s="1"/>
  <c r="Q8"/>
  <c r="AB8" s="1"/>
  <c r="Q12"/>
  <c r="AB12" s="1"/>
  <c r="Q13"/>
  <c r="AB13" s="1"/>
  <c r="Q22"/>
  <c r="AB22" s="1"/>
  <c r="Q25"/>
  <c r="AB25" s="1"/>
  <c r="S3" i="1"/>
  <c r="R7"/>
  <c r="AD7" s="1"/>
  <c r="R14"/>
  <c r="AD14" s="1"/>
  <c r="R19"/>
  <c r="AD19" s="1"/>
  <c r="R23"/>
  <c r="AD23" s="1"/>
  <c r="R26"/>
  <c r="AD26" s="1"/>
  <c r="R28"/>
  <c r="AD28" s="1"/>
  <c r="R35"/>
  <c r="AD35" s="1"/>
  <c r="R38"/>
  <c r="AD38" s="1"/>
  <c r="R6"/>
  <c r="AD6" s="1"/>
  <c r="R11"/>
  <c r="AD11" s="1"/>
  <c r="R16"/>
  <c r="AD16" s="1"/>
  <c r="R27"/>
  <c r="AD27" s="1"/>
  <c r="R37"/>
  <c r="AD37" s="1"/>
  <c r="R8"/>
  <c r="AD8" s="1"/>
  <c r="R12"/>
  <c r="AD12" s="1"/>
  <c r="R13"/>
  <c r="AD13" s="1"/>
  <c r="R17"/>
  <c r="AD17" s="1"/>
  <c r="R18"/>
  <c r="AD18" s="1"/>
  <c r="R25"/>
  <c r="AD25" s="1"/>
  <c r="R9"/>
  <c r="AD9" s="1"/>
  <c r="R10"/>
  <c r="AD10" s="1"/>
  <c r="R15"/>
  <c r="AD15" s="1"/>
  <c r="R24"/>
  <c r="AD24" s="1"/>
  <c r="R36"/>
  <c r="AD36" s="1"/>
  <c r="AR3" i="3" l="1"/>
  <c r="AR45" i="1"/>
  <c r="BD45" s="1"/>
  <c r="AR39"/>
  <c r="BD39" s="1"/>
  <c r="S45"/>
  <c r="AE45" s="1"/>
  <c r="S39"/>
  <c r="AE39" s="1"/>
  <c r="AS3"/>
  <c r="AR44"/>
  <c r="BD44" s="1"/>
  <c r="AR41"/>
  <c r="BD41" s="1"/>
  <c r="AR42"/>
  <c r="BD42" s="1"/>
  <c r="AR43"/>
  <c r="BD43" s="1"/>
  <c r="AR5"/>
  <c r="BD5" s="1"/>
  <c r="AR6"/>
  <c r="BD6" s="1"/>
  <c r="AR7"/>
  <c r="BD7" s="1"/>
  <c r="AR8"/>
  <c r="BD8" s="1"/>
  <c r="AR9"/>
  <c r="BD9" s="1"/>
  <c r="AR10"/>
  <c r="BD10" s="1"/>
  <c r="AR11"/>
  <c r="BD11" s="1"/>
  <c r="AR12"/>
  <c r="BD12" s="1"/>
  <c r="AR13"/>
  <c r="BD13" s="1"/>
  <c r="AR14"/>
  <c r="BD14" s="1"/>
  <c r="AR15"/>
  <c r="BD15" s="1"/>
  <c r="AR16"/>
  <c r="BD16" s="1"/>
  <c r="AR17"/>
  <c r="BD17" s="1"/>
  <c r="AR18"/>
  <c r="BD18" s="1"/>
  <c r="AR23"/>
  <c r="BD23" s="1"/>
  <c r="AR25"/>
  <c r="BD25" s="1"/>
  <c r="AR27"/>
  <c r="BD27" s="1"/>
  <c r="AR29"/>
  <c r="BD29" s="1"/>
  <c r="AR31"/>
  <c r="BD31" s="1"/>
  <c r="AR33"/>
  <c r="BD33" s="1"/>
  <c r="AR35"/>
  <c r="BD35" s="1"/>
  <c r="AR37"/>
  <c r="BD37" s="1"/>
  <c r="AR40"/>
  <c r="BD40" s="1"/>
  <c r="AR19"/>
  <c r="BD19" s="1"/>
  <c r="AR24"/>
  <c r="BD24" s="1"/>
  <c r="AR26"/>
  <c r="BD26" s="1"/>
  <c r="AR28"/>
  <c r="BD28" s="1"/>
  <c r="AR30"/>
  <c r="BD30" s="1"/>
  <c r="AR32"/>
  <c r="BD32" s="1"/>
  <c r="AR34"/>
  <c r="BD34" s="1"/>
  <c r="AR36"/>
  <c r="BD36" s="1"/>
  <c r="AR38"/>
  <c r="BD38" s="1"/>
  <c r="AR4"/>
  <c r="BD4" s="1"/>
  <c r="S43"/>
  <c r="AE43" s="1"/>
  <c r="S42"/>
  <c r="AE42" s="1"/>
  <c r="S44"/>
  <c r="AE44" s="1"/>
  <c r="S41"/>
  <c r="AE41" s="1"/>
  <c r="S3" i="3"/>
  <c r="R6"/>
  <c r="AC6" s="1"/>
  <c r="R16"/>
  <c r="AC16" s="1"/>
  <c r="R20"/>
  <c r="AC20" s="1"/>
  <c r="R4"/>
  <c r="AC4" s="1"/>
  <c r="R5"/>
  <c r="AC5" s="1"/>
  <c r="R14"/>
  <c r="AC14" s="1"/>
  <c r="R7"/>
  <c r="AC7" s="1"/>
  <c r="R8"/>
  <c r="AC8" s="1"/>
  <c r="R12"/>
  <c r="AC12" s="1"/>
  <c r="R13"/>
  <c r="AC13" s="1"/>
  <c r="R19"/>
  <c r="AC19" s="1"/>
  <c r="R21"/>
  <c r="AC21" s="1"/>
  <c r="R22"/>
  <c r="AC22" s="1"/>
  <c r="R25"/>
  <c r="AC25" s="1"/>
  <c r="R9"/>
  <c r="AC9" s="1"/>
  <c r="R10"/>
  <c r="AC10" s="1"/>
  <c r="R15"/>
  <c r="AC15" s="1"/>
  <c r="R17"/>
  <c r="AC17" s="1"/>
  <c r="R18"/>
  <c r="AC18" s="1"/>
  <c r="T3" i="1"/>
  <c r="S11"/>
  <c r="AE11" s="1"/>
  <c r="S16"/>
  <c r="AE16" s="1"/>
  <c r="S27"/>
  <c r="AE27" s="1"/>
  <c r="S8"/>
  <c r="AE8" s="1"/>
  <c r="S12"/>
  <c r="AE12" s="1"/>
  <c r="S13"/>
  <c r="AE13" s="1"/>
  <c r="S17"/>
  <c r="AE17" s="1"/>
  <c r="S18"/>
  <c r="AE18" s="1"/>
  <c r="S25"/>
  <c r="AE25" s="1"/>
  <c r="S37"/>
  <c r="AE37" s="1"/>
  <c r="S9"/>
  <c r="AE9" s="1"/>
  <c r="S10"/>
  <c r="AE10" s="1"/>
  <c r="S15"/>
  <c r="AE15" s="1"/>
  <c r="S7"/>
  <c r="AE7" s="1"/>
  <c r="S19"/>
  <c r="AE19" s="1"/>
  <c r="S26"/>
  <c r="AE26" s="1"/>
  <c r="S28"/>
  <c r="AE28" s="1"/>
  <c r="S38"/>
  <c r="AE38" s="1"/>
  <c r="AS3" i="3" l="1"/>
  <c r="AS45" i="1"/>
  <c r="BE45" s="1"/>
  <c r="AS39"/>
  <c r="BE39" s="1"/>
  <c r="T45"/>
  <c r="AF45" s="1"/>
  <c r="T39"/>
  <c r="AF39" s="1"/>
  <c r="AT3"/>
  <c r="AS44"/>
  <c r="BE44" s="1"/>
  <c r="AS41"/>
  <c r="BE41" s="1"/>
  <c r="AS42"/>
  <c r="BE42" s="1"/>
  <c r="AS43"/>
  <c r="BE43" s="1"/>
  <c r="AS5"/>
  <c r="BE5" s="1"/>
  <c r="AS6"/>
  <c r="BE6" s="1"/>
  <c r="AS7"/>
  <c r="BE7" s="1"/>
  <c r="AS8"/>
  <c r="BE8" s="1"/>
  <c r="AS9"/>
  <c r="BE9" s="1"/>
  <c r="AS10"/>
  <c r="BE10" s="1"/>
  <c r="AS11"/>
  <c r="BE11" s="1"/>
  <c r="AS12"/>
  <c r="BE12" s="1"/>
  <c r="AS13"/>
  <c r="BE13" s="1"/>
  <c r="AS14"/>
  <c r="BE14" s="1"/>
  <c r="AS15"/>
  <c r="BE15" s="1"/>
  <c r="AS16"/>
  <c r="BE16" s="1"/>
  <c r="AS17"/>
  <c r="BE17" s="1"/>
  <c r="AS18"/>
  <c r="BE18" s="1"/>
  <c r="AS19"/>
  <c r="BE19" s="1"/>
  <c r="AS23"/>
  <c r="BE23" s="1"/>
  <c r="AS24"/>
  <c r="BE24" s="1"/>
  <c r="AS25"/>
  <c r="BE25" s="1"/>
  <c r="AS26"/>
  <c r="BE26" s="1"/>
  <c r="AS27"/>
  <c r="BE27" s="1"/>
  <c r="AS28"/>
  <c r="BE28" s="1"/>
  <c r="AS29"/>
  <c r="BE29" s="1"/>
  <c r="AS30"/>
  <c r="BE30" s="1"/>
  <c r="AS31"/>
  <c r="BE31" s="1"/>
  <c r="AS32"/>
  <c r="BE32" s="1"/>
  <c r="AS33"/>
  <c r="BE33" s="1"/>
  <c r="AS34"/>
  <c r="BE34" s="1"/>
  <c r="AS35"/>
  <c r="BE35" s="1"/>
  <c r="AS36"/>
  <c r="BE36" s="1"/>
  <c r="AS37"/>
  <c r="BE37" s="1"/>
  <c r="AS38"/>
  <c r="BE38" s="1"/>
  <c r="AS40"/>
  <c r="BE40" s="1"/>
  <c r="AS4"/>
  <c r="BE4" s="1"/>
  <c r="T43"/>
  <c r="AF43" s="1"/>
  <c r="T42"/>
  <c r="AF42" s="1"/>
  <c r="T44"/>
  <c r="AF44" s="1"/>
  <c r="T3" i="3"/>
  <c r="S5"/>
  <c r="AD5" s="1"/>
  <c r="S14"/>
  <c r="AD14" s="1"/>
  <c r="S7"/>
  <c r="AD7" s="1"/>
  <c r="S8"/>
  <c r="AD8" s="1"/>
  <c r="S13"/>
  <c r="AD13" s="1"/>
  <c r="S19"/>
  <c r="AD19" s="1"/>
  <c r="S21"/>
  <c r="AD21" s="1"/>
  <c r="S22"/>
  <c r="AD22" s="1"/>
  <c r="S25"/>
  <c r="AD25" s="1"/>
  <c r="S9"/>
  <c r="AD9" s="1"/>
  <c r="S10"/>
  <c r="AD10" s="1"/>
  <c r="S15"/>
  <c r="AD15" s="1"/>
  <c r="S18"/>
  <c r="AD18" s="1"/>
  <c r="S6"/>
  <c r="AD6" s="1"/>
  <c r="S16"/>
  <c r="AD16" s="1"/>
  <c r="S20"/>
  <c r="AD20" s="1"/>
  <c r="U3" i="1"/>
  <c r="T8"/>
  <c r="AF8" s="1"/>
  <c r="T12"/>
  <c r="AF12" s="1"/>
  <c r="T13"/>
  <c r="AF13" s="1"/>
  <c r="T17"/>
  <c r="AF17" s="1"/>
  <c r="T18"/>
  <c r="AF18" s="1"/>
  <c r="T38"/>
  <c r="AF38" s="1"/>
  <c r="T9"/>
  <c r="AF9" s="1"/>
  <c r="T10"/>
  <c r="AF10" s="1"/>
  <c r="T19"/>
  <c r="AF19" s="1"/>
  <c r="T26"/>
  <c r="AF26" s="1"/>
  <c r="T28"/>
  <c r="AF28" s="1"/>
  <c r="T11"/>
  <c r="AF11" s="1"/>
  <c r="T16"/>
  <c r="AF16" s="1"/>
  <c r="T27"/>
  <c r="AF27" s="1"/>
  <c r="AT3" i="3" l="1"/>
  <c r="AT45" i="1"/>
  <c r="BF45" s="1"/>
  <c r="AT39"/>
  <c r="BF39" s="1"/>
  <c r="U45"/>
  <c r="AG45" s="1"/>
  <c r="U39"/>
  <c r="AG39" s="1"/>
  <c r="AU3"/>
  <c r="AT23"/>
  <c r="BF23" s="1"/>
  <c r="AT25"/>
  <c r="BF25" s="1"/>
  <c r="AT27"/>
  <c r="BF27" s="1"/>
  <c r="AT29"/>
  <c r="BF29" s="1"/>
  <c r="AT31"/>
  <c r="BF31" s="1"/>
  <c r="AT33"/>
  <c r="BF33" s="1"/>
  <c r="AT35"/>
  <c r="BF35" s="1"/>
  <c r="AT19"/>
  <c r="BF19" s="1"/>
  <c r="AT24"/>
  <c r="BF24" s="1"/>
  <c r="AT26"/>
  <c r="BF26" s="1"/>
  <c r="AT28"/>
  <c r="BF28" s="1"/>
  <c r="AT30"/>
  <c r="BF30" s="1"/>
  <c r="AT32"/>
  <c r="BF32" s="1"/>
  <c r="AT34"/>
  <c r="BF34" s="1"/>
  <c r="AT36"/>
  <c r="BF36" s="1"/>
  <c r="AT38"/>
  <c r="BF38" s="1"/>
  <c r="AT4"/>
  <c r="BF4" s="1"/>
  <c r="AT44"/>
  <c r="BF44" s="1"/>
  <c r="AT41"/>
  <c r="BF41" s="1"/>
  <c r="AT42"/>
  <c r="BF42" s="1"/>
  <c r="AT43"/>
  <c r="BF43" s="1"/>
  <c r="AT5"/>
  <c r="BF5" s="1"/>
  <c r="AT6"/>
  <c r="BF6" s="1"/>
  <c r="AT7"/>
  <c r="BF7" s="1"/>
  <c r="AT8"/>
  <c r="BF8" s="1"/>
  <c r="AT9"/>
  <c r="BF9" s="1"/>
  <c r="AT10"/>
  <c r="BF10" s="1"/>
  <c r="AT11"/>
  <c r="BF11" s="1"/>
  <c r="AT12"/>
  <c r="BF12" s="1"/>
  <c r="AT13"/>
  <c r="BF13" s="1"/>
  <c r="AT14"/>
  <c r="BF14" s="1"/>
  <c r="AT15"/>
  <c r="BF15" s="1"/>
  <c r="AT16"/>
  <c r="BF16" s="1"/>
  <c r="AT17"/>
  <c r="BF17" s="1"/>
  <c r="AT18"/>
  <c r="BF18" s="1"/>
  <c r="AT37"/>
  <c r="BF37" s="1"/>
  <c r="AT40"/>
  <c r="BF40" s="1"/>
  <c r="U44"/>
  <c r="AG44" s="1"/>
  <c r="U3" i="3"/>
  <c r="T7"/>
  <c r="AE7" s="1"/>
  <c r="T8"/>
  <c r="AE8" s="1"/>
  <c r="T19"/>
  <c r="AE19" s="1"/>
  <c r="T21"/>
  <c r="AE21" s="1"/>
  <c r="T22"/>
  <c r="AE22" s="1"/>
  <c r="T9"/>
  <c r="AE9" s="1"/>
  <c r="T10"/>
  <c r="AE10" s="1"/>
  <c r="T15"/>
  <c r="AE15" s="1"/>
  <c r="T6"/>
  <c r="AE6" s="1"/>
  <c r="T16"/>
  <c r="AE16" s="1"/>
  <c r="T20"/>
  <c r="AE20" s="1"/>
  <c r="T14"/>
  <c r="AE14" s="1"/>
  <c r="V3" i="1"/>
  <c r="U9"/>
  <c r="AG9" s="1"/>
  <c r="U10"/>
  <c r="AG10" s="1"/>
  <c r="U19"/>
  <c r="AG19" s="1"/>
  <c r="U28"/>
  <c r="AG28" s="1"/>
  <c r="U27"/>
  <c r="AG27" s="1"/>
  <c r="U12"/>
  <c r="AG12" s="1"/>
  <c r="U13"/>
  <c r="AG13" s="1"/>
  <c r="U17"/>
  <c r="AG17" s="1"/>
  <c r="U18"/>
  <c r="AG18" s="1"/>
  <c r="AU3" i="3" l="1"/>
  <c r="AU45" i="1"/>
  <c r="BG45" s="1"/>
  <c r="AU39"/>
  <c r="BG39" s="1"/>
  <c r="V45"/>
  <c r="AH45" s="1"/>
  <c r="V39"/>
  <c r="AH39" s="1"/>
  <c r="AV3"/>
  <c r="AU4"/>
  <c r="BG4" s="1"/>
  <c r="AU44"/>
  <c r="BG44" s="1"/>
  <c r="AU41"/>
  <c r="BG41" s="1"/>
  <c r="AU42"/>
  <c r="BG42" s="1"/>
  <c r="AU43"/>
  <c r="BG43" s="1"/>
  <c r="AU5"/>
  <c r="BG5" s="1"/>
  <c r="AU6"/>
  <c r="BG6" s="1"/>
  <c r="AU7"/>
  <c r="BG7" s="1"/>
  <c r="AU8"/>
  <c r="BG8" s="1"/>
  <c r="AU9"/>
  <c r="BG9" s="1"/>
  <c r="AU10"/>
  <c r="BG10" s="1"/>
  <c r="AU11"/>
  <c r="BG11" s="1"/>
  <c r="AU12"/>
  <c r="BG12" s="1"/>
  <c r="AU13"/>
  <c r="BG13" s="1"/>
  <c r="AU14"/>
  <c r="BG14" s="1"/>
  <c r="AU15"/>
  <c r="BG15" s="1"/>
  <c r="AU16"/>
  <c r="BG16" s="1"/>
  <c r="AU17"/>
  <c r="BG17" s="1"/>
  <c r="AU18"/>
  <c r="BG18" s="1"/>
  <c r="AU19"/>
  <c r="BG19" s="1"/>
  <c r="AU24"/>
  <c r="BG24" s="1"/>
  <c r="AU26"/>
  <c r="BG26" s="1"/>
  <c r="AU28"/>
  <c r="BG28" s="1"/>
  <c r="AU30"/>
  <c r="BG30" s="1"/>
  <c r="AU32"/>
  <c r="BG32" s="1"/>
  <c r="AU34"/>
  <c r="BG34" s="1"/>
  <c r="AU36"/>
  <c r="BG36" s="1"/>
  <c r="AU38"/>
  <c r="BG38" s="1"/>
  <c r="AU23"/>
  <c r="BG23" s="1"/>
  <c r="AU25"/>
  <c r="BG25" s="1"/>
  <c r="AU27"/>
  <c r="BG27" s="1"/>
  <c r="AU29"/>
  <c r="BG29" s="1"/>
  <c r="AU31"/>
  <c r="BG31" s="1"/>
  <c r="AU33"/>
  <c r="BG33" s="1"/>
  <c r="AU35"/>
  <c r="BG35" s="1"/>
  <c r="AU37"/>
  <c r="BG37" s="1"/>
  <c r="AU40"/>
  <c r="BG40" s="1"/>
  <c r="V3" i="3"/>
  <c r="U9"/>
  <c r="AF9" s="1"/>
  <c r="U10"/>
  <c r="AF10" s="1"/>
  <c r="U15"/>
  <c r="AF15" s="1"/>
  <c r="U16"/>
  <c r="AF16" s="1"/>
  <c r="U21"/>
  <c r="AF21" s="1"/>
  <c r="U22"/>
  <c r="AF22" s="1"/>
  <c r="U7"/>
  <c r="AF7" s="1"/>
  <c r="U8"/>
  <c r="AF8" s="1"/>
  <c r="W3" i="1"/>
  <c r="W39" s="1"/>
  <c r="AI39" s="1"/>
  <c r="V19"/>
  <c r="AH19" s="1"/>
  <c r="V28"/>
  <c r="AH28" s="1"/>
  <c r="V27"/>
  <c r="AH27" s="1"/>
  <c r="V13"/>
  <c r="AH13" s="1"/>
  <c r="V18"/>
  <c r="AH18" s="1"/>
  <c r="V10"/>
  <c r="AH10" s="1"/>
  <c r="AV3" i="3" l="1"/>
  <c r="AV45" i="1"/>
  <c r="BH45" s="1"/>
  <c r="AV39"/>
  <c r="BH39" s="1"/>
  <c r="AW3"/>
  <c r="AV44"/>
  <c r="BH44" s="1"/>
  <c r="AV41"/>
  <c r="BH41" s="1"/>
  <c r="AV42"/>
  <c r="BH42" s="1"/>
  <c r="AV43"/>
  <c r="BH43" s="1"/>
  <c r="AV5"/>
  <c r="BH5" s="1"/>
  <c r="AV6"/>
  <c r="BH6" s="1"/>
  <c r="AV7"/>
  <c r="BH7" s="1"/>
  <c r="AV8"/>
  <c r="BH8" s="1"/>
  <c r="AV9"/>
  <c r="BH9" s="1"/>
  <c r="AV19"/>
  <c r="BH19" s="1"/>
  <c r="AV24"/>
  <c r="BH24" s="1"/>
  <c r="AV26"/>
  <c r="BH26" s="1"/>
  <c r="AV28"/>
  <c r="BH28" s="1"/>
  <c r="AV30"/>
  <c r="BH30" s="1"/>
  <c r="AV32"/>
  <c r="BH32" s="1"/>
  <c r="AV34"/>
  <c r="BH34" s="1"/>
  <c r="AV36"/>
  <c r="BH36" s="1"/>
  <c r="AV38"/>
  <c r="BH38" s="1"/>
  <c r="AV4"/>
  <c r="BH4" s="1"/>
  <c r="AV10"/>
  <c r="BH10" s="1"/>
  <c r="AV11"/>
  <c r="BH11" s="1"/>
  <c r="AV12"/>
  <c r="BH12" s="1"/>
  <c r="AV13"/>
  <c r="BH13" s="1"/>
  <c r="AV14"/>
  <c r="BH14" s="1"/>
  <c r="AV15"/>
  <c r="BH15" s="1"/>
  <c r="AV16"/>
  <c r="BH16" s="1"/>
  <c r="AV17"/>
  <c r="BH17" s="1"/>
  <c r="AV18"/>
  <c r="BH18" s="1"/>
  <c r="AV23"/>
  <c r="BH23" s="1"/>
  <c r="AV25"/>
  <c r="BH25" s="1"/>
  <c r="AV27"/>
  <c r="BH27" s="1"/>
  <c r="AV29"/>
  <c r="BH29" s="1"/>
  <c r="AV31"/>
  <c r="BH31" s="1"/>
  <c r="AV33"/>
  <c r="BH33" s="1"/>
  <c r="AV35"/>
  <c r="BH35" s="1"/>
  <c r="AV37"/>
  <c r="BH37" s="1"/>
  <c r="AV40"/>
  <c r="BH40" s="1"/>
  <c r="V16" i="3"/>
  <c r="AG16" s="1"/>
  <c r="V7"/>
  <c r="AG7" s="1"/>
  <c r="V21"/>
  <c r="AG21" s="1"/>
  <c r="V22"/>
  <c r="AG22" s="1"/>
  <c r="W3"/>
  <c r="V9"/>
  <c r="AG9" s="1"/>
  <c r="V10"/>
  <c r="AG10" s="1"/>
  <c r="X3" i="1"/>
  <c r="W13"/>
  <c r="AI13" s="1"/>
  <c r="W18"/>
  <c r="AI18" s="1"/>
  <c r="W10"/>
  <c r="AI10" s="1"/>
  <c r="W19"/>
  <c r="AI19" s="1"/>
  <c r="W28"/>
  <c r="AI28" s="1"/>
  <c r="AW45" l="1"/>
  <c r="BI45" s="1"/>
  <c r="AW39"/>
  <c r="BI39" s="1"/>
  <c r="AX3"/>
  <c r="AW44"/>
  <c r="BI44" s="1"/>
  <c r="AW41"/>
  <c r="BI41" s="1"/>
  <c r="AW42"/>
  <c r="BI42" s="1"/>
  <c r="AW43"/>
  <c r="BI43" s="1"/>
  <c r="AW5"/>
  <c r="BI5" s="1"/>
  <c r="AW6"/>
  <c r="BI6" s="1"/>
  <c r="AW7"/>
  <c r="BI7" s="1"/>
  <c r="AW8"/>
  <c r="BI8" s="1"/>
  <c r="AW9"/>
  <c r="BI9" s="1"/>
  <c r="AW10"/>
  <c r="BI10" s="1"/>
  <c r="AW11"/>
  <c r="BI11" s="1"/>
  <c r="AW12"/>
  <c r="BI12" s="1"/>
  <c r="AW13"/>
  <c r="BI13" s="1"/>
  <c r="AW14"/>
  <c r="BI14" s="1"/>
  <c r="AW15"/>
  <c r="BI15" s="1"/>
  <c r="AW16"/>
  <c r="BI16" s="1"/>
  <c r="AW17"/>
  <c r="BI17" s="1"/>
  <c r="AW18"/>
  <c r="BI18" s="1"/>
  <c r="AW19"/>
  <c r="BI19" s="1"/>
  <c r="AW23"/>
  <c r="BI23" s="1"/>
  <c r="AW24"/>
  <c r="BI24" s="1"/>
  <c r="AW25"/>
  <c r="BI25" s="1"/>
  <c r="AW26"/>
  <c r="BI26" s="1"/>
  <c r="AW27"/>
  <c r="BI27" s="1"/>
  <c r="AW28"/>
  <c r="BI28" s="1"/>
  <c r="AW29"/>
  <c r="BI29" s="1"/>
  <c r="AW30"/>
  <c r="BI30" s="1"/>
  <c r="AW31"/>
  <c r="BI31" s="1"/>
  <c r="AW32"/>
  <c r="BI32" s="1"/>
  <c r="AW33"/>
  <c r="BI33" s="1"/>
  <c r="AW34"/>
  <c r="BI34" s="1"/>
  <c r="AW35"/>
  <c r="BI35" s="1"/>
  <c r="AW36"/>
  <c r="BI36" s="1"/>
  <c r="AW37"/>
  <c r="BI37" s="1"/>
  <c r="AW38"/>
  <c r="BI38" s="1"/>
  <c r="AW40"/>
  <c r="BI40" s="1"/>
  <c r="AW4"/>
  <c r="BI4" s="1"/>
  <c r="W22" i="3"/>
  <c r="AH22" s="1"/>
  <c r="W10"/>
  <c r="AH10" s="1"/>
  <c r="W16"/>
  <c r="AH16" s="1"/>
  <c r="Y3" i="1"/>
  <c r="X19"/>
  <c r="AJ19" s="1"/>
  <c r="X28"/>
  <c r="AJ28" s="1"/>
  <c r="AX45" l="1"/>
  <c r="BJ45" s="1"/>
  <c r="AX39"/>
  <c r="BJ39" s="1"/>
  <c r="AY3"/>
  <c r="AX10"/>
  <c r="BJ10" s="1"/>
  <c r="AX11"/>
  <c r="BJ11" s="1"/>
  <c r="AX12"/>
  <c r="BJ12" s="1"/>
  <c r="AX13"/>
  <c r="BJ13" s="1"/>
  <c r="AX14"/>
  <c r="BJ14" s="1"/>
  <c r="AX15"/>
  <c r="BJ15" s="1"/>
  <c r="AX16"/>
  <c r="BJ16" s="1"/>
  <c r="AX17"/>
  <c r="BJ17" s="1"/>
  <c r="AX18"/>
  <c r="BJ18" s="1"/>
  <c r="AX23"/>
  <c r="BJ23" s="1"/>
  <c r="AX25"/>
  <c r="BJ25" s="1"/>
  <c r="AX27"/>
  <c r="BJ27" s="1"/>
  <c r="AX29"/>
  <c r="BJ29" s="1"/>
  <c r="AX31"/>
  <c r="BJ31" s="1"/>
  <c r="AX33"/>
  <c r="BJ33" s="1"/>
  <c r="AX35"/>
  <c r="BJ35" s="1"/>
  <c r="AX37"/>
  <c r="BJ37" s="1"/>
  <c r="AX40"/>
  <c r="BJ40" s="1"/>
  <c r="AX44"/>
  <c r="BJ44" s="1"/>
  <c r="AX41"/>
  <c r="BJ41" s="1"/>
  <c r="AX42"/>
  <c r="BJ42" s="1"/>
  <c r="AX43"/>
  <c r="BJ43" s="1"/>
  <c r="AX5"/>
  <c r="BJ5" s="1"/>
  <c r="AX6"/>
  <c r="BJ6" s="1"/>
  <c r="AX7"/>
  <c r="BJ7" s="1"/>
  <c r="AX8"/>
  <c r="BJ8" s="1"/>
  <c r="AX9"/>
  <c r="BJ9" s="1"/>
  <c r="AX19"/>
  <c r="BJ19" s="1"/>
  <c r="AX24"/>
  <c r="BJ24" s="1"/>
  <c r="AX26"/>
  <c r="BJ26" s="1"/>
  <c r="AX28"/>
  <c r="BJ28" s="1"/>
  <c r="AX30"/>
  <c r="BJ30" s="1"/>
  <c r="AX32"/>
  <c r="BJ32" s="1"/>
  <c r="AX34"/>
  <c r="BJ34" s="1"/>
  <c r="AX36"/>
  <c r="BJ36" s="1"/>
  <c r="AX38"/>
  <c r="BJ38" s="1"/>
  <c r="AX4"/>
  <c r="BJ4" s="1"/>
  <c r="X22" i="3"/>
  <c r="AI22" s="1"/>
  <c r="X10"/>
  <c r="AI10" s="1"/>
  <c r="Y19" i="1"/>
  <c r="AK19" s="1"/>
  <c r="AY45" l="1"/>
  <c r="BK45" s="1"/>
  <c r="AY39"/>
  <c r="BK39" s="1"/>
  <c r="AY4"/>
  <c r="BK4" s="1"/>
  <c r="AY44"/>
  <c r="BK44" s="1"/>
  <c r="AY41"/>
  <c r="BK41" s="1"/>
  <c r="AY42"/>
  <c r="BK42" s="1"/>
  <c r="AY43"/>
  <c r="BK43" s="1"/>
  <c r="AY5"/>
  <c r="BK5" s="1"/>
  <c r="AY6"/>
  <c r="BK6" s="1"/>
  <c r="AY7"/>
  <c r="BK7" s="1"/>
  <c r="AY8"/>
  <c r="BK8" s="1"/>
  <c r="AY9"/>
  <c r="BK9" s="1"/>
  <c r="AY10"/>
  <c r="BK10" s="1"/>
  <c r="AY11"/>
  <c r="BK11" s="1"/>
  <c r="AY12"/>
  <c r="BK12" s="1"/>
  <c r="AY13"/>
  <c r="BK13" s="1"/>
  <c r="AY14"/>
  <c r="BK14" s="1"/>
  <c r="AY15"/>
  <c r="BK15" s="1"/>
  <c r="AY16"/>
  <c r="BK16" s="1"/>
  <c r="AY17"/>
  <c r="BK17" s="1"/>
  <c r="AY18"/>
  <c r="BK18" s="1"/>
  <c r="AY23"/>
  <c r="BK23" s="1"/>
  <c r="AY25"/>
  <c r="BK25" s="1"/>
  <c r="AY27"/>
  <c r="BK27" s="1"/>
  <c r="AY29"/>
  <c r="BK29" s="1"/>
  <c r="AY31"/>
  <c r="BK31" s="1"/>
  <c r="AY33"/>
  <c r="BK33" s="1"/>
  <c r="AY35"/>
  <c r="BK35" s="1"/>
  <c r="AY37"/>
  <c r="BK37" s="1"/>
  <c r="AY19"/>
  <c r="BK19" s="1"/>
  <c r="AY24"/>
  <c r="BK24" s="1"/>
  <c r="AY26"/>
  <c r="BK26" s="1"/>
  <c r="AY28"/>
  <c r="BK28" s="1"/>
  <c r="AY30"/>
  <c r="BK30" s="1"/>
  <c r="AY32"/>
  <c r="BK32" s="1"/>
  <c r="AY34"/>
  <c r="BK34" s="1"/>
  <c r="AY36"/>
  <c r="BK36" s="1"/>
  <c r="AY38"/>
  <c r="BK38" s="1"/>
  <c r="AY40"/>
  <c r="BK40" s="1"/>
</calcChain>
</file>

<file path=xl/sharedStrings.xml><?xml version="1.0" encoding="utf-8"?>
<sst xmlns="http://schemas.openxmlformats.org/spreadsheetml/2006/main" count="2673" uniqueCount="319">
  <si>
    <t>Size</t>
  </si>
  <si>
    <t>Damage</t>
  </si>
  <si>
    <t>Range</t>
  </si>
  <si>
    <t>Energy/Shot</t>
  </si>
  <si>
    <t>Damage Loss per 100 range</t>
  </si>
  <si>
    <t>Fire interval</t>
  </si>
  <si>
    <t>Tech Level</t>
  </si>
  <si>
    <t>Pulse Blaster</t>
  </si>
  <si>
    <t>Maxos Blaster</t>
  </si>
  <si>
    <t>I</t>
  </si>
  <si>
    <t>II</t>
  </si>
  <si>
    <t>III</t>
  </si>
  <si>
    <t>PulseWave Cannon</t>
  </si>
  <si>
    <t>Shatterforce Laser</t>
  </si>
  <si>
    <t>Impact Assault Blaster</t>
  </si>
  <si>
    <t>Titan Beam</t>
  </si>
  <si>
    <t>Phaser Cannon</t>
  </si>
  <si>
    <t>Phaser Lance</t>
  </si>
  <si>
    <t>Ion Cannon</t>
  </si>
  <si>
    <t>Ion Pulse</t>
  </si>
  <si>
    <t>Graviton Beam</t>
  </si>
  <si>
    <t>Resonant Graviton Beam</t>
  </si>
  <si>
    <t>Long-Range Gun</t>
  </si>
  <si>
    <t>Rail Gun</t>
  </si>
  <si>
    <t>Heavy Rail Gun</t>
  </si>
  <si>
    <t>Massive Rail Gun</t>
  </si>
  <si>
    <t>IV</t>
  </si>
  <si>
    <t>-</t>
  </si>
  <si>
    <t>Fire Interval</t>
  </si>
  <si>
    <t>Energy per Shot</t>
  </si>
  <si>
    <t>DPS at range:</t>
  </si>
  <si>
    <t>DPS per size unit at range:</t>
  </si>
  <si>
    <t>Weapon</t>
  </si>
  <si>
    <t>Level</t>
  </si>
  <si>
    <t>Energy per second</t>
  </si>
  <si>
    <t>Seeking Missile</t>
  </si>
  <si>
    <t>Concussion Missile</t>
  </si>
  <si>
    <t>Assault Missile</t>
  </si>
  <si>
    <t>Epsilon Torpedo</t>
  </si>
  <si>
    <t>Velocity Shard</t>
  </si>
  <si>
    <t>Shockwave Torpedo</t>
  </si>
  <si>
    <t>Plasma Thunderbolt</t>
  </si>
  <si>
    <t>Shaktur FireStorm</t>
  </si>
  <si>
    <t>DPS/size at range:</t>
  </si>
  <si>
    <t>Death Ray</t>
  </si>
  <si>
    <t>Intimidator Surgewave</t>
  </si>
  <si>
    <t>Derasian Shockwave</t>
  </si>
  <si>
    <t>Alpha strike at range:</t>
  </si>
  <si>
    <t>Alpha strike per size unit at range:</t>
  </si>
  <si>
    <t>Devastator Pulse</t>
  </si>
  <si>
    <t>Area Graviton Pulse</t>
  </si>
  <si>
    <t>Area Transient Singularity</t>
  </si>
  <si>
    <t>Pull AOE</t>
  </si>
  <si>
    <t>Pull Duration</t>
  </si>
  <si>
    <t>Pull Damage</t>
  </si>
  <si>
    <t>Enhanced Armor</t>
  </si>
  <si>
    <t>Reactive Armor</t>
  </si>
  <si>
    <t>Standard Armor</t>
  </si>
  <si>
    <t>Ultra Dense Armor</t>
  </si>
  <si>
    <t>Railgun</t>
  </si>
  <si>
    <t>Heavy Railgun</t>
  </si>
  <si>
    <t>Long-range Gun</t>
  </si>
  <si>
    <t>Massive Railgun</t>
  </si>
  <si>
    <t>Kaldos Hyperdrive</t>
  </si>
  <si>
    <t>Gerax Hyperdive</t>
  </si>
  <si>
    <t>Equinox Jumpdrive</t>
  </si>
  <si>
    <t>Calista-Dal Warp Drive</t>
  </si>
  <si>
    <t>Torrent Drive</t>
  </si>
  <si>
    <t>Velocity Drive</t>
  </si>
  <si>
    <t>Top Speed</t>
  </si>
  <si>
    <t>Power</t>
  </si>
  <si>
    <t>Initiation</t>
  </si>
  <si>
    <t>Warp Bubble Generator</t>
  </si>
  <si>
    <t>Tech</t>
  </si>
  <si>
    <t>Component</t>
  </si>
  <si>
    <t>Small Fuel Cell</t>
  </si>
  <si>
    <t>Standard Fuel Cell</t>
  </si>
  <si>
    <t>Ultra-Dense Fuel Cell</t>
  </si>
  <si>
    <t>Mega Density Fuel Cell</t>
  </si>
  <si>
    <t>Capacity</t>
  </si>
  <si>
    <t>Max Thrust</t>
  </si>
  <si>
    <t>Max Power</t>
  </si>
  <si>
    <t>Cruise Thrust</t>
  </si>
  <si>
    <t>Cruise Power</t>
  </si>
  <si>
    <t>Ion Thruster</t>
  </si>
  <si>
    <t>Proton Thruster</t>
  </si>
  <si>
    <t>Quantum Thruster</t>
  </si>
  <si>
    <t>Acceleros Engine</t>
  </si>
  <si>
    <t>Vortex Engine</t>
  </si>
  <si>
    <t>Turbo Thruster</t>
  </si>
  <si>
    <t>StarBurner</t>
  </si>
  <si>
    <t>Output</t>
  </si>
  <si>
    <t>Storage</t>
  </si>
  <si>
    <t>Fuel per 1000 Energy</t>
  </si>
  <si>
    <t>Basic Space Reactor</t>
  </si>
  <si>
    <t>Fission Reactor</t>
  </si>
  <si>
    <t>Fusion Reactor</t>
  </si>
  <si>
    <t>Quantum Reactor</t>
  </si>
  <si>
    <t>HyperFusion Reactor</t>
  </si>
  <si>
    <t>NovaCore Reactor</t>
  </si>
  <si>
    <t>Caslon</t>
  </si>
  <si>
    <t>Hydrogen</t>
  </si>
  <si>
    <t>Corvidian Shields</t>
  </si>
  <si>
    <t>Deucalios Shields</t>
  </si>
  <si>
    <t>Talassos Shields</t>
  </si>
  <si>
    <t>Meridian Shields</t>
  </si>
  <si>
    <t>Megatron Z4</t>
  </si>
  <si>
    <t>Strength</t>
  </si>
  <si>
    <t>Recharge</t>
  </si>
  <si>
    <t>Directional Thruster</t>
  </si>
  <si>
    <t>Thrust Vector</t>
  </si>
  <si>
    <t>MultiVector</t>
  </si>
  <si>
    <t>SwiftVector</t>
  </si>
  <si>
    <t>Thrust</t>
  </si>
  <si>
    <t>Max Thrust per Size</t>
  </si>
  <si>
    <t>Cruise Thrust per Size</t>
  </si>
  <si>
    <t>Range = 0</t>
  </si>
  <si>
    <t>Energy per Second</t>
  </si>
  <si>
    <t>DPS</t>
  </si>
  <si>
    <t>DPS/Size</t>
  </si>
  <si>
    <t>Energy per Second per Size</t>
  </si>
  <si>
    <t>x</t>
  </si>
  <si>
    <t>v_hyp1</t>
  </si>
  <si>
    <t>v_hyp2</t>
  </si>
  <si>
    <t>p_hyp1</t>
  </si>
  <si>
    <t>p_hyp2</t>
  </si>
  <si>
    <t>num</t>
  </si>
  <si>
    <t>den</t>
  </si>
  <si>
    <t>R_eff</t>
  </si>
  <si>
    <t>Fuel</t>
  </si>
  <si>
    <t>P_stat</t>
  </si>
  <si>
    <t>Rng_hyp1</t>
  </si>
  <si>
    <t>Rng_hyp2</t>
  </si>
  <si>
    <t>Energy per second per size</t>
  </si>
  <si>
    <t>Bombing Damage</t>
  </si>
  <si>
    <t>Nuclear Devastator</t>
  </si>
  <si>
    <t>Nuclear Exterminator</t>
  </si>
  <si>
    <t>Bombing DPS</t>
  </si>
  <si>
    <t>Bombing DPS per Size</t>
  </si>
  <si>
    <t>Countermeasures System</t>
  </si>
  <si>
    <t>Fleet Countermeasures System</t>
  </si>
  <si>
    <t>Targetting System</t>
  </si>
  <si>
    <t>Fleet Targetting System</t>
  </si>
  <si>
    <t>ShadowGhost ECM</t>
  </si>
  <si>
    <t>Raptor Targetting System</t>
  </si>
  <si>
    <t>Static Energy</t>
  </si>
  <si>
    <t>Bonus</t>
  </si>
  <si>
    <t>Energy</t>
  </si>
  <si>
    <t>Hyper Deny GW1000</t>
  </si>
  <si>
    <t>Hyper Deny GW4000</t>
  </si>
  <si>
    <t>Gravity Well Projector</t>
  </si>
  <si>
    <t>Notes</t>
  </si>
  <si>
    <t>Jump Inhibition</t>
  </si>
  <si>
    <t>Jump Interdiction</t>
  </si>
  <si>
    <t>Base Strength</t>
  </si>
  <si>
    <t>Bonus Strength</t>
  </si>
  <si>
    <t>Bonus Resource</t>
  </si>
  <si>
    <t>Teekan</t>
  </si>
  <si>
    <t>Atuuk</t>
  </si>
  <si>
    <t>Ketarov</t>
  </si>
  <si>
    <t>Ugnari</t>
  </si>
  <si>
    <t>Securan</t>
  </si>
  <si>
    <t>Shandar</t>
  </si>
  <si>
    <t>Wekkarus</t>
  </si>
  <si>
    <t>Mechanoid</t>
  </si>
  <si>
    <t>Ackdarian</t>
  </si>
  <si>
    <t>Gizurean</t>
  </si>
  <si>
    <t>Quameno</t>
  </si>
  <si>
    <t>Zenox</t>
  </si>
  <si>
    <t>Human</t>
  </si>
  <si>
    <t>Haakonish</t>
  </si>
  <si>
    <t>Dhayut</t>
  </si>
  <si>
    <t>Kiadian</t>
  </si>
  <si>
    <t>Naxxilian</t>
  </si>
  <si>
    <t>Sluken</t>
  </si>
  <si>
    <t>Ikkuro</t>
  </si>
  <si>
    <t>Boskaran</t>
  </si>
  <si>
    <t>Mortalen</t>
  </si>
  <si>
    <t>Shakturi</t>
  </si>
  <si>
    <t>Caguar Fur</t>
  </si>
  <si>
    <t>Nekros Stone</t>
  </si>
  <si>
    <t>Osalia</t>
  </si>
  <si>
    <t>Emeros Crystal</t>
  </si>
  <si>
    <t>Jakanta Ivory</t>
  </si>
  <si>
    <t>Questurian Skin</t>
  </si>
  <si>
    <t>Aculon</t>
  </si>
  <si>
    <t>Upkeep</t>
  </si>
  <si>
    <t>Bombing Alpha per Size</t>
  </si>
  <si>
    <t>Troop Species</t>
  </si>
  <si>
    <t>Max Thrust per Power</t>
  </si>
  <si>
    <t>Cruise Thrust per Power</t>
  </si>
  <si>
    <t>Strength per Size</t>
  </si>
  <si>
    <t>Recharge per Size</t>
  </si>
  <si>
    <t>Time to Recharge (s)</t>
  </si>
  <si>
    <t>Alpha at Range</t>
  </si>
  <si>
    <t>Maintenance</t>
  </si>
  <si>
    <t>Purchase</t>
  </si>
  <si>
    <t>Resource Cost</t>
  </si>
  <si>
    <t>Command Center Modifier</t>
  </si>
  <si>
    <t>Tractor Beam</t>
  </si>
  <si>
    <t>V</t>
  </si>
  <si>
    <t>High Power Tractor Beam</t>
  </si>
  <si>
    <t>Pull Power</t>
  </si>
  <si>
    <t>Speed</t>
  </si>
  <si>
    <t>Power loss per 100 range</t>
  </si>
  <si>
    <t>Ion Defense</t>
  </si>
  <si>
    <t>Super Laser</t>
  </si>
  <si>
    <t>n/a</t>
  </si>
  <si>
    <t>note: destroys planet</t>
  </si>
  <si>
    <t>Estimated Response Time At Range:</t>
  </si>
  <si>
    <t>Distance/Energy</t>
  </si>
  <si>
    <t>Advanced Proximity Array</t>
  </si>
  <si>
    <t>Basic Proximity Array</t>
  </si>
  <si>
    <t>Static</t>
  </si>
  <si>
    <t>Jump Tracking</t>
  </si>
  <si>
    <t>Long Range Scanner</t>
  </si>
  <si>
    <t>Ultra Long Range Scanner</t>
  </si>
  <si>
    <t>Resource Profile Sensor</t>
  </si>
  <si>
    <t>Trace Scanner</t>
  </si>
  <si>
    <t>Scan Power</t>
  </si>
  <si>
    <t>Jamming Power</t>
  </si>
  <si>
    <t>Stealth Rating</t>
  </si>
  <si>
    <t>Scanner Jammer</t>
  </si>
  <si>
    <t>Stealth Cloak</t>
  </si>
  <si>
    <t>Assault Pod</t>
  </si>
  <si>
    <t>Assault Strength</t>
  </si>
  <si>
    <t>Energy per launch</t>
  </si>
  <si>
    <t>Pod Speed</t>
  </si>
  <si>
    <t>Shield Penetration</t>
  </si>
  <si>
    <t>Launch Interval</t>
  </si>
  <si>
    <t>Rating</t>
  </si>
  <si>
    <t>Reactive</t>
  </si>
  <si>
    <t>All armor is size 1</t>
  </si>
  <si>
    <t>Life Support</t>
  </si>
  <si>
    <t>Hab Module</t>
  </si>
  <si>
    <t>Support Size</t>
  </si>
  <si>
    <t>Medical Center</t>
  </si>
  <si>
    <t>Recreation Center</t>
  </si>
  <si>
    <t>Efficiency</t>
  </si>
  <si>
    <t>Value</t>
  </si>
  <si>
    <t>Commerce Center</t>
  </si>
  <si>
    <t>Command Center</t>
  </si>
  <si>
    <t>Trade</t>
  </si>
  <si>
    <t>Maintenance Savings</t>
  </si>
  <si>
    <t>Standard Troop Compartment</t>
  </si>
  <si>
    <t>Massive Troop Compartment</t>
  </si>
  <si>
    <t>Standard Passenger Compartment</t>
  </si>
  <si>
    <t>Massive Passenger Compartment</t>
  </si>
  <si>
    <t>Small Cargo Bay</t>
  </si>
  <si>
    <t>Standard Cargo Bay</t>
  </si>
  <si>
    <t>Massive Cargo Bay</t>
  </si>
  <si>
    <t>Docking Bay</t>
  </si>
  <si>
    <t>Throughput</t>
  </si>
  <si>
    <t>Mining Engine</t>
  </si>
  <si>
    <t>Extraction Rate</t>
  </si>
  <si>
    <t>Gas Extractor</t>
  </si>
  <si>
    <t>Luxury Extractor</t>
  </si>
  <si>
    <t>Basic Colony Module</t>
  </si>
  <si>
    <t>Enhanced Colony Module</t>
  </si>
  <si>
    <t>Massive Colony Module</t>
  </si>
  <si>
    <t>Energy Collector</t>
  </si>
  <si>
    <t>Energy to Fuel Converter</t>
  </si>
  <si>
    <t>Energy Collection</t>
  </si>
  <si>
    <t>Fuel Production</t>
  </si>
  <si>
    <t>Construction Yard</t>
  </si>
  <si>
    <t>VI</t>
  </si>
  <si>
    <t>VII</t>
  </si>
  <si>
    <t>VIII</t>
  </si>
  <si>
    <t>Manufacturing Plant</t>
  </si>
  <si>
    <t>Damage Control Unit</t>
  </si>
  <si>
    <t>S2F4 RepairBot</t>
  </si>
  <si>
    <t>S2F7 RepairBot</t>
  </si>
  <si>
    <t>Damage Reduction</t>
  </si>
  <si>
    <t>Repair Time</t>
  </si>
  <si>
    <t>Area Shield Recharge</t>
  </si>
  <si>
    <t>Shields Restored</t>
  </si>
  <si>
    <t>Research Lab</t>
  </si>
  <si>
    <t>Robot</t>
  </si>
  <si>
    <t>Reproduction</t>
  </si>
  <si>
    <t>Spies</t>
  </si>
  <si>
    <t>Research</t>
  </si>
  <si>
    <t>Happiness</t>
  </si>
  <si>
    <t>Ship Maintenance</t>
  </si>
  <si>
    <t>Troop Maintenance</t>
  </si>
  <si>
    <t>War Weariness</t>
  </si>
  <si>
    <t>Colony Income</t>
  </si>
  <si>
    <t>Mining</t>
  </si>
  <si>
    <t>Boskara</t>
  </si>
  <si>
    <t>Size Fraction for Cruise Speed …</t>
  </si>
  <si>
    <t>Standard Fighter Bay</t>
  </si>
  <si>
    <t>Fighter Capacity</t>
  </si>
  <si>
    <t>Repair Rate</t>
  </si>
  <si>
    <t>Advanced Fighter Bay</t>
  </si>
  <si>
    <t>Max Speed</t>
  </si>
  <si>
    <t>Turn Rate</t>
  </si>
  <si>
    <t>Shields</t>
  </si>
  <si>
    <t>Targeting</t>
  </si>
  <si>
    <t>Countermeasures</t>
  </si>
  <si>
    <t>Standard Fighter</t>
  </si>
  <si>
    <t>Standard Bomber</t>
  </si>
  <si>
    <t>Light Interceptor</t>
  </si>
  <si>
    <t>Tactical Interceptor</t>
  </si>
  <si>
    <t>Advanced StarFighter</t>
  </si>
  <si>
    <t>Superiority StarFighter</t>
  </si>
  <si>
    <t>Light Torpedo Bomber</t>
  </si>
  <si>
    <t>Medium Torpedo Bomber</t>
  </si>
  <si>
    <t>Assault Bomber</t>
  </si>
  <si>
    <t>Advanced StarBomber</t>
  </si>
  <si>
    <t>Light Missile Bomber</t>
  </si>
  <si>
    <t>Medium Missile Bomber</t>
  </si>
  <si>
    <t>Advanced Missile Bomber</t>
  </si>
  <si>
    <t>Missile StarBomber</t>
  </si>
  <si>
    <t>Point Defense Cannon</t>
  </si>
  <si>
    <t>Terminator Autocannon</t>
  </si>
  <si>
    <t>Shot Speed</t>
  </si>
  <si>
    <t>Damage Loss per 100 Range</t>
  </si>
  <si>
    <t>Fighter</t>
  </si>
  <si>
    <t>Bomber</t>
  </si>
  <si>
    <t>Projectile Speed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</si>
</sst>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00%"/>
    <numFmt numFmtId="166" formatCode="0.000"/>
  </numFmts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36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quotePrefix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1" xfId="0" quotePrefix="1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quotePrefix="1" applyBorder="1" applyAlignment="1">
      <alignment horizontal="center"/>
    </xf>
    <xf numFmtId="0" fontId="0" fillId="0" borderId="4" xfId="0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4" xfId="0" quotePrefix="1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0" fontId="0" fillId="0" borderId="7" xfId="0" quotePrefix="1" applyBorder="1" applyAlignment="1">
      <alignment horizontal="center"/>
    </xf>
    <xf numFmtId="2" fontId="0" fillId="0" borderId="7" xfId="0" quotePrefix="1" applyNumberFormat="1" applyBorder="1" applyAlignment="1">
      <alignment horizontal="center"/>
    </xf>
    <xf numFmtId="0" fontId="0" fillId="0" borderId="12" xfId="0" applyBorder="1" applyAlignment="1">
      <alignment horizontal="center"/>
    </xf>
    <xf numFmtId="2" fontId="0" fillId="0" borderId="12" xfId="0" applyNumberFormat="1" applyBorder="1" applyAlignment="1">
      <alignment horizontal="center"/>
    </xf>
    <xf numFmtId="0" fontId="0" fillId="0" borderId="12" xfId="0" quotePrefix="1" applyBorder="1" applyAlignment="1">
      <alignment horizontal="center"/>
    </xf>
    <xf numFmtId="2" fontId="0" fillId="0" borderId="12" xfId="0" quotePrefix="1" applyNumberFormat="1" applyBorder="1" applyAlignment="1">
      <alignment horizontal="center"/>
    </xf>
    <xf numFmtId="0" fontId="0" fillId="0" borderId="5" xfId="0" quotePrefix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7" xfId="0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0" fillId="0" borderId="8" xfId="0" quotePrefix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0" fontId="0" fillId="0" borderId="10" xfId="0" quotePrefix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0" fontId="0" fillId="0" borderId="13" xfId="0" quotePrefix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2" fontId="0" fillId="0" borderId="19" xfId="0" quotePrefix="1" applyNumberFormat="1" applyBorder="1" applyAlignment="1">
      <alignment horizontal="center"/>
    </xf>
    <xf numFmtId="2" fontId="0" fillId="0" borderId="18" xfId="0" quotePrefix="1" applyNumberFormat="1" applyBorder="1" applyAlignment="1">
      <alignment horizontal="center"/>
    </xf>
    <xf numFmtId="2" fontId="0" fillId="0" borderId="20" xfId="0" quotePrefix="1" applyNumberFormat="1" applyBorder="1" applyAlignment="1">
      <alignment horizontal="center"/>
    </xf>
    <xf numFmtId="2" fontId="0" fillId="0" borderId="21" xfId="0" quotePrefix="1" applyNumberFormat="1" applyBorder="1" applyAlignment="1">
      <alignment horizontal="center"/>
    </xf>
    <xf numFmtId="0" fontId="0" fillId="0" borderId="3" xfId="0" quotePrefix="1" applyBorder="1" applyAlignment="1">
      <alignment horizontal="center"/>
    </xf>
    <xf numFmtId="2" fontId="0" fillId="0" borderId="1" xfId="0" applyNumberFormat="1" applyBorder="1"/>
    <xf numFmtId="0" fontId="0" fillId="0" borderId="3" xfId="0" applyBorder="1" applyAlignment="1">
      <alignment horizontal="center" vertical="center"/>
    </xf>
    <xf numFmtId="2" fontId="0" fillId="0" borderId="4" xfId="0" applyNumberFormat="1" applyBorder="1"/>
    <xf numFmtId="2" fontId="0" fillId="0" borderId="7" xfId="0" applyNumberFormat="1" applyBorder="1"/>
    <xf numFmtId="0" fontId="0" fillId="0" borderId="12" xfId="0" applyBorder="1"/>
    <xf numFmtId="2" fontId="0" fillId="0" borderId="12" xfId="0" applyNumberFormat="1" applyBorder="1"/>
    <xf numFmtId="0" fontId="0" fillId="0" borderId="13" xfId="0" applyBorder="1"/>
    <xf numFmtId="0" fontId="0" fillId="0" borderId="28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2" fontId="0" fillId="0" borderId="13" xfId="0" applyNumberFormat="1" applyBorder="1"/>
    <xf numFmtId="0" fontId="0" fillId="0" borderId="11" xfId="0" applyBorder="1"/>
    <xf numFmtId="2" fontId="0" fillId="0" borderId="1" xfId="0" quotePrefix="1" applyNumberFormat="1" applyBorder="1"/>
    <xf numFmtId="2" fontId="0" fillId="0" borderId="10" xfId="0" quotePrefix="1" applyNumberFormat="1" applyBorder="1"/>
    <xf numFmtId="2" fontId="0" fillId="0" borderId="12" xfId="0" quotePrefix="1" applyNumberFormat="1" applyBorder="1"/>
    <xf numFmtId="2" fontId="0" fillId="0" borderId="13" xfId="0" quotePrefix="1" applyNumberFormat="1" applyBorder="1"/>
    <xf numFmtId="2" fontId="0" fillId="0" borderId="4" xfId="0" quotePrefix="1" applyNumberFormat="1" applyBorder="1"/>
    <xf numFmtId="2" fontId="0" fillId="0" borderId="5" xfId="0" quotePrefix="1" applyNumberFormat="1" applyBorder="1"/>
    <xf numFmtId="0" fontId="0" fillId="0" borderId="5" xfId="0" applyBorder="1" applyAlignment="1">
      <alignment horizontal="center" vertical="center"/>
    </xf>
    <xf numFmtId="2" fontId="0" fillId="0" borderId="7" xfId="0" quotePrefix="1" applyNumberFormat="1" applyBorder="1"/>
    <xf numFmtId="2" fontId="0" fillId="0" borderId="8" xfId="0" quotePrefix="1" applyNumberFormat="1" applyBorder="1"/>
    <xf numFmtId="2" fontId="0" fillId="0" borderId="15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2" fontId="0" fillId="0" borderId="13" xfId="0" quotePrefix="1" applyNumberFormat="1" applyBorder="1" applyAlignment="1">
      <alignment horizontal="center"/>
    </xf>
    <xf numFmtId="2" fontId="0" fillId="0" borderId="0" xfId="0" applyNumberFormat="1" applyFill="1" applyBorder="1"/>
    <xf numFmtId="2" fontId="0" fillId="0" borderId="0" xfId="0" applyNumberFormat="1" applyFill="1" applyBorder="1" applyAlignment="1">
      <alignment horizontal="center"/>
    </xf>
    <xf numFmtId="0" fontId="0" fillId="0" borderId="0" xfId="0" quotePrefix="1" applyAlignment="1">
      <alignment horizontal="center"/>
    </xf>
    <xf numFmtId="2" fontId="0" fillId="0" borderId="23" xfId="0" quotePrefix="1" applyNumberFormat="1" applyFill="1" applyBorder="1" applyAlignment="1">
      <alignment horizontal="center"/>
    </xf>
    <xf numFmtId="0" fontId="0" fillId="0" borderId="23" xfId="0" quotePrefix="1" applyFill="1" applyBorder="1" applyAlignment="1">
      <alignment horizontal="center"/>
    </xf>
    <xf numFmtId="0" fontId="0" fillId="0" borderId="24" xfId="0" quotePrefix="1" applyFill="1" applyBorder="1" applyAlignment="1">
      <alignment horizontal="center"/>
    </xf>
    <xf numFmtId="2" fontId="0" fillId="0" borderId="33" xfId="0" quotePrefix="1" applyNumberFormat="1" applyFill="1" applyBorder="1" applyAlignment="1">
      <alignment horizontal="center"/>
    </xf>
    <xf numFmtId="0" fontId="0" fillId="0" borderId="26" xfId="0" applyFill="1" applyBorder="1" applyAlignment="1">
      <alignment horizontal="center"/>
    </xf>
    <xf numFmtId="0" fontId="0" fillId="0" borderId="30" xfId="0" applyFill="1" applyBorder="1" applyAlignment="1">
      <alignment horizontal="center"/>
    </xf>
    <xf numFmtId="0" fontId="0" fillId="0" borderId="29" xfId="0" applyFill="1" applyBorder="1" applyAlignment="1">
      <alignment horizontal="center"/>
    </xf>
    <xf numFmtId="0" fontId="0" fillId="0" borderId="28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164" fontId="0" fillId="0" borderId="4" xfId="0" applyNumberFormat="1" applyFill="1" applyBorder="1" applyAlignment="1">
      <alignment horizontal="center"/>
    </xf>
    <xf numFmtId="2" fontId="0" fillId="0" borderId="3" xfId="0" applyNumberFormat="1" applyFill="1" applyBorder="1" applyAlignment="1">
      <alignment horizontal="center"/>
    </xf>
    <xf numFmtId="2" fontId="0" fillId="0" borderId="4" xfId="0" applyNumberFormat="1" applyFill="1" applyBorder="1" applyAlignment="1">
      <alignment horizontal="center"/>
    </xf>
    <xf numFmtId="2" fontId="0" fillId="0" borderId="4" xfId="0" quotePrefix="1" applyNumberFormat="1" applyFill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28" xfId="0" quotePrefix="1" applyBorder="1" applyAlignment="1">
      <alignment horizontal="center"/>
    </xf>
    <xf numFmtId="0" fontId="0" fillId="0" borderId="2" xfId="0" quotePrefix="1" applyBorder="1" applyAlignment="1">
      <alignment horizontal="center"/>
    </xf>
    <xf numFmtId="0" fontId="0" fillId="0" borderId="17" xfId="0" quotePrefix="1" applyBorder="1" applyAlignment="1">
      <alignment horizontal="center"/>
    </xf>
    <xf numFmtId="2" fontId="0" fillId="0" borderId="28" xfId="0" applyNumberFormat="1" applyFill="1" applyBorder="1" applyAlignment="1">
      <alignment horizontal="center"/>
    </xf>
    <xf numFmtId="0" fontId="0" fillId="0" borderId="19" xfId="0" quotePrefix="1" applyBorder="1" applyAlignment="1">
      <alignment horizontal="center"/>
    </xf>
    <xf numFmtId="2" fontId="0" fillId="0" borderId="27" xfId="0" applyNumberFormat="1" applyBorder="1" applyAlignment="1">
      <alignment horizontal="center"/>
    </xf>
    <xf numFmtId="0" fontId="0" fillId="0" borderId="0" xfId="0" applyAlignment="1">
      <alignment horizontal="center" vertical="center" wrapText="1"/>
    </xf>
    <xf numFmtId="165" fontId="0" fillId="0" borderId="0" xfId="1" applyNumberFormat="1" applyFont="1"/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2" fontId="0" fillId="0" borderId="17" xfId="0" applyNumberFormat="1" applyBorder="1" applyAlignment="1">
      <alignment horizontal="center"/>
    </xf>
    <xf numFmtId="2" fontId="0" fillId="0" borderId="38" xfId="0" applyNumberFormat="1" applyBorder="1" applyAlignment="1">
      <alignment horizontal="center"/>
    </xf>
    <xf numFmtId="2" fontId="0" fillId="0" borderId="25" xfId="0" applyNumberFormat="1" applyBorder="1" applyAlignment="1">
      <alignment horizontal="center"/>
    </xf>
    <xf numFmtId="0" fontId="0" fillId="0" borderId="25" xfId="0" quotePrefix="1" applyBorder="1" applyAlignment="1">
      <alignment horizontal="center"/>
    </xf>
    <xf numFmtId="0" fontId="0" fillId="0" borderId="39" xfId="0" quotePrefix="1" applyBorder="1" applyAlignment="1">
      <alignment horizontal="center"/>
    </xf>
    <xf numFmtId="2" fontId="0" fillId="0" borderId="8" xfId="0" quotePrefix="1" applyNumberFormat="1" applyBorder="1" applyAlignment="1">
      <alignment horizontal="center"/>
    </xf>
    <xf numFmtId="2" fontId="0" fillId="0" borderId="10" xfId="0" quotePrefix="1" applyNumberFormat="1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44" xfId="0" applyBorder="1" applyAlignment="1">
      <alignment horizontal="center"/>
    </xf>
    <xf numFmtId="0" fontId="0" fillId="0" borderId="45" xfId="0" applyBorder="1" applyAlignment="1">
      <alignment horizontal="center"/>
    </xf>
    <xf numFmtId="2" fontId="0" fillId="0" borderId="31" xfId="0" applyNumberFormat="1" applyBorder="1" applyAlignment="1">
      <alignment horizontal="center"/>
    </xf>
    <xf numFmtId="2" fontId="0" fillId="0" borderId="25" xfId="0" quotePrefix="1" applyNumberFormat="1" applyBorder="1" applyAlignment="1">
      <alignment horizontal="center"/>
    </xf>
    <xf numFmtId="2" fontId="0" fillId="0" borderId="37" xfId="0" quotePrefix="1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5" xfId="0" quotePrefix="1" applyBorder="1" applyAlignment="1">
      <alignment horizontal="center" vertical="center"/>
    </xf>
    <xf numFmtId="0" fontId="0" fillId="0" borderId="16" xfId="0" quotePrefix="1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24" xfId="0" quotePrefix="1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2" fontId="0" fillId="0" borderId="23" xfId="0" applyNumberFormat="1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0" borderId="12" xfId="0" applyNumberFormat="1" applyBorder="1" applyAlignment="1">
      <alignment horizontal="center" vertical="center"/>
    </xf>
    <xf numFmtId="2" fontId="0" fillId="0" borderId="25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164" fontId="0" fillId="0" borderId="9" xfId="0" applyNumberFormat="1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0" fontId="0" fillId="0" borderId="50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164" fontId="0" fillId="0" borderId="38" xfId="0" applyNumberFormat="1" applyBorder="1" applyAlignment="1">
      <alignment horizontal="center"/>
    </xf>
    <xf numFmtId="0" fontId="0" fillId="0" borderId="31" xfId="0" applyBorder="1" applyAlignment="1">
      <alignment horizontal="center" vertical="center"/>
    </xf>
    <xf numFmtId="164" fontId="0" fillId="0" borderId="6" xfId="0" applyNumberFormat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vertical="center" wrapText="1"/>
    </xf>
    <xf numFmtId="0" fontId="0" fillId="0" borderId="0" xfId="0" applyAlignment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51" xfId="0" applyBorder="1" applyAlignment="1">
      <alignment horizontal="center"/>
    </xf>
    <xf numFmtId="0" fontId="0" fillId="0" borderId="43" xfId="0" applyBorder="1"/>
    <xf numFmtId="0" fontId="0" fillId="0" borderId="45" xfId="0" applyBorder="1"/>
    <xf numFmtId="0" fontId="0" fillId="0" borderId="44" xfId="0" applyBorder="1"/>
    <xf numFmtId="0" fontId="0" fillId="0" borderId="51" xfId="0" applyBorder="1"/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5" xfId="0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2" fontId="0" fillId="0" borderId="26" xfId="0" applyNumberFormat="1" applyBorder="1" applyAlignment="1">
      <alignment horizontal="center"/>
    </xf>
    <xf numFmtId="2" fontId="0" fillId="0" borderId="29" xfId="0" applyNumberFormat="1" applyBorder="1" applyAlignment="1">
      <alignment horizontal="center"/>
    </xf>
    <xf numFmtId="2" fontId="0" fillId="0" borderId="30" xfId="0" applyNumberFormat="1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52" xfId="0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9" fontId="0" fillId="0" borderId="10" xfId="1" applyFont="1" applyBorder="1" applyAlignment="1">
      <alignment horizontal="center"/>
    </xf>
    <xf numFmtId="9" fontId="0" fillId="0" borderId="13" xfId="1" applyFont="1" applyBorder="1" applyAlignment="1">
      <alignment horizontal="center"/>
    </xf>
    <xf numFmtId="0" fontId="0" fillId="0" borderId="28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64" fontId="0" fillId="0" borderId="20" xfId="0" applyNumberFormat="1" applyBorder="1" applyAlignment="1">
      <alignment horizontal="center"/>
    </xf>
    <xf numFmtId="164" fontId="0" fillId="0" borderId="18" xfId="0" applyNumberFormat="1" applyBorder="1" applyAlignment="1">
      <alignment horizontal="center"/>
    </xf>
    <xf numFmtId="164" fontId="0" fillId="0" borderId="21" xfId="0" applyNumberFormat="1" applyBorder="1" applyAlignment="1">
      <alignment horizontal="center"/>
    </xf>
    <xf numFmtId="0" fontId="0" fillId="0" borderId="3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164" fontId="0" fillId="0" borderId="32" xfId="0" applyNumberFormat="1" applyBorder="1" applyAlignment="1">
      <alignment horizontal="center"/>
    </xf>
    <xf numFmtId="164" fontId="0" fillId="0" borderId="33" xfId="0" applyNumberFormat="1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5" xfId="0" quotePrefix="1" applyBorder="1" applyAlignment="1">
      <alignment horizontal="center"/>
    </xf>
    <xf numFmtId="0" fontId="0" fillId="0" borderId="16" xfId="0" applyBorder="1" applyAlignment="1">
      <alignment horizontal="center"/>
    </xf>
    <xf numFmtId="166" fontId="0" fillId="0" borderId="18" xfId="0" applyNumberFormat="1" applyBorder="1" applyAlignment="1">
      <alignment horizontal="center"/>
    </xf>
    <xf numFmtId="166" fontId="0" fillId="0" borderId="20" xfId="0" applyNumberFormat="1" applyBorder="1" applyAlignment="1">
      <alignment horizontal="center"/>
    </xf>
    <xf numFmtId="166" fontId="0" fillId="0" borderId="21" xfId="0" applyNumberFormat="1" applyBorder="1" applyAlignment="1">
      <alignment horizontal="center"/>
    </xf>
    <xf numFmtId="166" fontId="0" fillId="0" borderId="37" xfId="0" applyNumberFormat="1" applyBorder="1" applyAlignment="1">
      <alignment horizontal="center"/>
    </xf>
    <xf numFmtId="2" fontId="0" fillId="0" borderId="39" xfId="0" applyNumberFormat="1" applyBorder="1" applyAlignment="1">
      <alignment horizontal="center"/>
    </xf>
    <xf numFmtId="0" fontId="0" fillId="0" borderId="4" xfId="0" applyFill="1" applyBorder="1" applyAlignment="1">
      <alignment horizontal="center" vertical="center"/>
    </xf>
    <xf numFmtId="2" fontId="0" fillId="0" borderId="28" xfId="0" applyNumberFormat="1" applyBorder="1"/>
    <xf numFmtId="2" fontId="0" fillId="0" borderId="26" xfId="0" applyNumberFormat="1" applyBorder="1"/>
    <xf numFmtId="2" fontId="0" fillId="0" borderId="29" xfId="0" applyNumberFormat="1" applyBorder="1"/>
    <xf numFmtId="2" fontId="0" fillId="0" borderId="30" xfId="0" applyNumberFormat="1" applyBorder="1"/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right" vertical="center"/>
    </xf>
    <xf numFmtId="0" fontId="0" fillId="0" borderId="0" xfId="0" applyFill="1" applyBorder="1" applyAlignment="1">
      <alignment horizontal="center" vertical="center"/>
    </xf>
    <xf numFmtId="0" fontId="0" fillId="0" borderId="0" xfId="0" quotePrefix="1" applyFill="1" applyBorder="1" applyAlignment="1">
      <alignment horizontal="center"/>
    </xf>
    <xf numFmtId="0" fontId="0" fillId="0" borderId="53" xfId="0" applyBorder="1"/>
    <xf numFmtId="0" fontId="0" fillId="0" borderId="5" xfId="0" quotePrefix="1" applyFill="1" applyBorder="1" applyAlignment="1">
      <alignment horizontal="center"/>
    </xf>
    <xf numFmtId="0" fontId="0" fillId="0" borderId="54" xfId="0" applyBorder="1"/>
    <xf numFmtId="2" fontId="0" fillId="0" borderId="4" xfId="0" applyNumberFormat="1" applyFill="1" applyBorder="1"/>
    <xf numFmtId="2" fontId="0" fillId="0" borderId="4" xfId="0" quotePrefix="1" applyNumberFormat="1" applyFill="1" applyBorder="1"/>
    <xf numFmtId="2" fontId="0" fillId="0" borderId="5" xfId="0" quotePrefix="1" applyNumberFormat="1" applyFill="1" applyBorder="1"/>
    <xf numFmtId="0" fontId="0" fillId="0" borderId="3" xfId="0" quotePrefix="1" applyFill="1" applyBorder="1" applyAlignment="1">
      <alignment horizontal="center"/>
    </xf>
    <xf numFmtId="2" fontId="0" fillId="0" borderId="28" xfId="0" applyNumberFormat="1" applyFill="1" applyBorder="1"/>
    <xf numFmtId="0" fontId="0" fillId="0" borderId="30" xfId="0" applyBorder="1"/>
    <xf numFmtId="2" fontId="0" fillId="0" borderId="51" xfId="0" applyNumberForma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2" fontId="0" fillId="0" borderId="55" xfId="0" applyNumberFormat="1" applyBorder="1" applyAlignment="1">
      <alignment horizontal="center"/>
    </xf>
    <xf numFmtId="2" fontId="0" fillId="0" borderId="56" xfId="0" applyNumberFormat="1" applyBorder="1" applyAlignment="1">
      <alignment horizontal="center"/>
    </xf>
    <xf numFmtId="2" fontId="0" fillId="0" borderId="57" xfId="0" applyNumberFormat="1" applyBorder="1" applyAlignment="1">
      <alignment horizontal="center"/>
    </xf>
    <xf numFmtId="2" fontId="0" fillId="0" borderId="58" xfId="0" applyNumberFormat="1" applyBorder="1" applyAlignment="1">
      <alignment horizontal="center"/>
    </xf>
    <xf numFmtId="0" fontId="0" fillId="0" borderId="53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0" fillId="0" borderId="37" xfId="0" applyBorder="1" applyAlignment="1">
      <alignment horizontal="center"/>
    </xf>
    <xf numFmtId="2" fontId="0" fillId="0" borderId="59" xfId="0" applyNumberFormat="1" applyBorder="1" applyAlignment="1">
      <alignment horizontal="center"/>
    </xf>
    <xf numFmtId="1" fontId="0" fillId="0" borderId="47" xfId="0" applyNumberFormat="1" applyBorder="1" applyAlignment="1">
      <alignment horizontal="center"/>
    </xf>
    <xf numFmtId="1" fontId="0" fillId="0" borderId="48" xfId="0" applyNumberFormat="1" applyBorder="1" applyAlignment="1">
      <alignment horizontal="center"/>
    </xf>
    <xf numFmtId="1" fontId="0" fillId="0" borderId="16" xfId="0" applyNumberFormat="1" applyBorder="1" applyAlignment="1">
      <alignment horizontal="center"/>
    </xf>
    <xf numFmtId="1" fontId="0" fillId="0" borderId="26" xfId="0" applyNumberForma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0" fillId="0" borderId="29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" fontId="0" fillId="0" borderId="10" xfId="0" applyNumberFormat="1" applyBorder="1" applyAlignment="1">
      <alignment horizontal="center"/>
    </xf>
    <xf numFmtId="1" fontId="0" fillId="0" borderId="30" xfId="0" applyNumberFormat="1" applyBorder="1" applyAlignment="1">
      <alignment horizontal="center"/>
    </xf>
    <xf numFmtId="1" fontId="0" fillId="0" borderId="12" xfId="0" applyNumberFormat="1" applyBorder="1" applyAlignment="1">
      <alignment horizontal="center"/>
    </xf>
    <xf numFmtId="1" fontId="0" fillId="0" borderId="13" xfId="0" applyNumberFormat="1" applyBorder="1" applyAlignment="1">
      <alignment horizontal="center"/>
    </xf>
    <xf numFmtId="1" fontId="0" fillId="0" borderId="36" xfId="0" applyNumberFormat="1" applyBorder="1" applyAlignment="1">
      <alignment horizontal="center"/>
    </xf>
    <xf numFmtId="1" fontId="0" fillId="0" borderId="25" xfId="0" applyNumberFormat="1" applyBorder="1" applyAlignment="1">
      <alignment horizontal="center"/>
    </xf>
    <xf numFmtId="1" fontId="0" fillId="0" borderId="39" xfId="0" applyNumberFormat="1" applyBorder="1" applyAlignment="1">
      <alignment horizontal="center"/>
    </xf>
    <xf numFmtId="9" fontId="0" fillId="0" borderId="1" xfId="1" applyFont="1" applyBorder="1" applyAlignment="1">
      <alignment horizontal="center"/>
    </xf>
    <xf numFmtId="0" fontId="0" fillId="0" borderId="3" xfId="0" applyBorder="1"/>
    <xf numFmtId="9" fontId="0" fillId="0" borderId="7" xfId="1" applyFont="1" applyBorder="1" applyAlignment="1">
      <alignment horizontal="center"/>
    </xf>
    <xf numFmtId="9" fontId="0" fillId="0" borderId="12" xfId="1" applyFont="1" applyBorder="1" applyAlignment="1">
      <alignment horizontal="center"/>
    </xf>
    <xf numFmtId="9" fontId="0" fillId="0" borderId="0" xfId="0" applyNumberFormat="1" applyAlignment="1">
      <alignment horizontal="center"/>
    </xf>
    <xf numFmtId="9" fontId="0" fillId="0" borderId="1" xfId="0" applyNumberFormat="1" applyBorder="1" applyAlignment="1">
      <alignment horizontal="center"/>
    </xf>
    <xf numFmtId="0" fontId="0" fillId="0" borderId="34" xfId="0" applyBorder="1"/>
    <xf numFmtId="0" fontId="0" fillId="0" borderId="22" xfId="0" applyBorder="1"/>
    <xf numFmtId="0" fontId="0" fillId="0" borderId="14" xfId="0" applyBorder="1"/>
    <xf numFmtId="9" fontId="0" fillId="0" borderId="7" xfId="0" applyNumberFormat="1" applyBorder="1" applyAlignment="1">
      <alignment horizontal="center"/>
    </xf>
    <xf numFmtId="9" fontId="0" fillId="0" borderId="12" xfId="0" applyNumberFormat="1" applyBorder="1" applyAlignment="1">
      <alignment horizontal="center"/>
    </xf>
    <xf numFmtId="9" fontId="0" fillId="0" borderId="0" xfId="1" applyFont="1" applyFill="1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166" fontId="0" fillId="0" borderId="1" xfId="0" applyNumberFormat="1" applyBorder="1"/>
    <xf numFmtId="166" fontId="0" fillId="0" borderId="9" xfId="0" applyNumberFormat="1" applyBorder="1"/>
    <xf numFmtId="166" fontId="0" fillId="0" borderId="10" xfId="0" applyNumberFormat="1" applyBorder="1"/>
    <xf numFmtId="166" fontId="0" fillId="0" borderId="11" xfId="0" applyNumberFormat="1" applyBorder="1"/>
    <xf numFmtId="166" fontId="0" fillId="0" borderId="12" xfId="0" applyNumberFormat="1" applyBorder="1"/>
    <xf numFmtId="166" fontId="0" fillId="0" borderId="13" xfId="0" applyNumberFormat="1" applyBorder="1"/>
    <xf numFmtId="166" fontId="0" fillId="0" borderId="3" xfId="0" applyNumberFormat="1" applyBorder="1"/>
    <xf numFmtId="166" fontId="0" fillId="0" borderId="4" xfId="0" applyNumberFormat="1" applyBorder="1"/>
    <xf numFmtId="166" fontId="0" fillId="0" borderId="5" xfId="0" applyNumberFormat="1" applyBorder="1"/>
    <xf numFmtId="166" fontId="0" fillId="0" borderId="6" xfId="0" applyNumberFormat="1" applyBorder="1"/>
    <xf numFmtId="166" fontId="0" fillId="0" borderId="7" xfId="0" applyNumberFormat="1" applyBorder="1"/>
    <xf numFmtId="166" fontId="0" fillId="0" borderId="8" xfId="0" applyNumberFormat="1" applyBorder="1"/>
    <xf numFmtId="0" fontId="0" fillId="0" borderId="14" xfId="0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8" xfId="0" applyBorder="1"/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49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60" xfId="0" applyBorder="1"/>
    <xf numFmtId="0" fontId="0" fillId="0" borderId="59" xfId="0" applyBorder="1"/>
    <xf numFmtId="0" fontId="0" fillId="0" borderId="58" xfId="0" applyBorder="1"/>
    <xf numFmtId="0" fontId="0" fillId="0" borderId="56" xfId="0" applyBorder="1"/>
    <xf numFmtId="0" fontId="0" fillId="0" borderId="61" xfId="0" applyBorder="1"/>
    <xf numFmtId="0" fontId="0" fillId="0" borderId="55" xfId="0" applyBorder="1" applyAlignment="1">
      <alignment horizontal="center"/>
    </xf>
    <xf numFmtId="0" fontId="0" fillId="0" borderId="57" xfId="0" applyBorder="1"/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2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22" xfId="0" applyBorder="1" applyAlignment="1">
      <alignment horizontal="center" wrapText="1"/>
    </xf>
    <xf numFmtId="0" fontId="0" fillId="0" borderId="23" xfId="0" applyBorder="1" applyAlignment="1">
      <alignment horizontal="center" wrapText="1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8" xfId="0" applyBorder="1" applyAlignment="1">
      <alignment horizontal="center"/>
    </xf>
    <xf numFmtId="0" fontId="0" fillId="0" borderId="8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17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wrapText="1"/>
    </xf>
    <xf numFmtId="0" fontId="0" fillId="0" borderId="31" xfId="0" applyBorder="1" applyAlignment="1">
      <alignment horizontal="center" wrapText="1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6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3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6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38" xfId="0" applyBorder="1" applyAlignment="1">
      <alignment horizontal="left" vertical="center"/>
    </xf>
    <xf numFmtId="0" fontId="0" fillId="0" borderId="34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48" xfId="0" applyBorder="1" applyAlignment="1">
      <alignment horizontal="center" wrapText="1"/>
    </xf>
    <xf numFmtId="0" fontId="0" fillId="0" borderId="47" xfId="0" quotePrefix="1" applyBorder="1" applyAlignment="1">
      <alignment horizontal="center"/>
    </xf>
    <xf numFmtId="2" fontId="0" fillId="0" borderId="36" xfId="0" applyNumberFormat="1" applyBorder="1" applyAlignment="1">
      <alignment horizontal="center"/>
    </xf>
    <xf numFmtId="2" fontId="0" fillId="0" borderId="39" xfId="0" quotePrefix="1" applyNumberFormat="1" applyBorder="1" applyAlignment="1">
      <alignment horizontal="center"/>
    </xf>
    <xf numFmtId="0" fontId="0" fillId="0" borderId="39" xfId="0" applyBorder="1" applyAlignment="1">
      <alignment horizontal="center" vertical="center"/>
    </xf>
    <xf numFmtId="2" fontId="0" fillId="0" borderId="28" xfId="0" applyNumberFormat="1" applyBorder="1" applyAlignment="1">
      <alignment horizontal="center"/>
    </xf>
    <xf numFmtId="2" fontId="0" fillId="0" borderId="5" xfId="0" quotePrefix="1" applyNumberFormat="1" applyBorder="1" applyAlignment="1">
      <alignment horizontal="center"/>
    </xf>
    <xf numFmtId="2" fontId="0" fillId="0" borderId="32" xfId="0" applyNumberFormat="1" applyBorder="1" applyAlignment="1">
      <alignment horizontal="center"/>
    </xf>
    <xf numFmtId="2" fontId="0" fillId="0" borderId="23" xfId="0" applyNumberFormat="1" applyBorder="1" applyAlignment="1">
      <alignment horizontal="center"/>
    </xf>
    <xf numFmtId="0" fontId="0" fillId="0" borderId="23" xfId="0" quotePrefix="1" applyBorder="1" applyAlignment="1">
      <alignment horizontal="center"/>
    </xf>
    <xf numFmtId="0" fontId="0" fillId="0" borderId="24" xfId="0" quotePrefix="1" applyBorder="1" applyAlignment="1">
      <alignment horizontal="center"/>
    </xf>
    <xf numFmtId="2" fontId="0" fillId="0" borderId="46" xfId="0" applyNumberFormat="1" applyBorder="1" applyAlignment="1">
      <alignment horizontal="center"/>
    </xf>
    <xf numFmtId="2" fontId="0" fillId="0" borderId="23" xfId="0" quotePrefix="1" applyNumberFormat="1" applyBorder="1" applyAlignment="1">
      <alignment horizontal="center"/>
    </xf>
    <xf numFmtId="2" fontId="0" fillId="0" borderId="24" xfId="0" quotePrefix="1" applyNumberFormat="1" applyBorder="1" applyAlignment="1">
      <alignment horizontal="center"/>
    </xf>
    <xf numFmtId="0" fontId="0" fillId="0" borderId="46" xfId="0" quotePrefix="1" applyBorder="1" applyAlignment="1">
      <alignment horizontal="center"/>
    </xf>
    <xf numFmtId="2" fontId="0" fillId="0" borderId="2" xfId="0" quotePrefix="1" applyNumberFormat="1" applyBorder="1" applyAlignment="1">
      <alignment horizontal="center"/>
    </xf>
    <xf numFmtId="2" fontId="0" fillId="0" borderId="17" xfId="0" quotePrefix="1" applyNumberFormat="1" applyBorder="1" applyAlignment="1">
      <alignment horizontal="center"/>
    </xf>
    <xf numFmtId="2" fontId="0" fillId="0" borderId="24" xfId="0" quotePrefix="1" applyNumberFormat="1" applyFill="1" applyBorder="1" applyAlignment="1">
      <alignment horizontal="center"/>
    </xf>
    <xf numFmtId="2" fontId="0" fillId="0" borderId="35" xfId="0" applyNumberFormat="1" applyBorder="1" applyAlignment="1">
      <alignment horizontal="center"/>
    </xf>
    <xf numFmtId="2" fontId="0" fillId="0" borderId="48" xfId="0" applyNumberFormat="1" applyBorder="1" applyAlignment="1">
      <alignment horizontal="center"/>
    </xf>
    <xf numFmtId="2" fontId="0" fillId="0" borderId="48" xfId="0" quotePrefix="1" applyNumberFormat="1" applyFill="1" applyBorder="1" applyAlignment="1">
      <alignment horizontal="center"/>
    </xf>
    <xf numFmtId="0" fontId="0" fillId="0" borderId="48" xfId="0" quotePrefix="1" applyBorder="1" applyAlignment="1">
      <alignment horizontal="center"/>
    </xf>
    <xf numFmtId="0" fontId="0" fillId="0" borderId="16" xfId="0" quotePrefix="1" applyBorder="1" applyAlignment="1">
      <alignment horizontal="center"/>
    </xf>
    <xf numFmtId="2" fontId="0" fillId="0" borderId="47" xfId="0" applyNumberFormat="1" applyBorder="1" applyAlignment="1">
      <alignment horizontal="center"/>
    </xf>
    <xf numFmtId="2" fontId="0" fillId="0" borderId="5" xfId="0" quotePrefix="1" applyNumberFormat="1" applyFill="1" applyBorder="1" applyAlignment="1">
      <alignment horizontal="center"/>
    </xf>
    <xf numFmtId="2" fontId="0" fillId="0" borderId="34" xfId="0" applyNumberFormat="1" applyBorder="1" applyAlignment="1">
      <alignment horizontal="center"/>
    </xf>
    <xf numFmtId="2" fontId="0" fillId="0" borderId="22" xfId="0" applyNumberFormat="1" applyBorder="1" applyAlignment="1">
      <alignment horizontal="center"/>
    </xf>
    <xf numFmtId="2" fontId="0" fillId="0" borderId="22" xfId="0" quotePrefix="1" applyNumberFormat="1" applyBorder="1" applyAlignment="1">
      <alignment horizontal="center"/>
    </xf>
    <xf numFmtId="2" fontId="0" fillId="0" borderId="14" xfId="0" quotePrefix="1" applyNumberFormat="1" applyBorder="1" applyAlignment="1">
      <alignment horizontal="center"/>
    </xf>
    <xf numFmtId="0" fontId="0" fillId="0" borderId="49" xfId="0" quotePrefix="1" applyBorder="1" applyAlignment="1">
      <alignment horizontal="center"/>
    </xf>
    <xf numFmtId="2" fontId="0" fillId="0" borderId="16" xfId="0" quotePrefix="1" applyNumberFormat="1" applyFill="1" applyBorder="1" applyAlignment="1">
      <alignment horizontal="center"/>
    </xf>
    <xf numFmtId="0" fontId="0" fillId="0" borderId="47" xfId="0" quotePrefix="1" applyFill="1" applyBorder="1" applyAlignment="1">
      <alignment horizontal="center"/>
    </xf>
    <xf numFmtId="2" fontId="0" fillId="0" borderId="42" xfId="0" applyNumberFormat="1" applyFill="1" applyBorder="1" applyAlignment="1">
      <alignment horizontal="center"/>
    </xf>
    <xf numFmtId="2" fontId="0" fillId="0" borderId="49" xfId="0" applyNumberFormat="1" applyBorder="1" applyAlignment="1">
      <alignment horizontal="center"/>
    </xf>
    <xf numFmtId="0" fontId="0" fillId="0" borderId="62" xfId="0" applyBorder="1" applyAlignment="1">
      <alignment horizontal="center"/>
    </xf>
    <xf numFmtId="0" fontId="0" fillId="0" borderId="63" xfId="0" applyBorder="1" applyAlignment="1">
      <alignment horizontal="center"/>
    </xf>
    <xf numFmtId="0" fontId="0" fillId="0" borderId="43" xfId="0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BK90"/>
  <sheetViews>
    <sheetView tabSelected="1" workbookViewId="0"/>
  </sheetViews>
  <sheetFormatPr defaultRowHeight="15"/>
  <cols>
    <col min="2" max="2" width="23.140625" style="1" bestFit="1" customWidth="1"/>
    <col min="3" max="3" width="9.140625" style="1"/>
    <col min="7" max="7" width="11.85546875" bestFit="1" customWidth="1"/>
    <col min="8" max="8" width="13.7109375" customWidth="1"/>
    <col min="9" max="9" width="10.5703125" customWidth="1"/>
    <col min="11" max="11" width="10.5703125" customWidth="1"/>
    <col min="12" max="12" width="16.140625" customWidth="1"/>
    <col min="38" max="38" width="9.140625" style="1"/>
    <col min="39" max="39" width="23.140625" style="1" bestFit="1" customWidth="1"/>
  </cols>
  <sheetData>
    <row r="1" spans="2:63" ht="15.75" thickBot="1"/>
    <row r="2" spans="2:63" ht="15.75" customHeight="1">
      <c r="B2" s="339" t="s">
        <v>32</v>
      </c>
      <c r="C2" s="345" t="s">
        <v>33</v>
      </c>
      <c r="D2" s="339" t="s">
        <v>0</v>
      </c>
      <c r="E2" s="343" t="s">
        <v>1</v>
      </c>
      <c r="F2" s="343" t="s">
        <v>2</v>
      </c>
      <c r="G2" s="354" t="s">
        <v>29</v>
      </c>
      <c r="H2" s="354" t="s">
        <v>4</v>
      </c>
      <c r="I2" s="356" t="s">
        <v>318</v>
      </c>
      <c r="J2" s="354" t="s">
        <v>28</v>
      </c>
      <c r="K2" s="356" t="s">
        <v>34</v>
      </c>
      <c r="L2" s="356" t="s">
        <v>120</v>
      </c>
      <c r="M2" s="362" t="s">
        <v>6</v>
      </c>
      <c r="N2" s="353" t="s">
        <v>30</v>
      </c>
      <c r="O2" s="351"/>
      <c r="P2" s="351"/>
      <c r="Q2" s="351"/>
      <c r="R2" s="351"/>
      <c r="S2" s="351"/>
      <c r="T2" s="351"/>
      <c r="U2" s="351"/>
      <c r="V2" s="351"/>
      <c r="W2" s="351"/>
      <c r="X2" s="351"/>
      <c r="Y2" s="352"/>
      <c r="Z2" s="353" t="s">
        <v>31</v>
      </c>
      <c r="AA2" s="351"/>
      <c r="AB2" s="351"/>
      <c r="AC2" s="351"/>
      <c r="AD2" s="351"/>
      <c r="AE2" s="351"/>
      <c r="AF2" s="351"/>
      <c r="AG2" s="351"/>
      <c r="AH2" s="351"/>
      <c r="AI2" s="351"/>
      <c r="AJ2" s="351"/>
      <c r="AK2" s="361"/>
      <c r="AL2" s="339" t="s">
        <v>33</v>
      </c>
      <c r="AM2" s="358" t="s">
        <v>32</v>
      </c>
      <c r="AN2" s="350" t="s">
        <v>47</v>
      </c>
      <c r="AO2" s="351"/>
      <c r="AP2" s="351"/>
      <c r="AQ2" s="351"/>
      <c r="AR2" s="351"/>
      <c r="AS2" s="351"/>
      <c r="AT2" s="351"/>
      <c r="AU2" s="351"/>
      <c r="AV2" s="351"/>
      <c r="AW2" s="351"/>
      <c r="AX2" s="351"/>
      <c r="AY2" s="352"/>
      <c r="AZ2" s="353" t="s">
        <v>48</v>
      </c>
      <c r="BA2" s="351"/>
      <c r="BB2" s="351"/>
      <c r="BC2" s="351"/>
      <c r="BD2" s="351"/>
      <c r="BE2" s="351"/>
      <c r="BF2" s="351"/>
      <c r="BG2" s="351"/>
      <c r="BH2" s="351"/>
      <c r="BI2" s="351"/>
      <c r="BJ2" s="351"/>
      <c r="BK2" s="352"/>
    </row>
    <row r="3" spans="2:63" ht="15.75" thickBot="1">
      <c r="B3" s="342"/>
      <c r="C3" s="346"/>
      <c r="D3" s="342"/>
      <c r="E3" s="344"/>
      <c r="F3" s="344"/>
      <c r="G3" s="355"/>
      <c r="H3" s="355"/>
      <c r="I3" s="399"/>
      <c r="J3" s="355"/>
      <c r="K3" s="357"/>
      <c r="L3" s="357"/>
      <c r="M3" s="363"/>
      <c r="N3" s="26">
        <v>0</v>
      </c>
      <c r="O3" s="6">
        <f t="shared" ref="O3:Y3" si="0">N3+50</f>
        <v>50</v>
      </c>
      <c r="P3" s="6">
        <f t="shared" si="0"/>
        <v>100</v>
      </c>
      <c r="Q3" s="6">
        <f t="shared" si="0"/>
        <v>150</v>
      </c>
      <c r="R3" s="6">
        <f t="shared" si="0"/>
        <v>200</v>
      </c>
      <c r="S3" s="6">
        <f t="shared" si="0"/>
        <v>250</v>
      </c>
      <c r="T3" s="6">
        <f t="shared" si="0"/>
        <v>300</v>
      </c>
      <c r="U3" s="6">
        <f t="shared" si="0"/>
        <v>350</v>
      </c>
      <c r="V3" s="6">
        <f t="shared" si="0"/>
        <v>400</v>
      </c>
      <c r="W3" s="6">
        <f t="shared" si="0"/>
        <v>450</v>
      </c>
      <c r="X3" s="6">
        <f t="shared" si="0"/>
        <v>500</v>
      </c>
      <c r="Y3" s="27">
        <f t="shared" si="0"/>
        <v>550</v>
      </c>
      <c r="Z3" s="26">
        <v>0</v>
      </c>
      <c r="AA3" s="6">
        <f t="shared" ref="AA3:AK3" si="1">Z3+50</f>
        <v>50</v>
      </c>
      <c r="AB3" s="6">
        <f t="shared" si="1"/>
        <v>100</v>
      </c>
      <c r="AC3" s="6">
        <f t="shared" si="1"/>
        <v>150</v>
      </c>
      <c r="AD3" s="6">
        <f t="shared" si="1"/>
        <v>200</v>
      </c>
      <c r="AE3" s="6">
        <f t="shared" si="1"/>
        <v>250</v>
      </c>
      <c r="AF3" s="6">
        <f t="shared" si="1"/>
        <v>300</v>
      </c>
      <c r="AG3" s="6">
        <f t="shared" si="1"/>
        <v>350</v>
      </c>
      <c r="AH3" s="6">
        <f t="shared" si="1"/>
        <v>400</v>
      </c>
      <c r="AI3" s="6">
        <f t="shared" si="1"/>
        <v>450</v>
      </c>
      <c r="AJ3" s="6">
        <f t="shared" si="1"/>
        <v>500</v>
      </c>
      <c r="AK3" s="226">
        <f t="shared" si="1"/>
        <v>550</v>
      </c>
      <c r="AL3" s="341"/>
      <c r="AM3" s="360"/>
      <c r="AN3" s="88">
        <v>0</v>
      </c>
      <c r="AO3" s="6">
        <f t="shared" ref="AO3:AY3" si="2">AN3+50</f>
        <v>50</v>
      </c>
      <c r="AP3" s="6">
        <f t="shared" si="2"/>
        <v>100</v>
      </c>
      <c r="AQ3" s="6">
        <f t="shared" si="2"/>
        <v>150</v>
      </c>
      <c r="AR3" s="6">
        <f t="shared" si="2"/>
        <v>200</v>
      </c>
      <c r="AS3" s="6">
        <f t="shared" si="2"/>
        <v>250</v>
      </c>
      <c r="AT3" s="6">
        <f t="shared" si="2"/>
        <v>300</v>
      </c>
      <c r="AU3" s="6">
        <f t="shared" si="2"/>
        <v>350</v>
      </c>
      <c r="AV3" s="6">
        <f t="shared" si="2"/>
        <v>400</v>
      </c>
      <c r="AW3" s="6">
        <f t="shared" si="2"/>
        <v>450</v>
      </c>
      <c r="AX3" s="6">
        <f t="shared" si="2"/>
        <v>500</v>
      </c>
      <c r="AY3" s="27">
        <f t="shared" si="2"/>
        <v>550</v>
      </c>
      <c r="AZ3" s="26">
        <v>0</v>
      </c>
      <c r="BA3" s="6">
        <f t="shared" ref="BA3:BK3" si="3">AZ3+50</f>
        <v>50</v>
      </c>
      <c r="BB3" s="6">
        <f t="shared" si="3"/>
        <v>100</v>
      </c>
      <c r="BC3" s="6">
        <f t="shared" si="3"/>
        <v>150</v>
      </c>
      <c r="BD3" s="6">
        <f t="shared" si="3"/>
        <v>200</v>
      </c>
      <c r="BE3" s="6">
        <f t="shared" si="3"/>
        <v>250</v>
      </c>
      <c r="BF3" s="6">
        <f t="shared" si="3"/>
        <v>300</v>
      </c>
      <c r="BG3" s="6">
        <f t="shared" si="3"/>
        <v>350</v>
      </c>
      <c r="BH3" s="6">
        <f t="shared" si="3"/>
        <v>400</v>
      </c>
      <c r="BI3" s="6">
        <f t="shared" si="3"/>
        <v>450</v>
      </c>
      <c r="BJ3" s="6">
        <f t="shared" si="3"/>
        <v>500</v>
      </c>
      <c r="BK3" s="27">
        <f t="shared" si="3"/>
        <v>550</v>
      </c>
    </row>
    <row r="4" spans="2:63" ht="15.75" thickBot="1">
      <c r="B4" s="163" t="s">
        <v>7</v>
      </c>
      <c r="C4" s="19" t="s">
        <v>27</v>
      </c>
      <c r="D4" s="163">
        <v>4</v>
      </c>
      <c r="E4" s="9">
        <v>4</v>
      </c>
      <c r="F4" s="9">
        <v>150</v>
      </c>
      <c r="G4" s="9">
        <v>13</v>
      </c>
      <c r="H4" s="9">
        <v>1</v>
      </c>
      <c r="I4" s="9">
        <v>360</v>
      </c>
      <c r="J4" s="9">
        <v>1.24</v>
      </c>
      <c r="K4" s="36">
        <f t="shared" ref="K4:K45" si="4">G4/J4</f>
        <v>10.483870967741936</v>
      </c>
      <c r="L4" s="36">
        <f>K4/D4</f>
        <v>2.620967741935484</v>
      </c>
      <c r="M4" s="170">
        <v>1</v>
      </c>
      <c r="N4" s="28">
        <f t="shared" ref="N4:Q20" si="5">($E4-$H4*N$3/100)/$J4</f>
        <v>3.2258064516129035</v>
      </c>
      <c r="O4" s="10">
        <f t="shared" si="5"/>
        <v>2.8225806451612905</v>
      </c>
      <c r="P4" s="10">
        <f t="shared" si="5"/>
        <v>2.4193548387096775</v>
      </c>
      <c r="Q4" s="10">
        <f t="shared" si="5"/>
        <v>2.0161290322580645</v>
      </c>
      <c r="R4" s="8" t="s">
        <v>27</v>
      </c>
      <c r="S4" s="8" t="s">
        <v>27</v>
      </c>
      <c r="T4" s="8" t="s">
        <v>27</v>
      </c>
      <c r="U4" s="8" t="s">
        <v>27</v>
      </c>
      <c r="V4" s="8" t="s">
        <v>27</v>
      </c>
      <c r="W4" s="8" t="s">
        <v>27</v>
      </c>
      <c r="X4" s="8" t="s">
        <v>27</v>
      </c>
      <c r="Y4" s="19" t="s">
        <v>27</v>
      </c>
      <c r="Z4" s="28">
        <f t="shared" ref="Z4:Z19" si="6">N4/$D4</f>
        <v>0.80645161290322587</v>
      </c>
      <c r="AA4" s="10">
        <f t="shared" ref="AA4:AA19" si="7">O4/$D4</f>
        <v>0.70564516129032262</v>
      </c>
      <c r="AB4" s="10">
        <f t="shared" ref="AB4:AB19" si="8">P4/$D4</f>
        <v>0.60483870967741937</v>
      </c>
      <c r="AC4" s="10">
        <f t="shared" ref="AC4:AC19" si="9">Q4/$D4</f>
        <v>0.50403225806451613</v>
      </c>
      <c r="AD4" s="11" t="s">
        <v>27</v>
      </c>
      <c r="AE4" s="11" t="s">
        <v>27</v>
      </c>
      <c r="AF4" s="11" t="s">
        <v>27</v>
      </c>
      <c r="AG4" s="11" t="s">
        <v>27</v>
      </c>
      <c r="AH4" s="11" t="s">
        <v>27</v>
      </c>
      <c r="AI4" s="11" t="s">
        <v>27</v>
      </c>
      <c r="AJ4" s="11" t="s">
        <v>27</v>
      </c>
      <c r="AK4" s="39" t="s">
        <v>27</v>
      </c>
      <c r="AL4" s="227" t="s">
        <v>27</v>
      </c>
      <c r="AM4" s="228" t="s">
        <v>7</v>
      </c>
      <c r="AN4">
        <f t="shared" ref="AN4:AY13" si="10">$E4-$H4*AN$3/100</f>
        <v>4</v>
      </c>
      <c r="AO4">
        <f t="shared" si="10"/>
        <v>3.5</v>
      </c>
      <c r="AP4">
        <f t="shared" si="10"/>
        <v>3</v>
      </c>
      <c r="AQ4">
        <f t="shared" si="10"/>
        <v>2.5</v>
      </c>
      <c r="AR4">
        <f t="shared" si="10"/>
        <v>2</v>
      </c>
      <c r="AS4">
        <f t="shared" si="10"/>
        <v>1.5</v>
      </c>
      <c r="AT4">
        <f t="shared" si="10"/>
        <v>1</v>
      </c>
      <c r="AU4">
        <f t="shared" si="10"/>
        <v>0.5</v>
      </c>
      <c r="AV4">
        <f t="shared" si="10"/>
        <v>0</v>
      </c>
      <c r="AW4">
        <f t="shared" si="10"/>
        <v>-0.5</v>
      </c>
      <c r="AX4">
        <f t="shared" si="10"/>
        <v>-1</v>
      </c>
      <c r="AY4">
        <f t="shared" si="10"/>
        <v>-1.5</v>
      </c>
      <c r="AZ4">
        <f t="shared" ref="AZ4:AZ19" si="11">AN4/$D4</f>
        <v>1</v>
      </c>
      <c r="BA4">
        <f t="shared" ref="BA4:BA19" si="12">AO4/$D4</f>
        <v>0.875</v>
      </c>
      <c r="BB4">
        <f t="shared" ref="BB4:BB19" si="13">AP4/$D4</f>
        <v>0.75</v>
      </c>
      <c r="BC4">
        <f t="shared" ref="BC4:BC19" si="14">AQ4/$D4</f>
        <v>0.625</v>
      </c>
      <c r="BD4">
        <f t="shared" ref="BD4:BD19" si="15">AR4/$D4</f>
        <v>0.5</v>
      </c>
      <c r="BE4">
        <f t="shared" ref="BE4:BE19" si="16">AS4/$D4</f>
        <v>0.375</v>
      </c>
      <c r="BF4">
        <f t="shared" ref="BF4:BF19" si="17">AT4/$D4</f>
        <v>0.25</v>
      </c>
      <c r="BG4">
        <f t="shared" ref="BG4:BG19" si="18">AU4/$D4</f>
        <v>0.125</v>
      </c>
      <c r="BH4">
        <f t="shared" ref="BH4:BH19" si="19">AV4/$D4</f>
        <v>0</v>
      </c>
      <c r="BI4">
        <f t="shared" ref="BI4:BI19" si="20">AW4/$D4</f>
        <v>-0.125</v>
      </c>
      <c r="BJ4">
        <f t="shared" ref="BJ4:BJ19" si="21">AX4/$D4</f>
        <v>-0.25</v>
      </c>
      <c r="BK4">
        <f t="shared" ref="BK4:BK19" si="22">AY4/$D4</f>
        <v>-0.375</v>
      </c>
    </row>
    <row r="5" spans="2:63">
      <c r="B5" s="339" t="s">
        <v>8</v>
      </c>
      <c r="C5" s="162" t="s">
        <v>9</v>
      </c>
      <c r="D5" s="160">
        <v>5</v>
      </c>
      <c r="E5" s="161">
        <v>5</v>
      </c>
      <c r="F5" s="161">
        <v>190</v>
      </c>
      <c r="G5" s="161">
        <v>12</v>
      </c>
      <c r="H5" s="161">
        <v>1</v>
      </c>
      <c r="I5" s="324">
        <v>360</v>
      </c>
      <c r="J5" s="161">
        <v>1.24</v>
      </c>
      <c r="K5" s="37">
        <f t="shared" si="4"/>
        <v>9.67741935483871</v>
      </c>
      <c r="L5" s="37">
        <f t="shared" ref="L5:L45" si="23">K5/D5</f>
        <v>1.935483870967742</v>
      </c>
      <c r="M5" s="118">
        <v>2</v>
      </c>
      <c r="N5" s="29">
        <f t="shared" si="5"/>
        <v>4.032258064516129</v>
      </c>
      <c r="O5" s="12">
        <f t="shared" si="5"/>
        <v>3.629032258064516</v>
      </c>
      <c r="P5" s="12">
        <f t="shared" si="5"/>
        <v>3.2258064516129035</v>
      </c>
      <c r="Q5" s="12">
        <f t="shared" si="5"/>
        <v>2.8225806451612905</v>
      </c>
      <c r="R5" s="13" t="s">
        <v>27</v>
      </c>
      <c r="S5" s="13" t="s">
        <v>27</v>
      </c>
      <c r="T5" s="13" t="s">
        <v>27</v>
      </c>
      <c r="U5" s="13" t="s">
        <v>27</v>
      </c>
      <c r="V5" s="13" t="s">
        <v>27</v>
      </c>
      <c r="W5" s="13" t="s">
        <v>27</v>
      </c>
      <c r="X5" s="13" t="s">
        <v>27</v>
      </c>
      <c r="Y5" s="30" t="s">
        <v>27</v>
      </c>
      <c r="Z5" s="29">
        <f t="shared" si="6"/>
        <v>0.80645161290322576</v>
      </c>
      <c r="AA5" s="12">
        <f t="shared" si="7"/>
        <v>0.72580645161290325</v>
      </c>
      <c r="AB5" s="12">
        <f t="shared" si="8"/>
        <v>0.64516129032258074</v>
      </c>
      <c r="AC5" s="12">
        <f t="shared" si="9"/>
        <v>0.56451612903225812</v>
      </c>
      <c r="AD5" s="14" t="s">
        <v>27</v>
      </c>
      <c r="AE5" s="14" t="s">
        <v>27</v>
      </c>
      <c r="AF5" s="14" t="s">
        <v>27</v>
      </c>
      <c r="AG5" s="14" t="s">
        <v>27</v>
      </c>
      <c r="AH5" s="14" t="s">
        <v>27</v>
      </c>
      <c r="AI5" s="14" t="s">
        <v>27</v>
      </c>
      <c r="AJ5" s="14" t="s">
        <v>27</v>
      </c>
      <c r="AK5" s="40" t="s">
        <v>27</v>
      </c>
      <c r="AL5" s="23" t="s">
        <v>9</v>
      </c>
      <c r="AM5" s="358" t="s">
        <v>8</v>
      </c>
      <c r="AN5">
        <f t="shared" si="10"/>
        <v>5</v>
      </c>
      <c r="AO5">
        <f t="shared" si="10"/>
        <v>4.5</v>
      </c>
      <c r="AP5">
        <f t="shared" si="10"/>
        <v>4</v>
      </c>
      <c r="AQ5">
        <f t="shared" si="10"/>
        <v>3.5</v>
      </c>
      <c r="AR5">
        <f t="shared" si="10"/>
        <v>3</v>
      </c>
      <c r="AS5">
        <f t="shared" si="10"/>
        <v>2.5</v>
      </c>
      <c r="AT5">
        <f t="shared" si="10"/>
        <v>2</v>
      </c>
      <c r="AU5">
        <f t="shared" si="10"/>
        <v>1.5</v>
      </c>
      <c r="AV5">
        <f t="shared" si="10"/>
        <v>1</v>
      </c>
      <c r="AW5">
        <f t="shared" si="10"/>
        <v>0.5</v>
      </c>
      <c r="AX5">
        <f t="shared" si="10"/>
        <v>0</v>
      </c>
      <c r="AY5">
        <f t="shared" si="10"/>
        <v>-0.5</v>
      </c>
      <c r="AZ5">
        <f t="shared" si="11"/>
        <v>1</v>
      </c>
      <c r="BA5">
        <f t="shared" si="12"/>
        <v>0.9</v>
      </c>
      <c r="BB5">
        <f t="shared" si="13"/>
        <v>0.8</v>
      </c>
      <c r="BC5">
        <f t="shared" si="14"/>
        <v>0.7</v>
      </c>
      <c r="BD5">
        <f t="shared" si="15"/>
        <v>0.6</v>
      </c>
      <c r="BE5">
        <f t="shared" si="16"/>
        <v>0.5</v>
      </c>
      <c r="BF5">
        <f t="shared" si="17"/>
        <v>0.4</v>
      </c>
      <c r="BG5">
        <f t="shared" si="18"/>
        <v>0.3</v>
      </c>
      <c r="BH5">
        <f t="shared" si="19"/>
        <v>0.2</v>
      </c>
      <c r="BI5">
        <f t="shared" si="20"/>
        <v>0.1</v>
      </c>
      <c r="BJ5">
        <f t="shared" si="21"/>
        <v>0</v>
      </c>
      <c r="BK5">
        <f t="shared" si="22"/>
        <v>-0.1</v>
      </c>
    </row>
    <row r="6" spans="2:63">
      <c r="B6" s="340"/>
      <c r="C6" s="20" t="s">
        <v>10</v>
      </c>
      <c r="D6" s="24">
        <v>5</v>
      </c>
      <c r="E6" s="2">
        <v>6</v>
      </c>
      <c r="F6" s="2">
        <v>220</v>
      </c>
      <c r="G6" s="2">
        <v>12</v>
      </c>
      <c r="H6" s="2">
        <v>1</v>
      </c>
      <c r="I6" s="2">
        <v>420</v>
      </c>
      <c r="J6" s="2">
        <v>1.24</v>
      </c>
      <c r="K6" s="35">
        <f t="shared" si="4"/>
        <v>9.67741935483871</v>
      </c>
      <c r="L6" s="35">
        <f t="shared" si="23"/>
        <v>1.935483870967742</v>
      </c>
      <c r="M6" s="119">
        <v>3</v>
      </c>
      <c r="N6" s="31">
        <f t="shared" si="5"/>
        <v>4.838709677419355</v>
      </c>
      <c r="O6" s="4">
        <f t="shared" si="5"/>
        <v>4.435483870967742</v>
      </c>
      <c r="P6" s="4">
        <f t="shared" si="5"/>
        <v>4.032258064516129</v>
      </c>
      <c r="Q6" s="4">
        <f t="shared" si="5"/>
        <v>3.629032258064516</v>
      </c>
      <c r="R6" s="4">
        <f t="shared" ref="R6:V21" si="24">($E6-$H6*R$3/100)/$J6</f>
        <v>3.2258064516129035</v>
      </c>
      <c r="S6" s="3" t="s">
        <v>27</v>
      </c>
      <c r="T6" s="3" t="s">
        <v>27</v>
      </c>
      <c r="U6" s="3" t="s">
        <v>27</v>
      </c>
      <c r="V6" s="3" t="s">
        <v>27</v>
      </c>
      <c r="W6" s="3" t="s">
        <v>27</v>
      </c>
      <c r="X6" s="3" t="s">
        <v>27</v>
      </c>
      <c r="Y6" s="32" t="s">
        <v>27</v>
      </c>
      <c r="Z6" s="31">
        <f t="shared" si="6"/>
        <v>0.967741935483871</v>
      </c>
      <c r="AA6" s="4">
        <f t="shared" si="7"/>
        <v>0.88709677419354838</v>
      </c>
      <c r="AB6" s="4">
        <f t="shared" si="8"/>
        <v>0.80645161290322576</v>
      </c>
      <c r="AC6" s="4">
        <f t="shared" si="9"/>
        <v>0.72580645161290325</v>
      </c>
      <c r="AD6" s="4">
        <f t="shared" ref="AD6:AD19" si="25">R6/$D6</f>
        <v>0.64516129032258074</v>
      </c>
      <c r="AE6" s="5" t="s">
        <v>27</v>
      </c>
      <c r="AF6" s="5" t="s">
        <v>27</v>
      </c>
      <c r="AG6" s="5" t="s">
        <v>27</v>
      </c>
      <c r="AH6" s="5" t="s">
        <v>27</v>
      </c>
      <c r="AI6" s="5" t="s">
        <v>27</v>
      </c>
      <c r="AJ6" s="5" t="s">
        <v>27</v>
      </c>
      <c r="AK6" s="41" t="s">
        <v>27</v>
      </c>
      <c r="AL6" s="24" t="s">
        <v>10</v>
      </c>
      <c r="AM6" s="359"/>
      <c r="AN6">
        <f t="shared" si="10"/>
        <v>6</v>
      </c>
      <c r="AO6">
        <f t="shared" si="10"/>
        <v>5.5</v>
      </c>
      <c r="AP6">
        <f t="shared" si="10"/>
        <v>5</v>
      </c>
      <c r="AQ6">
        <f t="shared" si="10"/>
        <v>4.5</v>
      </c>
      <c r="AR6">
        <f t="shared" si="10"/>
        <v>4</v>
      </c>
      <c r="AS6">
        <f t="shared" si="10"/>
        <v>3.5</v>
      </c>
      <c r="AT6">
        <f t="shared" si="10"/>
        <v>3</v>
      </c>
      <c r="AU6">
        <f t="shared" si="10"/>
        <v>2.5</v>
      </c>
      <c r="AV6">
        <f t="shared" si="10"/>
        <v>2</v>
      </c>
      <c r="AW6">
        <f t="shared" si="10"/>
        <v>1.5</v>
      </c>
      <c r="AX6">
        <f t="shared" si="10"/>
        <v>1</v>
      </c>
      <c r="AY6">
        <f t="shared" si="10"/>
        <v>0.5</v>
      </c>
      <c r="AZ6">
        <f t="shared" si="11"/>
        <v>1.2</v>
      </c>
      <c r="BA6">
        <f t="shared" si="12"/>
        <v>1.1000000000000001</v>
      </c>
      <c r="BB6">
        <f t="shared" si="13"/>
        <v>1</v>
      </c>
      <c r="BC6">
        <f t="shared" si="14"/>
        <v>0.9</v>
      </c>
      <c r="BD6">
        <f t="shared" si="15"/>
        <v>0.8</v>
      </c>
      <c r="BE6">
        <f t="shared" si="16"/>
        <v>0.7</v>
      </c>
      <c r="BF6">
        <f t="shared" si="17"/>
        <v>0.6</v>
      </c>
      <c r="BG6">
        <f t="shared" si="18"/>
        <v>0.5</v>
      </c>
      <c r="BH6">
        <f t="shared" si="19"/>
        <v>0.4</v>
      </c>
      <c r="BI6">
        <f t="shared" si="20"/>
        <v>0.3</v>
      </c>
      <c r="BJ6">
        <f t="shared" si="21"/>
        <v>0.2</v>
      </c>
      <c r="BK6">
        <f t="shared" si="22"/>
        <v>0.1</v>
      </c>
    </row>
    <row r="7" spans="2:63" ht="15.75" thickBot="1">
      <c r="B7" s="341"/>
      <c r="C7" s="21" t="s">
        <v>11</v>
      </c>
      <c r="D7" s="25">
        <v>5</v>
      </c>
      <c r="E7" s="15">
        <v>8</v>
      </c>
      <c r="F7" s="15">
        <v>260</v>
      </c>
      <c r="G7" s="15">
        <v>10</v>
      </c>
      <c r="H7" s="15">
        <v>1</v>
      </c>
      <c r="I7" s="15">
        <v>510</v>
      </c>
      <c r="J7" s="15">
        <v>1.24</v>
      </c>
      <c r="K7" s="38">
        <f t="shared" si="4"/>
        <v>8.064516129032258</v>
      </c>
      <c r="L7" s="38">
        <f t="shared" si="23"/>
        <v>1.6129032258064515</v>
      </c>
      <c r="M7" s="120">
        <v>4</v>
      </c>
      <c r="N7" s="33">
        <f t="shared" si="5"/>
        <v>6.4516129032258069</v>
      </c>
      <c r="O7" s="16">
        <f t="shared" si="5"/>
        <v>6.0483870967741939</v>
      </c>
      <c r="P7" s="16">
        <f t="shared" si="5"/>
        <v>5.645161290322581</v>
      </c>
      <c r="Q7" s="16">
        <f t="shared" si="5"/>
        <v>5.241935483870968</v>
      </c>
      <c r="R7" s="16">
        <f t="shared" si="24"/>
        <v>4.838709677419355</v>
      </c>
      <c r="S7" s="16">
        <f t="shared" ref="S7:S13" si="26">($E7-$H7*S$3/100)/$J7</f>
        <v>4.435483870967742</v>
      </c>
      <c r="T7" s="17" t="s">
        <v>27</v>
      </c>
      <c r="U7" s="17" t="s">
        <v>27</v>
      </c>
      <c r="V7" s="17" t="s">
        <v>27</v>
      </c>
      <c r="W7" s="17" t="s">
        <v>27</v>
      </c>
      <c r="X7" s="17" t="s">
        <v>27</v>
      </c>
      <c r="Y7" s="34" t="s">
        <v>27</v>
      </c>
      <c r="Z7" s="33">
        <f t="shared" si="6"/>
        <v>1.2903225806451615</v>
      </c>
      <c r="AA7" s="16">
        <f t="shared" si="7"/>
        <v>1.2096774193548387</v>
      </c>
      <c r="AB7" s="16">
        <f t="shared" si="8"/>
        <v>1.1290322580645162</v>
      </c>
      <c r="AC7" s="16">
        <f t="shared" si="9"/>
        <v>1.0483870967741935</v>
      </c>
      <c r="AD7" s="16">
        <f t="shared" si="25"/>
        <v>0.967741935483871</v>
      </c>
      <c r="AE7" s="16">
        <f t="shared" ref="AE7:AE13" si="27">S7/$D7</f>
        <v>0.88709677419354838</v>
      </c>
      <c r="AF7" s="18" t="s">
        <v>27</v>
      </c>
      <c r="AG7" s="18" t="s">
        <v>27</v>
      </c>
      <c r="AH7" s="18" t="s">
        <v>27</v>
      </c>
      <c r="AI7" s="18" t="s">
        <v>27</v>
      </c>
      <c r="AJ7" s="18" t="s">
        <v>27</v>
      </c>
      <c r="AK7" s="42" t="s">
        <v>27</v>
      </c>
      <c r="AL7" s="25" t="s">
        <v>11</v>
      </c>
      <c r="AM7" s="360"/>
      <c r="AN7">
        <f t="shared" si="10"/>
        <v>8</v>
      </c>
      <c r="AO7">
        <f t="shared" si="10"/>
        <v>7.5</v>
      </c>
      <c r="AP7">
        <f t="shared" si="10"/>
        <v>7</v>
      </c>
      <c r="AQ7">
        <f t="shared" si="10"/>
        <v>6.5</v>
      </c>
      <c r="AR7">
        <f t="shared" si="10"/>
        <v>6</v>
      </c>
      <c r="AS7">
        <f t="shared" si="10"/>
        <v>5.5</v>
      </c>
      <c r="AT7">
        <f t="shared" si="10"/>
        <v>5</v>
      </c>
      <c r="AU7">
        <f t="shared" si="10"/>
        <v>4.5</v>
      </c>
      <c r="AV7">
        <f t="shared" si="10"/>
        <v>4</v>
      </c>
      <c r="AW7">
        <f t="shared" si="10"/>
        <v>3.5</v>
      </c>
      <c r="AX7">
        <f t="shared" si="10"/>
        <v>3</v>
      </c>
      <c r="AY7">
        <f t="shared" si="10"/>
        <v>2.5</v>
      </c>
      <c r="AZ7">
        <f t="shared" si="11"/>
        <v>1.6</v>
      </c>
      <c r="BA7">
        <f t="shared" si="12"/>
        <v>1.5</v>
      </c>
      <c r="BB7">
        <f t="shared" si="13"/>
        <v>1.4</v>
      </c>
      <c r="BC7">
        <f t="shared" si="14"/>
        <v>1.3</v>
      </c>
      <c r="BD7">
        <f t="shared" si="15"/>
        <v>1.2</v>
      </c>
      <c r="BE7">
        <f t="shared" si="16"/>
        <v>1.1000000000000001</v>
      </c>
      <c r="BF7">
        <f t="shared" si="17"/>
        <v>1</v>
      </c>
      <c r="BG7">
        <f t="shared" si="18"/>
        <v>0.9</v>
      </c>
      <c r="BH7">
        <f t="shared" si="19"/>
        <v>0.8</v>
      </c>
      <c r="BI7">
        <f t="shared" si="20"/>
        <v>0.7</v>
      </c>
      <c r="BJ7">
        <f t="shared" si="21"/>
        <v>0.6</v>
      </c>
      <c r="BK7">
        <f t="shared" si="22"/>
        <v>0.5</v>
      </c>
    </row>
    <row r="8" spans="2:63">
      <c r="B8" s="339" t="s">
        <v>12</v>
      </c>
      <c r="C8" s="162" t="s">
        <v>9</v>
      </c>
      <c r="D8" s="160">
        <v>5</v>
      </c>
      <c r="E8" s="161">
        <v>13</v>
      </c>
      <c r="F8" s="161">
        <v>310</v>
      </c>
      <c r="G8" s="161">
        <v>24</v>
      </c>
      <c r="H8" s="161">
        <v>3</v>
      </c>
      <c r="I8" s="324">
        <v>350</v>
      </c>
      <c r="J8" s="161">
        <v>1.4</v>
      </c>
      <c r="K8" s="37">
        <f t="shared" si="4"/>
        <v>17.142857142857142</v>
      </c>
      <c r="L8" s="37">
        <f t="shared" si="23"/>
        <v>3.4285714285714284</v>
      </c>
      <c r="M8" s="118">
        <v>3</v>
      </c>
      <c r="N8" s="29">
        <f t="shared" si="5"/>
        <v>9.2857142857142865</v>
      </c>
      <c r="O8" s="12">
        <f t="shared" si="5"/>
        <v>8.2142857142857153</v>
      </c>
      <c r="P8" s="12">
        <f t="shared" si="5"/>
        <v>7.1428571428571432</v>
      </c>
      <c r="Q8" s="12">
        <f t="shared" si="5"/>
        <v>6.0714285714285721</v>
      </c>
      <c r="R8" s="12">
        <f t="shared" si="24"/>
        <v>5</v>
      </c>
      <c r="S8" s="12">
        <f t="shared" si="26"/>
        <v>3.9285714285714288</v>
      </c>
      <c r="T8" s="12">
        <f t="shared" ref="T8:T13" si="28">($E8-$H8*T$3/100)/$J8</f>
        <v>2.8571428571428572</v>
      </c>
      <c r="U8" s="13" t="s">
        <v>27</v>
      </c>
      <c r="V8" s="13" t="s">
        <v>27</v>
      </c>
      <c r="W8" s="13" t="s">
        <v>27</v>
      </c>
      <c r="X8" s="13" t="s">
        <v>27</v>
      </c>
      <c r="Y8" s="30" t="s">
        <v>27</v>
      </c>
      <c r="Z8" s="29">
        <f t="shared" si="6"/>
        <v>1.8571428571428572</v>
      </c>
      <c r="AA8" s="12">
        <f t="shared" si="7"/>
        <v>1.642857142857143</v>
      </c>
      <c r="AB8" s="12">
        <f t="shared" si="8"/>
        <v>1.4285714285714286</v>
      </c>
      <c r="AC8" s="12">
        <f t="shared" si="9"/>
        <v>1.2142857142857144</v>
      </c>
      <c r="AD8" s="12">
        <f t="shared" si="25"/>
        <v>1</v>
      </c>
      <c r="AE8" s="12">
        <f t="shared" si="27"/>
        <v>0.78571428571428581</v>
      </c>
      <c r="AF8" s="12">
        <f t="shared" ref="AF8:AF13" si="29">T8/$D8</f>
        <v>0.5714285714285714</v>
      </c>
      <c r="AG8" s="14" t="s">
        <v>27</v>
      </c>
      <c r="AH8" s="14" t="s">
        <v>27</v>
      </c>
      <c r="AI8" s="14" t="s">
        <v>27</v>
      </c>
      <c r="AJ8" s="14" t="s">
        <v>27</v>
      </c>
      <c r="AK8" s="40" t="s">
        <v>27</v>
      </c>
      <c r="AL8" s="23" t="s">
        <v>9</v>
      </c>
      <c r="AM8" s="358" t="s">
        <v>12</v>
      </c>
      <c r="AN8">
        <f t="shared" si="10"/>
        <v>13</v>
      </c>
      <c r="AO8">
        <f t="shared" si="10"/>
        <v>11.5</v>
      </c>
      <c r="AP8">
        <f t="shared" si="10"/>
        <v>10</v>
      </c>
      <c r="AQ8">
        <f t="shared" si="10"/>
        <v>8.5</v>
      </c>
      <c r="AR8">
        <f t="shared" si="10"/>
        <v>7</v>
      </c>
      <c r="AS8">
        <f t="shared" si="10"/>
        <v>5.5</v>
      </c>
      <c r="AT8">
        <f t="shared" si="10"/>
        <v>4</v>
      </c>
      <c r="AU8">
        <f t="shared" si="10"/>
        <v>2.5</v>
      </c>
      <c r="AV8">
        <f t="shared" si="10"/>
        <v>1</v>
      </c>
      <c r="AW8">
        <f t="shared" si="10"/>
        <v>-0.5</v>
      </c>
      <c r="AX8">
        <f t="shared" si="10"/>
        <v>-2</v>
      </c>
      <c r="AY8">
        <f t="shared" si="10"/>
        <v>-3.5</v>
      </c>
      <c r="AZ8">
        <f t="shared" si="11"/>
        <v>2.6</v>
      </c>
      <c r="BA8">
        <f t="shared" si="12"/>
        <v>2.2999999999999998</v>
      </c>
      <c r="BB8">
        <f t="shared" si="13"/>
        <v>2</v>
      </c>
      <c r="BC8">
        <f t="shared" si="14"/>
        <v>1.7</v>
      </c>
      <c r="BD8">
        <f t="shared" si="15"/>
        <v>1.4</v>
      </c>
      <c r="BE8">
        <f t="shared" si="16"/>
        <v>1.1000000000000001</v>
      </c>
      <c r="BF8">
        <f t="shared" si="17"/>
        <v>0.8</v>
      </c>
      <c r="BG8">
        <f t="shared" si="18"/>
        <v>0.5</v>
      </c>
      <c r="BH8">
        <f t="shared" si="19"/>
        <v>0.2</v>
      </c>
      <c r="BI8">
        <f t="shared" si="20"/>
        <v>-0.1</v>
      </c>
      <c r="BJ8">
        <f t="shared" si="21"/>
        <v>-0.4</v>
      </c>
      <c r="BK8">
        <f t="shared" si="22"/>
        <v>-0.7</v>
      </c>
    </row>
    <row r="9" spans="2:63">
      <c r="B9" s="340"/>
      <c r="C9" s="20" t="s">
        <v>10</v>
      </c>
      <c r="D9" s="24">
        <v>5</v>
      </c>
      <c r="E9" s="2">
        <v>17</v>
      </c>
      <c r="F9" s="2">
        <v>380</v>
      </c>
      <c r="G9" s="2">
        <v>24</v>
      </c>
      <c r="H9" s="2">
        <v>3</v>
      </c>
      <c r="I9" s="2">
        <v>400</v>
      </c>
      <c r="J9" s="2">
        <v>1.4</v>
      </c>
      <c r="K9" s="35">
        <f t="shared" si="4"/>
        <v>17.142857142857142</v>
      </c>
      <c r="L9" s="35">
        <f t="shared" si="23"/>
        <v>3.4285714285714284</v>
      </c>
      <c r="M9" s="119">
        <v>5</v>
      </c>
      <c r="N9" s="31">
        <f t="shared" si="5"/>
        <v>12.142857142857144</v>
      </c>
      <c r="O9" s="4">
        <f t="shared" si="5"/>
        <v>11.071428571428573</v>
      </c>
      <c r="P9" s="4">
        <f t="shared" si="5"/>
        <v>10</v>
      </c>
      <c r="Q9" s="4">
        <f t="shared" si="5"/>
        <v>8.9285714285714288</v>
      </c>
      <c r="R9" s="4">
        <f t="shared" si="24"/>
        <v>7.8571428571428577</v>
      </c>
      <c r="S9" s="4">
        <f t="shared" si="26"/>
        <v>6.7857142857142865</v>
      </c>
      <c r="T9" s="4">
        <f t="shared" si="28"/>
        <v>5.7142857142857144</v>
      </c>
      <c r="U9" s="4">
        <f>($E9-$H9*U$3/100)/$J9</f>
        <v>4.6428571428571432</v>
      </c>
      <c r="V9" s="3" t="s">
        <v>27</v>
      </c>
      <c r="W9" s="3" t="s">
        <v>27</v>
      </c>
      <c r="X9" s="3" t="s">
        <v>27</v>
      </c>
      <c r="Y9" s="32" t="s">
        <v>27</v>
      </c>
      <c r="Z9" s="31">
        <f t="shared" si="6"/>
        <v>2.4285714285714288</v>
      </c>
      <c r="AA9" s="4">
        <f t="shared" si="7"/>
        <v>2.2142857142857144</v>
      </c>
      <c r="AB9" s="4">
        <f t="shared" si="8"/>
        <v>2</v>
      </c>
      <c r="AC9" s="4">
        <f t="shared" si="9"/>
        <v>1.7857142857142858</v>
      </c>
      <c r="AD9" s="4">
        <f t="shared" si="25"/>
        <v>1.5714285714285716</v>
      </c>
      <c r="AE9" s="4">
        <f t="shared" si="27"/>
        <v>1.3571428571428572</v>
      </c>
      <c r="AF9" s="4">
        <f t="shared" si="29"/>
        <v>1.1428571428571428</v>
      </c>
      <c r="AG9" s="4">
        <f>U9/$D9</f>
        <v>0.9285714285714286</v>
      </c>
      <c r="AH9" s="5" t="s">
        <v>27</v>
      </c>
      <c r="AI9" s="5" t="s">
        <v>27</v>
      </c>
      <c r="AJ9" s="5" t="s">
        <v>27</v>
      </c>
      <c r="AK9" s="41" t="s">
        <v>27</v>
      </c>
      <c r="AL9" s="24" t="s">
        <v>10</v>
      </c>
      <c r="AM9" s="359"/>
      <c r="AN9">
        <f t="shared" si="10"/>
        <v>17</v>
      </c>
      <c r="AO9">
        <f t="shared" si="10"/>
        <v>15.5</v>
      </c>
      <c r="AP9">
        <f t="shared" si="10"/>
        <v>14</v>
      </c>
      <c r="AQ9">
        <f t="shared" si="10"/>
        <v>12.5</v>
      </c>
      <c r="AR9">
        <f t="shared" si="10"/>
        <v>11</v>
      </c>
      <c r="AS9">
        <f t="shared" si="10"/>
        <v>9.5</v>
      </c>
      <c r="AT9">
        <f t="shared" si="10"/>
        <v>8</v>
      </c>
      <c r="AU9">
        <f t="shared" si="10"/>
        <v>6.5</v>
      </c>
      <c r="AV9">
        <f t="shared" si="10"/>
        <v>5</v>
      </c>
      <c r="AW9">
        <f t="shared" si="10"/>
        <v>3.5</v>
      </c>
      <c r="AX9">
        <f t="shared" si="10"/>
        <v>2</v>
      </c>
      <c r="AY9">
        <f t="shared" si="10"/>
        <v>0.5</v>
      </c>
      <c r="AZ9">
        <f t="shared" si="11"/>
        <v>3.4</v>
      </c>
      <c r="BA9">
        <f t="shared" si="12"/>
        <v>3.1</v>
      </c>
      <c r="BB9">
        <f t="shared" si="13"/>
        <v>2.8</v>
      </c>
      <c r="BC9">
        <f t="shared" si="14"/>
        <v>2.5</v>
      </c>
      <c r="BD9">
        <f t="shared" si="15"/>
        <v>2.2000000000000002</v>
      </c>
      <c r="BE9">
        <f t="shared" si="16"/>
        <v>1.9</v>
      </c>
      <c r="BF9">
        <f t="shared" si="17"/>
        <v>1.6</v>
      </c>
      <c r="BG9">
        <f t="shared" si="18"/>
        <v>1.3</v>
      </c>
      <c r="BH9">
        <f t="shared" si="19"/>
        <v>1</v>
      </c>
      <c r="BI9">
        <f t="shared" si="20"/>
        <v>0.7</v>
      </c>
      <c r="BJ9">
        <f t="shared" si="21"/>
        <v>0.4</v>
      </c>
      <c r="BK9">
        <f t="shared" si="22"/>
        <v>0.1</v>
      </c>
    </row>
    <row r="10" spans="2:63" ht="15.75" thickBot="1">
      <c r="B10" s="341"/>
      <c r="C10" s="21" t="s">
        <v>11</v>
      </c>
      <c r="D10" s="25">
        <v>5</v>
      </c>
      <c r="E10" s="15">
        <v>22</v>
      </c>
      <c r="F10" s="15">
        <v>470</v>
      </c>
      <c r="G10" s="15">
        <v>24</v>
      </c>
      <c r="H10" s="15">
        <v>3</v>
      </c>
      <c r="I10" s="15">
        <v>470</v>
      </c>
      <c r="J10" s="15">
        <v>1.4</v>
      </c>
      <c r="K10" s="38">
        <f t="shared" si="4"/>
        <v>17.142857142857142</v>
      </c>
      <c r="L10" s="38">
        <f t="shared" si="23"/>
        <v>3.4285714285714284</v>
      </c>
      <c r="M10" s="120">
        <v>7</v>
      </c>
      <c r="N10" s="33">
        <f t="shared" si="5"/>
        <v>15.714285714285715</v>
      </c>
      <c r="O10" s="16">
        <f t="shared" si="5"/>
        <v>14.642857142857144</v>
      </c>
      <c r="P10" s="16">
        <f t="shared" si="5"/>
        <v>13.571428571428573</v>
      </c>
      <c r="Q10" s="16">
        <f t="shared" si="5"/>
        <v>12.5</v>
      </c>
      <c r="R10" s="16">
        <f t="shared" si="24"/>
        <v>11.428571428571429</v>
      </c>
      <c r="S10" s="16">
        <f t="shared" si="26"/>
        <v>10.357142857142858</v>
      </c>
      <c r="T10" s="16">
        <f t="shared" si="28"/>
        <v>9.2857142857142865</v>
      </c>
      <c r="U10" s="16">
        <f>($E10-$H10*U$3/100)/$J10</f>
        <v>8.2142857142857153</v>
      </c>
      <c r="V10" s="16">
        <f>($E10-$H10*V$3/100)/$J10</f>
        <v>7.1428571428571432</v>
      </c>
      <c r="W10" s="16">
        <f>($E10-$H10*W$3/100)/$J10</f>
        <v>6.0714285714285721</v>
      </c>
      <c r="X10" s="17" t="s">
        <v>27</v>
      </c>
      <c r="Y10" s="34" t="s">
        <v>27</v>
      </c>
      <c r="Z10" s="33">
        <f t="shared" si="6"/>
        <v>3.1428571428571432</v>
      </c>
      <c r="AA10" s="16">
        <f t="shared" si="7"/>
        <v>2.9285714285714288</v>
      </c>
      <c r="AB10" s="16">
        <f t="shared" si="8"/>
        <v>2.7142857142857144</v>
      </c>
      <c r="AC10" s="16">
        <f t="shared" si="9"/>
        <v>2.5</v>
      </c>
      <c r="AD10" s="16">
        <f t="shared" si="25"/>
        <v>2.2857142857142856</v>
      </c>
      <c r="AE10" s="16">
        <f t="shared" si="27"/>
        <v>2.0714285714285716</v>
      </c>
      <c r="AF10" s="16">
        <f t="shared" si="29"/>
        <v>1.8571428571428572</v>
      </c>
      <c r="AG10" s="16">
        <f>U10/$D10</f>
        <v>1.642857142857143</v>
      </c>
      <c r="AH10" s="16">
        <f>V10/$D10</f>
        <v>1.4285714285714286</v>
      </c>
      <c r="AI10" s="16">
        <f>W10/$D10</f>
        <v>1.2142857142857144</v>
      </c>
      <c r="AJ10" s="18" t="s">
        <v>27</v>
      </c>
      <c r="AK10" s="42" t="s">
        <v>27</v>
      </c>
      <c r="AL10" s="25" t="s">
        <v>11</v>
      </c>
      <c r="AM10" s="360"/>
      <c r="AN10">
        <f t="shared" si="10"/>
        <v>22</v>
      </c>
      <c r="AO10">
        <f t="shared" si="10"/>
        <v>20.5</v>
      </c>
      <c r="AP10">
        <f t="shared" si="10"/>
        <v>19</v>
      </c>
      <c r="AQ10">
        <f t="shared" si="10"/>
        <v>17.5</v>
      </c>
      <c r="AR10">
        <f t="shared" si="10"/>
        <v>16</v>
      </c>
      <c r="AS10">
        <f t="shared" si="10"/>
        <v>14.5</v>
      </c>
      <c r="AT10">
        <f t="shared" si="10"/>
        <v>13</v>
      </c>
      <c r="AU10">
        <f t="shared" si="10"/>
        <v>11.5</v>
      </c>
      <c r="AV10">
        <f t="shared" si="10"/>
        <v>10</v>
      </c>
      <c r="AW10">
        <f t="shared" si="10"/>
        <v>8.5</v>
      </c>
      <c r="AX10">
        <f t="shared" si="10"/>
        <v>7</v>
      </c>
      <c r="AY10">
        <f t="shared" si="10"/>
        <v>5.5</v>
      </c>
      <c r="AZ10">
        <f t="shared" si="11"/>
        <v>4.4000000000000004</v>
      </c>
      <c r="BA10">
        <f t="shared" si="12"/>
        <v>4.0999999999999996</v>
      </c>
      <c r="BB10">
        <f t="shared" si="13"/>
        <v>3.8</v>
      </c>
      <c r="BC10">
        <f t="shared" si="14"/>
        <v>3.5</v>
      </c>
      <c r="BD10">
        <f t="shared" si="15"/>
        <v>3.2</v>
      </c>
      <c r="BE10">
        <f t="shared" si="16"/>
        <v>2.9</v>
      </c>
      <c r="BF10">
        <f t="shared" si="17"/>
        <v>2.6</v>
      </c>
      <c r="BG10">
        <f t="shared" si="18"/>
        <v>2.2999999999999998</v>
      </c>
      <c r="BH10">
        <f t="shared" si="19"/>
        <v>2</v>
      </c>
      <c r="BI10">
        <f t="shared" si="20"/>
        <v>1.7</v>
      </c>
      <c r="BJ10">
        <f t="shared" si="21"/>
        <v>1.4</v>
      </c>
      <c r="BK10">
        <f t="shared" si="22"/>
        <v>1.1000000000000001</v>
      </c>
    </row>
    <row r="11" spans="2:63">
      <c r="B11" s="339" t="s">
        <v>13</v>
      </c>
      <c r="C11" s="162" t="s">
        <v>9</v>
      </c>
      <c r="D11" s="160">
        <v>4</v>
      </c>
      <c r="E11" s="161">
        <v>7</v>
      </c>
      <c r="F11" s="161">
        <v>320</v>
      </c>
      <c r="G11" s="161">
        <v>20</v>
      </c>
      <c r="H11" s="161">
        <v>1</v>
      </c>
      <c r="I11" s="324">
        <v>310</v>
      </c>
      <c r="J11" s="161">
        <v>1.5</v>
      </c>
      <c r="K11" s="37">
        <f t="shared" si="4"/>
        <v>13.333333333333334</v>
      </c>
      <c r="L11" s="37">
        <f t="shared" si="23"/>
        <v>3.3333333333333335</v>
      </c>
      <c r="M11" s="118">
        <v>4</v>
      </c>
      <c r="N11" s="29">
        <f t="shared" si="5"/>
        <v>4.666666666666667</v>
      </c>
      <c r="O11" s="12">
        <f t="shared" si="5"/>
        <v>4.333333333333333</v>
      </c>
      <c r="P11" s="12">
        <f t="shared" si="5"/>
        <v>4</v>
      </c>
      <c r="Q11" s="12">
        <f t="shared" si="5"/>
        <v>3.6666666666666665</v>
      </c>
      <c r="R11" s="12">
        <f t="shared" si="24"/>
        <v>3.3333333333333335</v>
      </c>
      <c r="S11" s="12">
        <f t="shared" si="26"/>
        <v>3</v>
      </c>
      <c r="T11" s="12">
        <f t="shared" si="28"/>
        <v>2.6666666666666665</v>
      </c>
      <c r="U11" s="13" t="s">
        <v>27</v>
      </c>
      <c r="V11" s="13" t="s">
        <v>27</v>
      </c>
      <c r="W11" s="13" t="s">
        <v>27</v>
      </c>
      <c r="X11" s="13" t="s">
        <v>27</v>
      </c>
      <c r="Y11" s="30" t="s">
        <v>27</v>
      </c>
      <c r="Z11" s="29">
        <f t="shared" si="6"/>
        <v>1.1666666666666667</v>
      </c>
      <c r="AA11" s="12">
        <f t="shared" si="7"/>
        <v>1.0833333333333333</v>
      </c>
      <c r="AB11" s="12">
        <f t="shared" si="8"/>
        <v>1</v>
      </c>
      <c r="AC11" s="12">
        <f t="shared" si="9"/>
        <v>0.91666666666666663</v>
      </c>
      <c r="AD11" s="12">
        <f t="shared" si="25"/>
        <v>0.83333333333333337</v>
      </c>
      <c r="AE11" s="12">
        <f t="shared" si="27"/>
        <v>0.75</v>
      </c>
      <c r="AF11" s="12">
        <f t="shared" si="29"/>
        <v>0.66666666666666663</v>
      </c>
      <c r="AG11" s="14" t="s">
        <v>27</v>
      </c>
      <c r="AH11" s="14" t="s">
        <v>27</v>
      </c>
      <c r="AI11" s="14" t="s">
        <v>27</v>
      </c>
      <c r="AJ11" s="14" t="s">
        <v>27</v>
      </c>
      <c r="AK11" s="40" t="s">
        <v>27</v>
      </c>
      <c r="AL11" s="23" t="s">
        <v>9</v>
      </c>
      <c r="AM11" s="358" t="s">
        <v>13</v>
      </c>
      <c r="AN11">
        <f t="shared" si="10"/>
        <v>7</v>
      </c>
      <c r="AO11">
        <f t="shared" si="10"/>
        <v>6.5</v>
      </c>
      <c r="AP11">
        <f t="shared" si="10"/>
        <v>6</v>
      </c>
      <c r="AQ11">
        <f t="shared" si="10"/>
        <v>5.5</v>
      </c>
      <c r="AR11">
        <f t="shared" si="10"/>
        <v>5</v>
      </c>
      <c r="AS11">
        <f t="shared" si="10"/>
        <v>4.5</v>
      </c>
      <c r="AT11">
        <f t="shared" si="10"/>
        <v>4</v>
      </c>
      <c r="AU11">
        <f t="shared" si="10"/>
        <v>3.5</v>
      </c>
      <c r="AV11">
        <f t="shared" si="10"/>
        <v>3</v>
      </c>
      <c r="AW11">
        <f t="shared" si="10"/>
        <v>2.5</v>
      </c>
      <c r="AX11">
        <f t="shared" si="10"/>
        <v>2</v>
      </c>
      <c r="AY11">
        <f t="shared" si="10"/>
        <v>1.5</v>
      </c>
      <c r="AZ11">
        <f t="shared" si="11"/>
        <v>1.75</v>
      </c>
      <c r="BA11">
        <f t="shared" si="12"/>
        <v>1.625</v>
      </c>
      <c r="BB11">
        <f t="shared" si="13"/>
        <v>1.5</v>
      </c>
      <c r="BC11">
        <f t="shared" si="14"/>
        <v>1.375</v>
      </c>
      <c r="BD11">
        <f t="shared" si="15"/>
        <v>1.25</v>
      </c>
      <c r="BE11">
        <f t="shared" si="16"/>
        <v>1.125</v>
      </c>
      <c r="BF11">
        <f t="shared" si="17"/>
        <v>1</v>
      </c>
      <c r="BG11">
        <f t="shared" si="18"/>
        <v>0.875</v>
      </c>
      <c r="BH11">
        <f t="shared" si="19"/>
        <v>0.75</v>
      </c>
      <c r="BI11">
        <f t="shared" si="20"/>
        <v>0.625</v>
      </c>
      <c r="BJ11">
        <f t="shared" si="21"/>
        <v>0.5</v>
      </c>
      <c r="BK11">
        <f t="shared" si="22"/>
        <v>0.375</v>
      </c>
    </row>
    <row r="12" spans="2:63">
      <c r="B12" s="340"/>
      <c r="C12" s="20" t="s">
        <v>10</v>
      </c>
      <c r="D12" s="24">
        <v>4</v>
      </c>
      <c r="E12" s="2">
        <v>9</v>
      </c>
      <c r="F12" s="2">
        <v>390</v>
      </c>
      <c r="G12" s="2">
        <v>20</v>
      </c>
      <c r="H12" s="2">
        <v>1</v>
      </c>
      <c r="I12" s="2">
        <v>370</v>
      </c>
      <c r="J12" s="2">
        <v>2.2000000000000002</v>
      </c>
      <c r="K12" s="35">
        <f t="shared" si="4"/>
        <v>9.0909090909090899</v>
      </c>
      <c r="L12" s="35">
        <f t="shared" si="23"/>
        <v>2.2727272727272725</v>
      </c>
      <c r="M12" s="119">
        <v>5</v>
      </c>
      <c r="N12" s="31">
        <f t="shared" si="5"/>
        <v>4.0909090909090908</v>
      </c>
      <c r="O12" s="4">
        <f t="shared" si="5"/>
        <v>3.8636363636363633</v>
      </c>
      <c r="P12" s="4">
        <f t="shared" si="5"/>
        <v>3.6363636363636362</v>
      </c>
      <c r="Q12" s="4">
        <f t="shared" si="5"/>
        <v>3.4090909090909087</v>
      </c>
      <c r="R12" s="4">
        <f t="shared" si="24"/>
        <v>3.1818181818181817</v>
      </c>
      <c r="S12" s="4">
        <f t="shared" si="26"/>
        <v>2.9545454545454541</v>
      </c>
      <c r="T12" s="4">
        <f t="shared" si="28"/>
        <v>2.7272727272727271</v>
      </c>
      <c r="U12" s="4">
        <f>($E12-$H12*U$3/100)/$J12</f>
        <v>2.5</v>
      </c>
      <c r="V12" s="3" t="s">
        <v>27</v>
      </c>
      <c r="W12" s="3" t="s">
        <v>27</v>
      </c>
      <c r="X12" s="3" t="s">
        <v>27</v>
      </c>
      <c r="Y12" s="32" t="s">
        <v>27</v>
      </c>
      <c r="Z12" s="31">
        <f t="shared" si="6"/>
        <v>1.0227272727272727</v>
      </c>
      <c r="AA12" s="4">
        <f t="shared" si="7"/>
        <v>0.96590909090909083</v>
      </c>
      <c r="AB12" s="4">
        <f t="shared" si="8"/>
        <v>0.90909090909090906</v>
      </c>
      <c r="AC12" s="4">
        <f t="shared" si="9"/>
        <v>0.85227272727272718</v>
      </c>
      <c r="AD12" s="4">
        <f t="shared" si="25"/>
        <v>0.79545454545454541</v>
      </c>
      <c r="AE12" s="4">
        <f t="shared" si="27"/>
        <v>0.73863636363636354</v>
      </c>
      <c r="AF12" s="4">
        <f t="shared" si="29"/>
        <v>0.68181818181818177</v>
      </c>
      <c r="AG12" s="4">
        <f>U12/$D12</f>
        <v>0.625</v>
      </c>
      <c r="AH12" s="5" t="s">
        <v>27</v>
      </c>
      <c r="AI12" s="5" t="s">
        <v>27</v>
      </c>
      <c r="AJ12" s="5" t="s">
        <v>27</v>
      </c>
      <c r="AK12" s="41" t="s">
        <v>27</v>
      </c>
      <c r="AL12" s="24" t="s">
        <v>10</v>
      </c>
      <c r="AM12" s="359"/>
      <c r="AN12">
        <f t="shared" si="10"/>
        <v>9</v>
      </c>
      <c r="AO12">
        <f t="shared" si="10"/>
        <v>8.5</v>
      </c>
      <c r="AP12">
        <f t="shared" si="10"/>
        <v>8</v>
      </c>
      <c r="AQ12">
        <f t="shared" si="10"/>
        <v>7.5</v>
      </c>
      <c r="AR12">
        <f t="shared" si="10"/>
        <v>7</v>
      </c>
      <c r="AS12">
        <f t="shared" si="10"/>
        <v>6.5</v>
      </c>
      <c r="AT12">
        <f t="shared" si="10"/>
        <v>6</v>
      </c>
      <c r="AU12">
        <f t="shared" si="10"/>
        <v>5.5</v>
      </c>
      <c r="AV12">
        <f t="shared" si="10"/>
        <v>5</v>
      </c>
      <c r="AW12">
        <f t="shared" si="10"/>
        <v>4.5</v>
      </c>
      <c r="AX12">
        <f t="shared" si="10"/>
        <v>4</v>
      </c>
      <c r="AY12">
        <f t="shared" si="10"/>
        <v>3.5</v>
      </c>
      <c r="AZ12">
        <f t="shared" si="11"/>
        <v>2.25</v>
      </c>
      <c r="BA12">
        <f t="shared" si="12"/>
        <v>2.125</v>
      </c>
      <c r="BB12">
        <f t="shared" si="13"/>
        <v>2</v>
      </c>
      <c r="BC12">
        <f t="shared" si="14"/>
        <v>1.875</v>
      </c>
      <c r="BD12">
        <f t="shared" si="15"/>
        <v>1.75</v>
      </c>
      <c r="BE12">
        <f t="shared" si="16"/>
        <v>1.625</v>
      </c>
      <c r="BF12">
        <f t="shared" si="17"/>
        <v>1.5</v>
      </c>
      <c r="BG12">
        <f t="shared" si="18"/>
        <v>1.375</v>
      </c>
      <c r="BH12">
        <f t="shared" si="19"/>
        <v>1.25</v>
      </c>
      <c r="BI12">
        <f t="shared" si="20"/>
        <v>1.125</v>
      </c>
      <c r="BJ12">
        <f t="shared" si="21"/>
        <v>1</v>
      </c>
      <c r="BK12">
        <f t="shared" si="22"/>
        <v>0.875</v>
      </c>
    </row>
    <row r="13" spans="2:63" ht="15.75" thickBot="1">
      <c r="B13" s="341"/>
      <c r="C13" s="21" t="s">
        <v>11</v>
      </c>
      <c r="D13" s="25">
        <v>4</v>
      </c>
      <c r="E13" s="15">
        <v>12</v>
      </c>
      <c r="F13" s="15">
        <v>480</v>
      </c>
      <c r="G13" s="15">
        <v>20</v>
      </c>
      <c r="H13" s="15">
        <v>1</v>
      </c>
      <c r="I13" s="15">
        <v>450</v>
      </c>
      <c r="J13" s="15">
        <v>2.2000000000000002</v>
      </c>
      <c r="K13" s="38">
        <f t="shared" si="4"/>
        <v>9.0909090909090899</v>
      </c>
      <c r="L13" s="38">
        <f t="shared" si="23"/>
        <v>2.2727272727272725</v>
      </c>
      <c r="M13" s="120">
        <v>7</v>
      </c>
      <c r="N13" s="33">
        <f t="shared" si="5"/>
        <v>5.4545454545454541</v>
      </c>
      <c r="O13" s="16">
        <f t="shared" si="5"/>
        <v>5.2272727272727266</v>
      </c>
      <c r="P13" s="16">
        <f t="shared" si="5"/>
        <v>5</v>
      </c>
      <c r="Q13" s="16">
        <f t="shared" si="5"/>
        <v>4.7727272727272725</v>
      </c>
      <c r="R13" s="16">
        <f t="shared" si="24"/>
        <v>4.545454545454545</v>
      </c>
      <c r="S13" s="16">
        <f t="shared" si="26"/>
        <v>4.3181818181818175</v>
      </c>
      <c r="T13" s="16">
        <f t="shared" si="28"/>
        <v>4.0909090909090908</v>
      </c>
      <c r="U13" s="16">
        <f>($E13-$H13*U$3/100)/$J13</f>
        <v>3.8636363636363633</v>
      </c>
      <c r="V13" s="16">
        <f>($E13-$H13*V$3/100)/$J13</f>
        <v>3.6363636363636362</v>
      </c>
      <c r="W13" s="16">
        <f>($E13-$H13*W$3/100)/$J13</f>
        <v>3.4090909090909087</v>
      </c>
      <c r="X13" s="17" t="s">
        <v>27</v>
      </c>
      <c r="Y13" s="34" t="s">
        <v>27</v>
      </c>
      <c r="Z13" s="33">
        <f t="shared" si="6"/>
        <v>1.3636363636363635</v>
      </c>
      <c r="AA13" s="16">
        <f t="shared" si="7"/>
        <v>1.3068181818181817</v>
      </c>
      <c r="AB13" s="16">
        <f t="shared" si="8"/>
        <v>1.25</v>
      </c>
      <c r="AC13" s="16">
        <f t="shared" si="9"/>
        <v>1.1931818181818181</v>
      </c>
      <c r="AD13" s="16">
        <f t="shared" si="25"/>
        <v>1.1363636363636362</v>
      </c>
      <c r="AE13" s="16">
        <f t="shared" si="27"/>
        <v>1.0795454545454544</v>
      </c>
      <c r="AF13" s="16">
        <f t="shared" si="29"/>
        <v>1.0227272727272727</v>
      </c>
      <c r="AG13" s="16">
        <f>U13/$D13</f>
        <v>0.96590909090909083</v>
      </c>
      <c r="AH13" s="16">
        <f>V13/$D13</f>
        <v>0.90909090909090906</v>
      </c>
      <c r="AI13" s="16">
        <f>W13/$D13</f>
        <v>0.85227272727272718</v>
      </c>
      <c r="AJ13" s="18" t="s">
        <v>27</v>
      </c>
      <c r="AK13" s="42" t="s">
        <v>27</v>
      </c>
      <c r="AL13" s="25" t="s">
        <v>11</v>
      </c>
      <c r="AM13" s="360"/>
      <c r="AN13">
        <f t="shared" si="10"/>
        <v>12</v>
      </c>
      <c r="AO13">
        <f t="shared" si="10"/>
        <v>11.5</v>
      </c>
      <c r="AP13">
        <f t="shared" si="10"/>
        <v>11</v>
      </c>
      <c r="AQ13">
        <f t="shared" si="10"/>
        <v>10.5</v>
      </c>
      <c r="AR13">
        <f t="shared" si="10"/>
        <v>10</v>
      </c>
      <c r="AS13">
        <f t="shared" si="10"/>
        <v>9.5</v>
      </c>
      <c r="AT13">
        <f t="shared" si="10"/>
        <v>9</v>
      </c>
      <c r="AU13">
        <f t="shared" si="10"/>
        <v>8.5</v>
      </c>
      <c r="AV13">
        <f t="shared" si="10"/>
        <v>8</v>
      </c>
      <c r="AW13">
        <f t="shared" si="10"/>
        <v>7.5</v>
      </c>
      <c r="AX13">
        <f t="shared" si="10"/>
        <v>7</v>
      </c>
      <c r="AY13">
        <f t="shared" si="10"/>
        <v>6.5</v>
      </c>
      <c r="AZ13">
        <f t="shared" si="11"/>
        <v>3</v>
      </c>
      <c r="BA13">
        <f t="shared" si="12"/>
        <v>2.875</v>
      </c>
      <c r="BB13">
        <f t="shared" si="13"/>
        <v>2.75</v>
      </c>
      <c r="BC13">
        <f t="shared" si="14"/>
        <v>2.625</v>
      </c>
      <c r="BD13">
        <f t="shared" si="15"/>
        <v>2.5</v>
      </c>
      <c r="BE13">
        <f t="shared" si="16"/>
        <v>2.375</v>
      </c>
      <c r="BF13">
        <f t="shared" si="17"/>
        <v>2.25</v>
      </c>
      <c r="BG13">
        <f t="shared" si="18"/>
        <v>2.125</v>
      </c>
      <c r="BH13">
        <f t="shared" si="19"/>
        <v>2</v>
      </c>
      <c r="BI13">
        <f t="shared" si="20"/>
        <v>1.875</v>
      </c>
      <c r="BJ13">
        <f t="shared" si="21"/>
        <v>1.75</v>
      </c>
      <c r="BK13">
        <f t="shared" si="22"/>
        <v>1.625</v>
      </c>
    </row>
    <row r="14" spans="2:63">
      <c r="B14" s="339" t="s">
        <v>14</v>
      </c>
      <c r="C14" s="162" t="s">
        <v>9</v>
      </c>
      <c r="D14" s="160">
        <v>5</v>
      </c>
      <c r="E14" s="161">
        <v>12</v>
      </c>
      <c r="F14" s="161">
        <v>220</v>
      </c>
      <c r="G14" s="161">
        <v>38</v>
      </c>
      <c r="H14" s="161">
        <v>3</v>
      </c>
      <c r="I14" s="324">
        <v>260</v>
      </c>
      <c r="J14" s="161">
        <v>1.7</v>
      </c>
      <c r="K14" s="37">
        <f t="shared" si="4"/>
        <v>22.352941176470591</v>
      </c>
      <c r="L14" s="37">
        <f t="shared" si="23"/>
        <v>4.4705882352941178</v>
      </c>
      <c r="M14" s="118">
        <v>4</v>
      </c>
      <c r="N14" s="29">
        <f t="shared" si="5"/>
        <v>7.0588235294117645</v>
      </c>
      <c r="O14" s="12">
        <f t="shared" si="5"/>
        <v>6.1764705882352944</v>
      </c>
      <c r="P14" s="12">
        <f t="shared" si="5"/>
        <v>5.2941176470588234</v>
      </c>
      <c r="Q14" s="12">
        <f t="shared" si="5"/>
        <v>4.4117647058823533</v>
      </c>
      <c r="R14" s="12">
        <f t="shared" si="24"/>
        <v>3.5294117647058822</v>
      </c>
      <c r="S14" s="13" t="s">
        <v>27</v>
      </c>
      <c r="T14" s="13" t="s">
        <v>27</v>
      </c>
      <c r="U14" s="13" t="s">
        <v>27</v>
      </c>
      <c r="V14" s="13" t="s">
        <v>27</v>
      </c>
      <c r="W14" s="13" t="s">
        <v>27</v>
      </c>
      <c r="X14" s="13" t="s">
        <v>27</v>
      </c>
      <c r="Y14" s="30" t="s">
        <v>27</v>
      </c>
      <c r="Z14" s="29">
        <f t="shared" si="6"/>
        <v>1.4117647058823528</v>
      </c>
      <c r="AA14" s="12">
        <f t="shared" si="7"/>
        <v>1.2352941176470589</v>
      </c>
      <c r="AB14" s="12">
        <f t="shared" si="8"/>
        <v>1.0588235294117647</v>
      </c>
      <c r="AC14" s="12">
        <f t="shared" si="9"/>
        <v>0.88235294117647067</v>
      </c>
      <c r="AD14" s="12">
        <f t="shared" si="25"/>
        <v>0.70588235294117641</v>
      </c>
      <c r="AE14" s="14" t="s">
        <v>27</v>
      </c>
      <c r="AF14" s="14" t="s">
        <v>27</v>
      </c>
      <c r="AG14" s="14" t="s">
        <v>27</v>
      </c>
      <c r="AH14" s="14" t="s">
        <v>27</v>
      </c>
      <c r="AI14" s="14" t="s">
        <v>27</v>
      </c>
      <c r="AJ14" s="14" t="s">
        <v>27</v>
      </c>
      <c r="AK14" s="40" t="s">
        <v>27</v>
      </c>
      <c r="AL14" s="23" t="s">
        <v>9</v>
      </c>
      <c r="AM14" s="358" t="s">
        <v>14</v>
      </c>
      <c r="AN14">
        <f t="shared" ref="AN14:AY22" si="30">$E14-$H14*AN$3/100</f>
        <v>12</v>
      </c>
      <c r="AO14">
        <f t="shared" si="30"/>
        <v>10.5</v>
      </c>
      <c r="AP14">
        <f t="shared" si="30"/>
        <v>9</v>
      </c>
      <c r="AQ14">
        <f t="shared" si="30"/>
        <v>7.5</v>
      </c>
      <c r="AR14">
        <f t="shared" si="30"/>
        <v>6</v>
      </c>
      <c r="AS14">
        <f t="shared" si="30"/>
        <v>4.5</v>
      </c>
      <c r="AT14">
        <f t="shared" si="30"/>
        <v>3</v>
      </c>
      <c r="AU14">
        <f t="shared" si="30"/>
        <v>1.5</v>
      </c>
      <c r="AV14">
        <f t="shared" si="30"/>
        <v>0</v>
      </c>
      <c r="AW14">
        <f t="shared" si="30"/>
        <v>-1.5</v>
      </c>
      <c r="AX14">
        <f t="shared" si="30"/>
        <v>-3</v>
      </c>
      <c r="AY14">
        <f t="shared" si="30"/>
        <v>-4.5</v>
      </c>
      <c r="AZ14">
        <f t="shared" si="11"/>
        <v>2.4</v>
      </c>
      <c r="BA14">
        <f t="shared" si="12"/>
        <v>2.1</v>
      </c>
      <c r="BB14">
        <f t="shared" si="13"/>
        <v>1.8</v>
      </c>
      <c r="BC14">
        <f t="shared" si="14"/>
        <v>1.5</v>
      </c>
      <c r="BD14">
        <f t="shared" si="15"/>
        <v>1.2</v>
      </c>
      <c r="BE14">
        <f t="shared" si="16"/>
        <v>0.9</v>
      </c>
      <c r="BF14">
        <f t="shared" si="17"/>
        <v>0.6</v>
      </c>
      <c r="BG14">
        <f t="shared" si="18"/>
        <v>0.3</v>
      </c>
      <c r="BH14">
        <f t="shared" si="19"/>
        <v>0</v>
      </c>
      <c r="BI14">
        <f t="shared" si="20"/>
        <v>-0.3</v>
      </c>
      <c r="BJ14">
        <f t="shared" si="21"/>
        <v>-0.6</v>
      </c>
      <c r="BK14">
        <f t="shared" si="22"/>
        <v>-0.9</v>
      </c>
    </row>
    <row r="15" spans="2:63">
      <c r="B15" s="340"/>
      <c r="C15" s="20" t="s">
        <v>10</v>
      </c>
      <c r="D15" s="24">
        <v>5</v>
      </c>
      <c r="E15" s="2">
        <v>18</v>
      </c>
      <c r="F15" s="2">
        <v>260</v>
      </c>
      <c r="G15" s="2">
        <v>38</v>
      </c>
      <c r="H15" s="2">
        <v>4</v>
      </c>
      <c r="I15" s="2">
        <v>250</v>
      </c>
      <c r="J15" s="2">
        <v>1.6</v>
      </c>
      <c r="K15" s="35">
        <f t="shared" si="4"/>
        <v>23.75</v>
      </c>
      <c r="L15" s="35">
        <f t="shared" si="23"/>
        <v>4.75</v>
      </c>
      <c r="M15" s="119">
        <v>5</v>
      </c>
      <c r="N15" s="31">
        <f t="shared" si="5"/>
        <v>11.25</v>
      </c>
      <c r="O15" s="4">
        <f t="shared" si="5"/>
        <v>10</v>
      </c>
      <c r="P15" s="4">
        <f t="shared" si="5"/>
        <v>8.75</v>
      </c>
      <c r="Q15" s="4">
        <f t="shared" si="5"/>
        <v>7.5</v>
      </c>
      <c r="R15" s="4">
        <f t="shared" si="24"/>
        <v>6.25</v>
      </c>
      <c r="S15" s="4">
        <f>($E15-$H15*S$3/100)/$J15</f>
        <v>5</v>
      </c>
      <c r="T15" s="3" t="s">
        <v>27</v>
      </c>
      <c r="U15" s="3" t="s">
        <v>27</v>
      </c>
      <c r="V15" s="3" t="s">
        <v>27</v>
      </c>
      <c r="W15" s="3" t="s">
        <v>27</v>
      </c>
      <c r="X15" s="3" t="s">
        <v>27</v>
      </c>
      <c r="Y15" s="32" t="s">
        <v>27</v>
      </c>
      <c r="Z15" s="31">
        <f t="shared" si="6"/>
        <v>2.25</v>
      </c>
      <c r="AA15" s="4">
        <f t="shared" si="7"/>
        <v>2</v>
      </c>
      <c r="AB15" s="4">
        <f t="shared" si="8"/>
        <v>1.75</v>
      </c>
      <c r="AC15" s="4">
        <f t="shared" si="9"/>
        <v>1.5</v>
      </c>
      <c r="AD15" s="4">
        <f t="shared" si="25"/>
        <v>1.25</v>
      </c>
      <c r="AE15" s="4">
        <f>S15/$D15</f>
        <v>1</v>
      </c>
      <c r="AF15" s="5" t="s">
        <v>27</v>
      </c>
      <c r="AG15" s="5" t="s">
        <v>27</v>
      </c>
      <c r="AH15" s="5" t="s">
        <v>27</v>
      </c>
      <c r="AI15" s="5" t="s">
        <v>27</v>
      </c>
      <c r="AJ15" s="5" t="s">
        <v>27</v>
      </c>
      <c r="AK15" s="41" t="s">
        <v>27</v>
      </c>
      <c r="AL15" s="24" t="s">
        <v>10</v>
      </c>
      <c r="AM15" s="359"/>
      <c r="AN15">
        <f t="shared" si="30"/>
        <v>18</v>
      </c>
      <c r="AO15">
        <f t="shared" si="30"/>
        <v>16</v>
      </c>
      <c r="AP15">
        <f t="shared" si="30"/>
        <v>14</v>
      </c>
      <c r="AQ15">
        <f t="shared" si="30"/>
        <v>12</v>
      </c>
      <c r="AR15">
        <f t="shared" si="30"/>
        <v>10</v>
      </c>
      <c r="AS15">
        <f t="shared" si="30"/>
        <v>8</v>
      </c>
      <c r="AT15">
        <f t="shared" si="30"/>
        <v>6</v>
      </c>
      <c r="AU15">
        <f t="shared" si="30"/>
        <v>4</v>
      </c>
      <c r="AV15">
        <f t="shared" si="30"/>
        <v>2</v>
      </c>
      <c r="AW15">
        <f t="shared" si="30"/>
        <v>0</v>
      </c>
      <c r="AX15">
        <f t="shared" si="30"/>
        <v>-2</v>
      </c>
      <c r="AY15">
        <f t="shared" si="30"/>
        <v>-4</v>
      </c>
      <c r="AZ15">
        <f t="shared" si="11"/>
        <v>3.6</v>
      </c>
      <c r="BA15">
        <f t="shared" si="12"/>
        <v>3.2</v>
      </c>
      <c r="BB15">
        <f t="shared" si="13"/>
        <v>2.8</v>
      </c>
      <c r="BC15">
        <f t="shared" si="14"/>
        <v>2.4</v>
      </c>
      <c r="BD15">
        <f t="shared" si="15"/>
        <v>2</v>
      </c>
      <c r="BE15">
        <f t="shared" si="16"/>
        <v>1.6</v>
      </c>
      <c r="BF15">
        <f t="shared" si="17"/>
        <v>1.2</v>
      </c>
      <c r="BG15">
        <f t="shared" si="18"/>
        <v>0.8</v>
      </c>
      <c r="BH15">
        <f t="shared" si="19"/>
        <v>0.4</v>
      </c>
      <c r="BI15">
        <f t="shared" si="20"/>
        <v>0</v>
      </c>
      <c r="BJ15">
        <f t="shared" si="21"/>
        <v>-0.4</v>
      </c>
      <c r="BK15">
        <f t="shared" si="22"/>
        <v>-0.8</v>
      </c>
    </row>
    <row r="16" spans="2:63" ht="15.75" thickBot="1">
      <c r="B16" s="341"/>
      <c r="C16" s="21" t="s">
        <v>11</v>
      </c>
      <c r="D16" s="25">
        <v>5</v>
      </c>
      <c r="E16" s="15">
        <v>22</v>
      </c>
      <c r="F16" s="15">
        <v>310</v>
      </c>
      <c r="G16" s="15">
        <v>38</v>
      </c>
      <c r="H16" s="15">
        <v>4</v>
      </c>
      <c r="I16" s="15">
        <v>360</v>
      </c>
      <c r="J16" s="15">
        <v>1.6</v>
      </c>
      <c r="K16" s="38">
        <f t="shared" si="4"/>
        <v>23.75</v>
      </c>
      <c r="L16" s="38">
        <f t="shared" si="23"/>
        <v>4.75</v>
      </c>
      <c r="M16" s="120">
        <v>7</v>
      </c>
      <c r="N16" s="33">
        <f t="shared" si="5"/>
        <v>13.75</v>
      </c>
      <c r="O16" s="16">
        <f t="shared" si="5"/>
        <v>12.5</v>
      </c>
      <c r="P16" s="16">
        <f t="shared" si="5"/>
        <v>11.25</v>
      </c>
      <c r="Q16" s="16">
        <f t="shared" si="5"/>
        <v>10</v>
      </c>
      <c r="R16" s="16">
        <f t="shared" si="24"/>
        <v>8.75</v>
      </c>
      <c r="S16" s="16">
        <f>($E16-$H16*S$3/100)/$J16</f>
        <v>7.5</v>
      </c>
      <c r="T16" s="16">
        <f>($E16-$H16*T$3/100)/$J16</f>
        <v>6.25</v>
      </c>
      <c r="U16" s="17" t="s">
        <v>27</v>
      </c>
      <c r="V16" s="17" t="s">
        <v>27</v>
      </c>
      <c r="W16" s="17" t="s">
        <v>27</v>
      </c>
      <c r="X16" s="17" t="s">
        <v>27</v>
      </c>
      <c r="Y16" s="34" t="s">
        <v>27</v>
      </c>
      <c r="Z16" s="33">
        <f t="shared" si="6"/>
        <v>2.75</v>
      </c>
      <c r="AA16" s="16">
        <f t="shared" si="7"/>
        <v>2.5</v>
      </c>
      <c r="AB16" s="16">
        <f t="shared" si="8"/>
        <v>2.25</v>
      </c>
      <c r="AC16" s="16">
        <f t="shared" si="9"/>
        <v>2</v>
      </c>
      <c r="AD16" s="16">
        <f t="shared" si="25"/>
        <v>1.75</v>
      </c>
      <c r="AE16" s="16">
        <f>S16/$D16</f>
        <v>1.5</v>
      </c>
      <c r="AF16" s="16">
        <f>T16/$D16</f>
        <v>1.25</v>
      </c>
      <c r="AG16" s="18" t="s">
        <v>27</v>
      </c>
      <c r="AH16" s="18" t="s">
        <v>27</v>
      </c>
      <c r="AI16" s="18" t="s">
        <v>27</v>
      </c>
      <c r="AJ16" s="18" t="s">
        <v>27</v>
      </c>
      <c r="AK16" s="42" t="s">
        <v>27</v>
      </c>
      <c r="AL16" s="25" t="s">
        <v>11</v>
      </c>
      <c r="AM16" s="360"/>
      <c r="AN16">
        <f t="shared" si="30"/>
        <v>22</v>
      </c>
      <c r="AO16">
        <f t="shared" si="30"/>
        <v>20</v>
      </c>
      <c r="AP16">
        <f t="shared" si="30"/>
        <v>18</v>
      </c>
      <c r="AQ16">
        <f t="shared" si="30"/>
        <v>16</v>
      </c>
      <c r="AR16">
        <f t="shared" si="30"/>
        <v>14</v>
      </c>
      <c r="AS16">
        <f t="shared" si="30"/>
        <v>12</v>
      </c>
      <c r="AT16">
        <f t="shared" si="30"/>
        <v>10</v>
      </c>
      <c r="AU16">
        <f t="shared" si="30"/>
        <v>8</v>
      </c>
      <c r="AV16">
        <f t="shared" si="30"/>
        <v>6</v>
      </c>
      <c r="AW16">
        <f t="shared" si="30"/>
        <v>4</v>
      </c>
      <c r="AX16">
        <f t="shared" si="30"/>
        <v>2</v>
      </c>
      <c r="AY16">
        <f t="shared" si="30"/>
        <v>0</v>
      </c>
      <c r="AZ16">
        <f t="shared" si="11"/>
        <v>4.4000000000000004</v>
      </c>
      <c r="BA16">
        <f t="shared" si="12"/>
        <v>4</v>
      </c>
      <c r="BB16">
        <f t="shared" si="13"/>
        <v>3.6</v>
      </c>
      <c r="BC16">
        <f t="shared" si="14"/>
        <v>3.2</v>
      </c>
      <c r="BD16">
        <f t="shared" si="15"/>
        <v>2.8</v>
      </c>
      <c r="BE16">
        <f t="shared" si="16"/>
        <v>2.4</v>
      </c>
      <c r="BF16">
        <f t="shared" si="17"/>
        <v>2</v>
      </c>
      <c r="BG16">
        <f t="shared" si="18"/>
        <v>1.6</v>
      </c>
      <c r="BH16">
        <f t="shared" si="19"/>
        <v>1.2</v>
      </c>
      <c r="BI16">
        <f t="shared" si="20"/>
        <v>0.8</v>
      </c>
      <c r="BJ16">
        <f t="shared" si="21"/>
        <v>0.4</v>
      </c>
      <c r="BK16">
        <f t="shared" si="22"/>
        <v>0</v>
      </c>
    </row>
    <row r="17" spans="2:63">
      <c r="B17" s="339" t="s">
        <v>15</v>
      </c>
      <c r="C17" s="162" t="s">
        <v>9</v>
      </c>
      <c r="D17" s="160">
        <v>6</v>
      </c>
      <c r="E17" s="161">
        <v>20</v>
      </c>
      <c r="F17" s="161">
        <v>390</v>
      </c>
      <c r="G17" s="161">
        <v>28</v>
      </c>
      <c r="H17" s="161">
        <v>4</v>
      </c>
      <c r="I17" s="324">
        <v>330</v>
      </c>
      <c r="J17" s="161">
        <v>1.4</v>
      </c>
      <c r="K17" s="37">
        <f t="shared" si="4"/>
        <v>20</v>
      </c>
      <c r="L17" s="37">
        <f t="shared" si="23"/>
        <v>3.3333333333333335</v>
      </c>
      <c r="M17" s="118">
        <v>6</v>
      </c>
      <c r="N17" s="29">
        <f t="shared" si="5"/>
        <v>14.285714285714286</v>
      </c>
      <c r="O17" s="12">
        <f t="shared" si="5"/>
        <v>12.857142857142858</v>
      </c>
      <c r="P17" s="12">
        <f t="shared" si="5"/>
        <v>11.428571428571429</v>
      </c>
      <c r="Q17" s="12">
        <f t="shared" si="5"/>
        <v>10</v>
      </c>
      <c r="R17" s="12">
        <f t="shared" si="24"/>
        <v>8.5714285714285712</v>
      </c>
      <c r="S17" s="12">
        <f>($E17-$H17*S$3/100)/$J17</f>
        <v>7.1428571428571432</v>
      </c>
      <c r="T17" s="12">
        <f>($E17-$H17*T$3/100)/$J17</f>
        <v>5.7142857142857144</v>
      </c>
      <c r="U17" s="12">
        <f>($E17-$H17*U$3/100)/$J17</f>
        <v>4.2857142857142856</v>
      </c>
      <c r="V17" s="13" t="s">
        <v>27</v>
      </c>
      <c r="W17" s="13" t="s">
        <v>27</v>
      </c>
      <c r="X17" s="13" t="s">
        <v>27</v>
      </c>
      <c r="Y17" s="30" t="s">
        <v>27</v>
      </c>
      <c r="Z17" s="29">
        <f t="shared" si="6"/>
        <v>2.3809523809523809</v>
      </c>
      <c r="AA17" s="12">
        <f t="shared" si="7"/>
        <v>2.1428571428571428</v>
      </c>
      <c r="AB17" s="12">
        <f t="shared" si="8"/>
        <v>1.9047619047619049</v>
      </c>
      <c r="AC17" s="12">
        <f t="shared" si="9"/>
        <v>1.6666666666666667</v>
      </c>
      <c r="AD17" s="12">
        <f t="shared" si="25"/>
        <v>1.4285714285714286</v>
      </c>
      <c r="AE17" s="12">
        <f>S17/$D17</f>
        <v>1.1904761904761905</v>
      </c>
      <c r="AF17" s="12">
        <f>T17/$D17</f>
        <v>0.95238095238095244</v>
      </c>
      <c r="AG17" s="12">
        <f>U17/$D17</f>
        <v>0.7142857142857143</v>
      </c>
      <c r="AH17" s="14" t="s">
        <v>27</v>
      </c>
      <c r="AI17" s="14" t="s">
        <v>27</v>
      </c>
      <c r="AJ17" s="14" t="s">
        <v>27</v>
      </c>
      <c r="AK17" s="40" t="s">
        <v>27</v>
      </c>
      <c r="AL17" s="23" t="s">
        <v>9</v>
      </c>
      <c r="AM17" s="358" t="s">
        <v>15</v>
      </c>
      <c r="AN17">
        <f t="shared" si="30"/>
        <v>20</v>
      </c>
      <c r="AO17">
        <f t="shared" si="30"/>
        <v>18</v>
      </c>
      <c r="AP17">
        <f t="shared" si="30"/>
        <v>16</v>
      </c>
      <c r="AQ17">
        <f t="shared" si="30"/>
        <v>14</v>
      </c>
      <c r="AR17">
        <f t="shared" si="30"/>
        <v>12</v>
      </c>
      <c r="AS17">
        <f t="shared" si="30"/>
        <v>10</v>
      </c>
      <c r="AT17">
        <f t="shared" si="30"/>
        <v>8</v>
      </c>
      <c r="AU17">
        <f t="shared" si="30"/>
        <v>6</v>
      </c>
      <c r="AV17">
        <f t="shared" si="30"/>
        <v>4</v>
      </c>
      <c r="AW17">
        <f t="shared" si="30"/>
        <v>2</v>
      </c>
      <c r="AX17">
        <f t="shared" si="30"/>
        <v>0</v>
      </c>
      <c r="AY17">
        <f t="shared" si="30"/>
        <v>-2</v>
      </c>
      <c r="AZ17">
        <f t="shared" si="11"/>
        <v>3.3333333333333335</v>
      </c>
      <c r="BA17">
        <f t="shared" si="12"/>
        <v>3</v>
      </c>
      <c r="BB17">
        <f t="shared" si="13"/>
        <v>2.6666666666666665</v>
      </c>
      <c r="BC17">
        <f t="shared" si="14"/>
        <v>2.3333333333333335</v>
      </c>
      <c r="BD17">
        <f t="shared" si="15"/>
        <v>2</v>
      </c>
      <c r="BE17">
        <f t="shared" si="16"/>
        <v>1.6666666666666667</v>
      </c>
      <c r="BF17">
        <f t="shared" si="17"/>
        <v>1.3333333333333333</v>
      </c>
      <c r="BG17">
        <f t="shared" si="18"/>
        <v>1</v>
      </c>
      <c r="BH17">
        <f t="shared" si="19"/>
        <v>0.66666666666666663</v>
      </c>
      <c r="BI17">
        <f t="shared" si="20"/>
        <v>0.33333333333333331</v>
      </c>
      <c r="BJ17">
        <f t="shared" si="21"/>
        <v>0</v>
      </c>
      <c r="BK17">
        <f t="shared" si="22"/>
        <v>-0.33333333333333331</v>
      </c>
    </row>
    <row r="18" spans="2:63">
      <c r="B18" s="340"/>
      <c r="C18" s="20" t="s">
        <v>10</v>
      </c>
      <c r="D18" s="24">
        <v>6</v>
      </c>
      <c r="E18" s="2">
        <v>24</v>
      </c>
      <c r="F18" s="2">
        <v>470</v>
      </c>
      <c r="G18" s="2">
        <v>28</v>
      </c>
      <c r="H18" s="2">
        <v>4</v>
      </c>
      <c r="I18" s="2">
        <v>400</v>
      </c>
      <c r="J18" s="2">
        <v>1.4</v>
      </c>
      <c r="K18" s="35">
        <f t="shared" si="4"/>
        <v>20</v>
      </c>
      <c r="L18" s="35">
        <f t="shared" si="23"/>
        <v>3.3333333333333335</v>
      </c>
      <c r="M18" s="119">
        <v>7</v>
      </c>
      <c r="N18" s="31">
        <f t="shared" si="5"/>
        <v>17.142857142857142</v>
      </c>
      <c r="O18" s="4">
        <f t="shared" si="5"/>
        <v>15.714285714285715</v>
      </c>
      <c r="P18" s="4">
        <f t="shared" si="5"/>
        <v>14.285714285714286</v>
      </c>
      <c r="Q18" s="4">
        <f t="shared" si="5"/>
        <v>12.857142857142858</v>
      </c>
      <c r="R18" s="4">
        <f t="shared" si="24"/>
        <v>11.428571428571429</v>
      </c>
      <c r="S18" s="4">
        <f>($E18-$H18*S$3/100)/$J18</f>
        <v>10</v>
      </c>
      <c r="T18" s="4">
        <f>($E18-$H18*T$3/100)/$J18</f>
        <v>8.5714285714285712</v>
      </c>
      <c r="U18" s="4">
        <f>($E18-$H18*U$3/100)/$J18</f>
        <v>7.1428571428571432</v>
      </c>
      <c r="V18" s="4">
        <f>($E18-$H18*V$3/100)/$J18</f>
        <v>5.7142857142857144</v>
      </c>
      <c r="W18" s="4">
        <f>($E18-$H18*W$3/100)/$J18</f>
        <v>4.2857142857142856</v>
      </c>
      <c r="X18" s="3" t="s">
        <v>27</v>
      </c>
      <c r="Y18" s="32" t="s">
        <v>27</v>
      </c>
      <c r="Z18" s="31">
        <f t="shared" si="6"/>
        <v>2.8571428571428572</v>
      </c>
      <c r="AA18" s="4">
        <f t="shared" si="7"/>
        <v>2.6190476190476191</v>
      </c>
      <c r="AB18" s="4">
        <f t="shared" si="8"/>
        <v>2.3809523809523809</v>
      </c>
      <c r="AC18" s="4">
        <f t="shared" si="9"/>
        <v>2.1428571428571428</v>
      </c>
      <c r="AD18" s="4">
        <f t="shared" si="25"/>
        <v>1.9047619047619049</v>
      </c>
      <c r="AE18" s="4">
        <f>S18/$D18</f>
        <v>1.6666666666666667</v>
      </c>
      <c r="AF18" s="4">
        <f>T18/$D18</f>
        <v>1.4285714285714286</v>
      </c>
      <c r="AG18" s="4">
        <f>U18/$D18</f>
        <v>1.1904761904761905</v>
      </c>
      <c r="AH18" s="4">
        <f>V18/$D18</f>
        <v>0.95238095238095244</v>
      </c>
      <c r="AI18" s="4">
        <f>W18/$D18</f>
        <v>0.7142857142857143</v>
      </c>
      <c r="AJ18" s="5" t="s">
        <v>27</v>
      </c>
      <c r="AK18" s="41" t="s">
        <v>27</v>
      </c>
      <c r="AL18" s="24" t="s">
        <v>10</v>
      </c>
      <c r="AM18" s="359"/>
      <c r="AN18">
        <f t="shared" si="30"/>
        <v>24</v>
      </c>
      <c r="AO18">
        <f t="shared" si="30"/>
        <v>22</v>
      </c>
      <c r="AP18">
        <f t="shared" si="30"/>
        <v>20</v>
      </c>
      <c r="AQ18">
        <f t="shared" si="30"/>
        <v>18</v>
      </c>
      <c r="AR18">
        <f t="shared" si="30"/>
        <v>16</v>
      </c>
      <c r="AS18">
        <f t="shared" si="30"/>
        <v>14</v>
      </c>
      <c r="AT18">
        <f t="shared" si="30"/>
        <v>12</v>
      </c>
      <c r="AU18">
        <f t="shared" si="30"/>
        <v>10</v>
      </c>
      <c r="AV18">
        <f t="shared" si="30"/>
        <v>8</v>
      </c>
      <c r="AW18">
        <f t="shared" si="30"/>
        <v>6</v>
      </c>
      <c r="AX18">
        <f t="shared" si="30"/>
        <v>4</v>
      </c>
      <c r="AY18">
        <f t="shared" si="30"/>
        <v>2</v>
      </c>
      <c r="AZ18">
        <f t="shared" si="11"/>
        <v>4</v>
      </c>
      <c r="BA18">
        <f t="shared" si="12"/>
        <v>3.6666666666666665</v>
      </c>
      <c r="BB18">
        <f t="shared" si="13"/>
        <v>3.3333333333333335</v>
      </c>
      <c r="BC18">
        <f t="shared" si="14"/>
        <v>3</v>
      </c>
      <c r="BD18">
        <f t="shared" si="15"/>
        <v>2.6666666666666665</v>
      </c>
      <c r="BE18">
        <f t="shared" si="16"/>
        <v>2.3333333333333335</v>
      </c>
      <c r="BF18">
        <f t="shared" si="17"/>
        <v>2</v>
      </c>
      <c r="BG18">
        <f t="shared" si="18"/>
        <v>1.6666666666666667</v>
      </c>
      <c r="BH18">
        <f t="shared" si="19"/>
        <v>1.3333333333333333</v>
      </c>
      <c r="BI18">
        <f t="shared" si="20"/>
        <v>1</v>
      </c>
      <c r="BJ18">
        <f t="shared" si="21"/>
        <v>0.66666666666666663</v>
      </c>
      <c r="BK18">
        <f t="shared" si="22"/>
        <v>0.33333333333333331</v>
      </c>
    </row>
    <row r="19" spans="2:63" ht="15.75" thickBot="1">
      <c r="B19" s="341"/>
      <c r="C19" s="21" t="s">
        <v>11</v>
      </c>
      <c r="D19" s="25">
        <v>6</v>
      </c>
      <c r="E19" s="15">
        <v>29</v>
      </c>
      <c r="F19" s="15">
        <v>560</v>
      </c>
      <c r="G19" s="15">
        <v>28</v>
      </c>
      <c r="H19" s="15">
        <v>4</v>
      </c>
      <c r="I19" s="15">
        <v>470</v>
      </c>
      <c r="J19" s="15">
        <v>1.4</v>
      </c>
      <c r="K19" s="38">
        <f t="shared" si="4"/>
        <v>20</v>
      </c>
      <c r="L19" s="38">
        <f t="shared" si="23"/>
        <v>3.3333333333333335</v>
      </c>
      <c r="M19" s="120">
        <v>8</v>
      </c>
      <c r="N19" s="66">
        <f t="shared" si="5"/>
        <v>20.714285714285715</v>
      </c>
      <c r="O19" s="67">
        <f t="shared" si="5"/>
        <v>19.285714285714288</v>
      </c>
      <c r="P19" s="67">
        <f t="shared" si="5"/>
        <v>17.857142857142858</v>
      </c>
      <c r="Q19" s="67">
        <f t="shared" si="5"/>
        <v>16.428571428571431</v>
      </c>
      <c r="R19" s="67">
        <f t="shared" si="24"/>
        <v>15.000000000000002</v>
      </c>
      <c r="S19" s="67">
        <f>($E19-$H19*S$3/100)/$J19</f>
        <v>13.571428571428573</v>
      </c>
      <c r="T19" s="67">
        <f>($E19-$H19*T$3/100)/$J19</f>
        <v>12.142857142857144</v>
      </c>
      <c r="U19" s="67">
        <f>($E19-$H19*U$3/100)/$J19</f>
        <v>10.714285714285715</v>
      </c>
      <c r="V19" s="67">
        <f>($E19-$H19*V$3/100)/$J19</f>
        <v>9.2857142857142865</v>
      </c>
      <c r="W19" s="67">
        <f>($E19-$H19*W$3/100)/$J19</f>
        <v>7.8571428571428577</v>
      </c>
      <c r="X19" s="67">
        <f>($E19-$H19*X$3/100)/$J19</f>
        <v>6.4285714285714288</v>
      </c>
      <c r="Y19" s="110">
        <f>($E19-$H19*Y$3/100)/$J19</f>
        <v>5</v>
      </c>
      <c r="Z19" s="66">
        <f t="shared" si="6"/>
        <v>3.4523809523809526</v>
      </c>
      <c r="AA19" s="67">
        <f t="shared" si="7"/>
        <v>3.2142857142857149</v>
      </c>
      <c r="AB19" s="67">
        <f t="shared" si="8"/>
        <v>2.9761904761904763</v>
      </c>
      <c r="AC19" s="67">
        <f t="shared" si="9"/>
        <v>2.7380952380952386</v>
      </c>
      <c r="AD19" s="67">
        <f t="shared" si="25"/>
        <v>2.5000000000000004</v>
      </c>
      <c r="AE19" s="67">
        <f>S19/$D19</f>
        <v>2.2619047619047623</v>
      </c>
      <c r="AF19" s="67">
        <f>T19/$D19</f>
        <v>2.0238095238095242</v>
      </c>
      <c r="AG19" s="67">
        <f>U19/$D19</f>
        <v>1.7857142857142858</v>
      </c>
      <c r="AH19" s="67">
        <f>V19/$D19</f>
        <v>1.5476190476190477</v>
      </c>
      <c r="AI19" s="67">
        <f>W19/$D19</f>
        <v>1.3095238095238095</v>
      </c>
      <c r="AJ19" s="67">
        <f>X19/$D19</f>
        <v>1.0714285714285714</v>
      </c>
      <c r="AK19" s="121">
        <f>Y19/$D19</f>
        <v>0.83333333333333337</v>
      </c>
      <c r="AL19" s="26" t="s">
        <v>11</v>
      </c>
      <c r="AM19" s="360"/>
      <c r="AN19">
        <f t="shared" si="30"/>
        <v>29</v>
      </c>
      <c r="AO19">
        <f t="shared" si="30"/>
        <v>27</v>
      </c>
      <c r="AP19">
        <f t="shared" si="30"/>
        <v>25</v>
      </c>
      <c r="AQ19">
        <f t="shared" si="30"/>
        <v>23</v>
      </c>
      <c r="AR19">
        <f t="shared" si="30"/>
        <v>21</v>
      </c>
      <c r="AS19">
        <f t="shared" si="30"/>
        <v>19</v>
      </c>
      <c r="AT19">
        <f t="shared" si="30"/>
        <v>17</v>
      </c>
      <c r="AU19">
        <f t="shared" si="30"/>
        <v>15</v>
      </c>
      <c r="AV19">
        <f t="shared" si="30"/>
        <v>13</v>
      </c>
      <c r="AW19">
        <f t="shared" si="30"/>
        <v>11</v>
      </c>
      <c r="AX19">
        <f t="shared" si="30"/>
        <v>9</v>
      </c>
      <c r="AY19">
        <f t="shared" si="30"/>
        <v>7</v>
      </c>
      <c r="AZ19">
        <f t="shared" si="11"/>
        <v>4.833333333333333</v>
      </c>
      <c r="BA19">
        <f t="shared" si="12"/>
        <v>4.5</v>
      </c>
      <c r="BB19">
        <f t="shared" si="13"/>
        <v>4.166666666666667</v>
      </c>
      <c r="BC19">
        <f t="shared" si="14"/>
        <v>3.8333333333333335</v>
      </c>
      <c r="BD19">
        <f t="shared" si="15"/>
        <v>3.5</v>
      </c>
      <c r="BE19">
        <f t="shared" si="16"/>
        <v>3.1666666666666665</v>
      </c>
      <c r="BF19">
        <f t="shared" si="17"/>
        <v>2.8333333333333335</v>
      </c>
      <c r="BG19">
        <f t="shared" si="18"/>
        <v>2.5</v>
      </c>
      <c r="BH19">
        <f t="shared" si="19"/>
        <v>2.1666666666666665</v>
      </c>
      <c r="BI19">
        <f t="shared" si="20"/>
        <v>1.8333333333333333</v>
      </c>
      <c r="BJ19">
        <f t="shared" si="21"/>
        <v>1.5</v>
      </c>
      <c r="BK19">
        <f t="shared" si="22"/>
        <v>1.1666666666666667</v>
      </c>
    </row>
    <row r="20" spans="2:63">
      <c r="B20" s="339" t="s">
        <v>42</v>
      </c>
      <c r="C20" s="162" t="s">
        <v>9</v>
      </c>
      <c r="D20" s="52">
        <v>12</v>
      </c>
      <c r="E20" s="161">
        <v>36</v>
      </c>
      <c r="F20" s="161">
        <v>295</v>
      </c>
      <c r="G20" s="161">
        <v>52</v>
      </c>
      <c r="H20" s="161">
        <v>10</v>
      </c>
      <c r="I20" s="324">
        <v>62</v>
      </c>
      <c r="J20" s="161">
        <v>2.9</v>
      </c>
      <c r="K20" s="12">
        <f t="shared" ref="K20:K22" si="31">G20/J20</f>
        <v>17.931034482758623</v>
      </c>
      <c r="L20" s="37">
        <f t="shared" si="23"/>
        <v>1.4942528735632186</v>
      </c>
      <c r="M20" s="118">
        <v>3</v>
      </c>
      <c r="N20" s="29">
        <f t="shared" si="5"/>
        <v>12.413793103448276</v>
      </c>
      <c r="O20" s="12">
        <f t="shared" si="5"/>
        <v>10.689655172413794</v>
      </c>
      <c r="P20" s="12">
        <f t="shared" si="5"/>
        <v>8.9655172413793114</v>
      </c>
      <c r="Q20" s="12">
        <f t="shared" si="5"/>
        <v>7.2413793103448274</v>
      </c>
      <c r="R20" s="12">
        <f t="shared" si="24"/>
        <v>5.5172413793103452</v>
      </c>
      <c r="S20" s="12">
        <f t="shared" si="24"/>
        <v>3.7931034482758621</v>
      </c>
      <c r="T20" s="12">
        <f t="shared" si="24"/>
        <v>2.0689655172413794</v>
      </c>
      <c r="U20" s="14" t="s">
        <v>27</v>
      </c>
      <c r="V20" s="14" t="s">
        <v>27</v>
      </c>
      <c r="W20" s="14" t="s">
        <v>27</v>
      </c>
      <c r="X20" s="14" t="s">
        <v>27</v>
      </c>
      <c r="Y20" s="40" t="s">
        <v>27</v>
      </c>
      <c r="Z20" s="29">
        <f t="shared" ref="Z20:Z22" si="32">N20/$D20</f>
        <v>1.0344827586206897</v>
      </c>
      <c r="AA20" s="12">
        <f t="shared" ref="AA20:AA22" si="33">O20/$D20</f>
        <v>0.8908045977011495</v>
      </c>
      <c r="AB20" s="12">
        <f t="shared" ref="AB20:AB22" si="34">P20/$D20</f>
        <v>0.74712643678160928</v>
      </c>
      <c r="AC20" s="12">
        <f t="shared" ref="AC20:AC22" si="35">Q20/$D20</f>
        <v>0.60344827586206895</v>
      </c>
      <c r="AD20" s="12">
        <f t="shared" ref="AD20:AD22" si="36">R20/$D20</f>
        <v>0.45977011494252878</v>
      </c>
      <c r="AE20" s="12">
        <f t="shared" ref="AE20:AE22" si="37">S20/$D20</f>
        <v>0.31609195402298851</v>
      </c>
      <c r="AF20" s="12">
        <f t="shared" ref="AF20:AF22" si="38">T20/$D20</f>
        <v>0.17241379310344829</v>
      </c>
      <c r="AG20" s="14" t="s">
        <v>27</v>
      </c>
      <c r="AH20" s="14" t="s">
        <v>27</v>
      </c>
      <c r="AI20" s="14" t="s">
        <v>27</v>
      </c>
      <c r="AJ20" s="14" t="s">
        <v>27</v>
      </c>
      <c r="AK20" s="115" t="s">
        <v>27</v>
      </c>
      <c r="AL20" s="118" t="s">
        <v>9</v>
      </c>
      <c r="AM20" s="347" t="s">
        <v>42</v>
      </c>
      <c r="AN20">
        <f t="shared" si="30"/>
        <v>36</v>
      </c>
      <c r="AO20">
        <f t="shared" si="30"/>
        <v>31</v>
      </c>
      <c r="AP20">
        <f t="shared" si="30"/>
        <v>26</v>
      </c>
      <c r="AQ20">
        <f t="shared" si="30"/>
        <v>21</v>
      </c>
      <c r="AR20">
        <f t="shared" si="30"/>
        <v>16</v>
      </c>
      <c r="AS20">
        <f t="shared" si="30"/>
        <v>11</v>
      </c>
      <c r="AT20">
        <f t="shared" si="30"/>
        <v>6</v>
      </c>
      <c r="AU20">
        <f t="shared" si="30"/>
        <v>1</v>
      </c>
      <c r="AV20">
        <f t="shared" si="30"/>
        <v>-4</v>
      </c>
      <c r="AW20">
        <f t="shared" si="30"/>
        <v>-9</v>
      </c>
      <c r="AX20">
        <f t="shared" si="30"/>
        <v>-14</v>
      </c>
      <c r="AY20">
        <f t="shared" si="30"/>
        <v>-19</v>
      </c>
      <c r="AZ20">
        <f t="shared" ref="AZ20:AZ22" si="39">AN20/$D20</f>
        <v>3</v>
      </c>
      <c r="BA20">
        <f t="shared" ref="BA20:BA22" si="40">AO20/$D20</f>
        <v>2.5833333333333335</v>
      </c>
      <c r="BB20">
        <f t="shared" ref="BB20:BB22" si="41">AP20/$D20</f>
        <v>2.1666666666666665</v>
      </c>
      <c r="BC20">
        <f t="shared" ref="BC20:BC22" si="42">AQ20/$D20</f>
        <v>1.75</v>
      </c>
      <c r="BD20">
        <f t="shared" ref="BD20:BD22" si="43">AR20/$D20</f>
        <v>1.3333333333333333</v>
      </c>
      <c r="BE20">
        <f t="shared" ref="BE20:BE22" si="44">AS20/$D20</f>
        <v>0.91666666666666663</v>
      </c>
      <c r="BF20">
        <f t="shared" ref="BF20:BF22" si="45">AT20/$D20</f>
        <v>0.5</v>
      </c>
      <c r="BG20">
        <f t="shared" ref="BG20:BG22" si="46">AU20/$D20</f>
        <v>8.3333333333333329E-2</v>
      </c>
      <c r="BH20">
        <f t="shared" ref="BH20:BH22" si="47">AV20/$D20</f>
        <v>-0.33333333333333331</v>
      </c>
      <c r="BI20">
        <f t="shared" ref="BI20:BI22" si="48">AW20/$D20</f>
        <v>-0.75</v>
      </c>
      <c r="BJ20">
        <f t="shared" ref="BJ20:BJ22" si="49">AX20/$D20</f>
        <v>-1.1666666666666667</v>
      </c>
      <c r="BK20">
        <f t="shared" ref="BK20:BK22" si="50">AY20/$D20</f>
        <v>-1.5833333333333333</v>
      </c>
    </row>
    <row r="21" spans="2:63">
      <c r="B21" s="340"/>
      <c r="C21" s="20" t="s">
        <v>10</v>
      </c>
      <c r="D21" s="53">
        <v>12</v>
      </c>
      <c r="E21" s="2">
        <v>46</v>
      </c>
      <c r="F21" s="2">
        <v>380</v>
      </c>
      <c r="G21" s="2">
        <v>52</v>
      </c>
      <c r="H21" s="2">
        <v>10</v>
      </c>
      <c r="I21" s="2">
        <v>82</v>
      </c>
      <c r="J21" s="2">
        <v>2.2999999999999998</v>
      </c>
      <c r="K21" s="4">
        <f t="shared" si="31"/>
        <v>22.608695652173914</v>
      </c>
      <c r="L21" s="35">
        <f t="shared" si="23"/>
        <v>1.8840579710144929</v>
      </c>
      <c r="M21" s="119">
        <v>5</v>
      </c>
      <c r="N21" s="31">
        <f t="shared" ref="N21:X22" si="51">($E21-$H21*N$3/100)/$J21</f>
        <v>20</v>
      </c>
      <c r="O21" s="4">
        <f t="shared" si="51"/>
        <v>17.826086956521742</v>
      </c>
      <c r="P21" s="4">
        <f t="shared" si="51"/>
        <v>15.65217391304348</v>
      </c>
      <c r="Q21" s="4">
        <f t="shared" si="51"/>
        <v>13.478260869565219</v>
      </c>
      <c r="R21" s="4">
        <f t="shared" si="24"/>
        <v>11.304347826086957</v>
      </c>
      <c r="S21" s="4">
        <f t="shared" si="24"/>
        <v>9.1304347826086971</v>
      </c>
      <c r="T21" s="4">
        <f t="shared" si="24"/>
        <v>6.9565217391304355</v>
      </c>
      <c r="U21" s="4">
        <f t="shared" si="24"/>
        <v>4.7826086956521747</v>
      </c>
      <c r="V21" s="4">
        <f t="shared" si="24"/>
        <v>2.6086956521739131</v>
      </c>
      <c r="W21" s="5" t="s">
        <v>27</v>
      </c>
      <c r="X21" s="5" t="s">
        <v>27</v>
      </c>
      <c r="Y21" s="41" t="s">
        <v>27</v>
      </c>
      <c r="Z21" s="31">
        <f t="shared" si="32"/>
        <v>1.6666666666666667</v>
      </c>
      <c r="AA21" s="4">
        <f t="shared" si="33"/>
        <v>1.4855072463768118</v>
      </c>
      <c r="AB21" s="4">
        <f t="shared" si="34"/>
        <v>1.3043478260869568</v>
      </c>
      <c r="AC21" s="4">
        <f t="shared" si="35"/>
        <v>1.1231884057971016</v>
      </c>
      <c r="AD21" s="4">
        <f t="shared" si="36"/>
        <v>0.94202898550724645</v>
      </c>
      <c r="AE21" s="4">
        <f t="shared" si="37"/>
        <v>0.76086956521739146</v>
      </c>
      <c r="AF21" s="4">
        <f t="shared" si="38"/>
        <v>0.57971014492753625</v>
      </c>
      <c r="AG21" s="4">
        <f t="shared" ref="AG21:AG22" si="52">U21/$D21</f>
        <v>0.39855072463768121</v>
      </c>
      <c r="AH21" s="4">
        <f t="shared" ref="AH21:AH22" si="53">V21/$D21</f>
        <v>0.21739130434782608</v>
      </c>
      <c r="AI21" s="5" t="s">
        <v>27</v>
      </c>
      <c r="AJ21" s="5" t="s">
        <v>27</v>
      </c>
      <c r="AK21" s="116" t="s">
        <v>27</v>
      </c>
      <c r="AL21" s="119" t="s">
        <v>10</v>
      </c>
      <c r="AM21" s="348"/>
      <c r="AN21">
        <f t="shared" si="30"/>
        <v>46</v>
      </c>
      <c r="AO21">
        <f t="shared" si="30"/>
        <v>41</v>
      </c>
      <c r="AP21">
        <f t="shared" si="30"/>
        <v>36</v>
      </c>
      <c r="AQ21">
        <f t="shared" si="30"/>
        <v>31</v>
      </c>
      <c r="AR21">
        <f t="shared" si="30"/>
        <v>26</v>
      </c>
      <c r="AS21">
        <f t="shared" si="30"/>
        <v>21</v>
      </c>
      <c r="AT21">
        <f t="shared" si="30"/>
        <v>16</v>
      </c>
      <c r="AU21">
        <f t="shared" si="30"/>
        <v>11</v>
      </c>
      <c r="AV21">
        <f t="shared" si="30"/>
        <v>6</v>
      </c>
      <c r="AW21">
        <f t="shared" si="30"/>
        <v>1</v>
      </c>
      <c r="AX21">
        <f t="shared" si="30"/>
        <v>-4</v>
      </c>
      <c r="AY21">
        <f t="shared" si="30"/>
        <v>-9</v>
      </c>
      <c r="AZ21">
        <f t="shared" si="39"/>
        <v>3.8333333333333335</v>
      </c>
      <c r="BA21">
        <f t="shared" si="40"/>
        <v>3.4166666666666665</v>
      </c>
      <c r="BB21">
        <f t="shared" si="41"/>
        <v>3</v>
      </c>
      <c r="BC21">
        <f t="shared" si="42"/>
        <v>2.5833333333333335</v>
      </c>
      <c r="BD21">
        <f t="shared" si="43"/>
        <v>2.1666666666666665</v>
      </c>
      <c r="BE21">
        <f t="shared" si="44"/>
        <v>1.75</v>
      </c>
      <c r="BF21">
        <f t="shared" si="45"/>
        <v>1.3333333333333333</v>
      </c>
      <c r="BG21">
        <f t="shared" si="46"/>
        <v>0.91666666666666663</v>
      </c>
      <c r="BH21">
        <f t="shared" si="47"/>
        <v>0.5</v>
      </c>
      <c r="BI21">
        <f t="shared" si="48"/>
        <v>8.3333333333333329E-2</v>
      </c>
      <c r="BJ21">
        <f t="shared" si="49"/>
        <v>-0.33333333333333331</v>
      </c>
      <c r="BK21">
        <f t="shared" si="50"/>
        <v>-0.75</v>
      </c>
    </row>
    <row r="22" spans="2:63" ht="15.75" thickBot="1">
      <c r="B22" s="341"/>
      <c r="C22" s="21" t="s">
        <v>11</v>
      </c>
      <c r="D22" s="54">
        <v>12</v>
      </c>
      <c r="E22" s="15">
        <v>62</v>
      </c>
      <c r="F22" s="15">
        <v>510</v>
      </c>
      <c r="G22" s="15">
        <v>52</v>
      </c>
      <c r="H22" s="15">
        <v>10</v>
      </c>
      <c r="I22" s="15">
        <v>98</v>
      </c>
      <c r="J22" s="15">
        <v>2.2999999999999998</v>
      </c>
      <c r="K22" s="16">
        <f t="shared" si="31"/>
        <v>22.608695652173914</v>
      </c>
      <c r="L22" s="38">
        <f t="shared" si="23"/>
        <v>1.8840579710144929</v>
      </c>
      <c r="M22" s="120">
        <v>7</v>
      </c>
      <c r="N22" s="33">
        <f t="shared" si="51"/>
        <v>26.956521739130437</v>
      </c>
      <c r="O22" s="16">
        <f t="shared" si="51"/>
        <v>24.782608695652176</v>
      </c>
      <c r="P22" s="16">
        <f t="shared" si="51"/>
        <v>22.608695652173914</v>
      </c>
      <c r="Q22" s="16">
        <f t="shared" si="51"/>
        <v>20.434782608695652</v>
      </c>
      <c r="R22" s="16">
        <f t="shared" si="51"/>
        <v>18.260869565217394</v>
      </c>
      <c r="S22" s="16">
        <f t="shared" si="51"/>
        <v>16.086956521739133</v>
      </c>
      <c r="T22" s="16">
        <f t="shared" si="51"/>
        <v>13.913043478260871</v>
      </c>
      <c r="U22" s="16">
        <f t="shared" si="51"/>
        <v>11.739130434782609</v>
      </c>
      <c r="V22" s="16">
        <f t="shared" si="51"/>
        <v>9.5652173913043494</v>
      </c>
      <c r="W22" s="16">
        <f t="shared" si="51"/>
        <v>7.3913043478260878</v>
      </c>
      <c r="X22" s="16">
        <f t="shared" si="51"/>
        <v>5.2173913043478262</v>
      </c>
      <c r="Y22" s="42" t="s">
        <v>27</v>
      </c>
      <c r="Z22" s="33">
        <f t="shared" si="32"/>
        <v>2.2463768115942031</v>
      </c>
      <c r="AA22" s="16">
        <f t="shared" si="33"/>
        <v>2.0652173913043481</v>
      </c>
      <c r="AB22" s="16">
        <f t="shared" si="34"/>
        <v>1.8840579710144929</v>
      </c>
      <c r="AC22" s="16">
        <f t="shared" si="35"/>
        <v>1.7028985507246377</v>
      </c>
      <c r="AD22" s="16">
        <f t="shared" si="36"/>
        <v>1.5217391304347829</v>
      </c>
      <c r="AE22" s="16">
        <f t="shared" si="37"/>
        <v>1.3405797101449277</v>
      </c>
      <c r="AF22" s="16">
        <f t="shared" si="38"/>
        <v>1.1594202898550725</v>
      </c>
      <c r="AG22" s="16">
        <f t="shared" si="52"/>
        <v>0.97826086956521741</v>
      </c>
      <c r="AH22" s="16">
        <f t="shared" si="53"/>
        <v>0.79710144927536242</v>
      </c>
      <c r="AI22" s="16">
        <f t="shared" ref="AI22" si="54">W22/$D22</f>
        <v>0.61594202898550732</v>
      </c>
      <c r="AJ22" s="16">
        <f t="shared" ref="AJ22" si="55">X22/$D22</f>
        <v>0.43478260869565216</v>
      </c>
      <c r="AK22" s="71" t="s">
        <v>27</v>
      </c>
      <c r="AL22" s="120" t="s">
        <v>11</v>
      </c>
      <c r="AM22" s="349"/>
      <c r="AN22">
        <f t="shared" si="30"/>
        <v>62</v>
      </c>
      <c r="AO22">
        <f t="shared" si="30"/>
        <v>57</v>
      </c>
      <c r="AP22">
        <f t="shared" si="30"/>
        <v>52</v>
      </c>
      <c r="AQ22">
        <f t="shared" si="30"/>
        <v>47</v>
      </c>
      <c r="AR22">
        <f t="shared" si="30"/>
        <v>42</v>
      </c>
      <c r="AS22">
        <f t="shared" si="30"/>
        <v>37</v>
      </c>
      <c r="AT22">
        <f t="shared" si="30"/>
        <v>32</v>
      </c>
      <c r="AU22">
        <f t="shared" si="30"/>
        <v>27</v>
      </c>
      <c r="AV22">
        <f t="shared" si="30"/>
        <v>22</v>
      </c>
      <c r="AW22">
        <f t="shared" si="30"/>
        <v>17</v>
      </c>
      <c r="AX22">
        <f t="shared" si="30"/>
        <v>12</v>
      </c>
      <c r="AY22">
        <f t="shared" si="30"/>
        <v>7</v>
      </c>
      <c r="AZ22">
        <f t="shared" si="39"/>
        <v>5.166666666666667</v>
      </c>
      <c r="BA22">
        <f t="shared" si="40"/>
        <v>4.75</v>
      </c>
      <c r="BB22">
        <f t="shared" si="41"/>
        <v>4.333333333333333</v>
      </c>
      <c r="BC22">
        <f t="shared" si="42"/>
        <v>3.9166666666666665</v>
      </c>
      <c r="BD22">
        <f t="shared" si="43"/>
        <v>3.5</v>
      </c>
      <c r="BE22">
        <f t="shared" si="44"/>
        <v>3.0833333333333335</v>
      </c>
      <c r="BF22">
        <f t="shared" si="45"/>
        <v>2.6666666666666665</v>
      </c>
      <c r="BG22">
        <f t="shared" si="46"/>
        <v>2.25</v>
      </c>
      <c r="BH22">
        <f t="shared" si="47"/>
        <v>1.8333333333333333</v>
      </c>
      <c r="BI22">
        <f t="shared" si="48"/>
        <v>1.4166666666666667</v>
      </c>
      <c r="BJ22">
        <f t="shared" si="49"/>
        <v>1</v>
      </c>
      <c r="BK22">
        <f t="shared" si="50"/>
        <v>0.58333333333333337</v>
      </c>
    </row>
    <row r="23" spans="2:63">
      <c r="B23" s="339" t="s">
        <v>16</v>
      </c>
      <c r="C23" s="162" t="s">
        <v>9</v>
      </c>
      <c r="D23" s="160">
        <v>7</v>
      </c>
      <c r="E23" s="161">
        <v>9</v>
      </c>
      <c r="F23" s="161">
        <v>200</v>
      </c>
      <c r="G23" s="161">
        <v>32</v>
      </c>
      <c r="H23" s="161">
        <v>0</v>
      </c>
      <c r="I23" s="324">
        <v>500</v>
      </c>
      <c r="J23" s="161">
        <v>2.2000000000000002</v>
      </c>
      <c r="K23" s="37">
        <f t="shared" si="4"/>
        <v>14.545454545454545</v>
      </c>
      <c r="L23" s="37">
        <f t="shared" si="23"/>
        <v>2.0779220779220777</v>
      </c>
      <c r="M23" s="118">
        <v>4</v>
      </c>
      <c r="N23" s="111">
        <f t="shared" ref="N23:R28" si="56">($E23-$H23*N$3/100)/$J23</f>
        <v>4.0909090909090908</v>
      </c>
      <c r="O23" s="112">
        <f t="shared" si="56"/>
        <v>4.0909090909090908</v>
      </c>
      <c r="P23" s="112">
        <f t="shared" si="56"/>
        <v>4.0909090909090908</v>
      </c>
      <c r="Q23" s="112">
        <f t="shared" si="56"/>
        <v>4.0909090909090908</v>
      </c>
      <c r="R23" s="112">
        <f t="shared" si="56"/>
        <v>4.0909090909090908</v>
      </c>
      <c r="S23" s="113" t="s">
        <v>27</v>
      </c>
      <c r="T23" s="113" t="s">
        <v>27</v>
      </c>
      <c r="U23" s="113" t="s">
        <v>27</v>
      </c>
      <c r="V23" s="113" t="s">
        <v>27</v>
      </c>
      <c r="W23" s="113" t="s">
        <v>27</v>
      </c>
      <c r="X23" s="113" t="s">
        <v>27</v>
      </c>
      <c r="Y23" s="114" t="s">
        <v>27</v>
      </c>
      <c r="Z23" s="111">
        <f t="shared" ref="Z23:AD28" si="57">N23/$D23</f>
        <v>0.58441558441558439</v>
      </c>
      <c r="AA23" s="112">
        <f t="shared" si="57"/>
        <v>0.58441558441558439</v>
      </c>
      <c r="AB23" s="112">
        <f t="shared" si="57"/>
        <v>0.58441558441558439</v>
      </c>
      <c r="AC23" s="112">
        <f t="shared" si="57"/>
        <v>0.58441558441558439</v>
      </c>
      <c r="AD23" s="112">
        <f t="shared" si="57"/>
        <v>0.58441558441558439</v>
      </c>
      <c r="AE23" s="122" t="s">
        <v>27</v>
      </c>
      <c r="AF23" s="122" t="s">
        <v>27</v>
      </c>
      <c r="AG23" s="122" t="s">
        <v>27</v>
      </c>
      <c r="AH23" s="122" t="s">
        <v>27</v>
      </c>
      <c r="AI23" s="122" t="s">
        <v>27</v>
      </c>
      <c r="AJ23" s="122" t="s">
        <v>27</v>
      </c>
      <c r="AK23" s="123" t="s">
        <v>27</v>
      </c>
      <c r="AL23" s="117" t="s">
        <v>9</v>
      </c>
      <c r="AM23" s="358" t="s">
        <v>16</v>
      </c>
      <c r="AN23">
        <f t="shared" ref="AN23:AY32" si="58">$E23-$H23*AN$3/100</f>
        <v>9</v>
      </c>
      <c r="AO23">
        <f t="shared" si="58"/>
        <v>9</v>
      </c>
      <c r="AP23">
        <f t="shared" si="58"/>
        <v>9</v>
      </c>
      <c r="AQ23">
        <f t="shared" si="58"/>
        <v>9</v>
      </c>
      <c r="AR23">
        <f t="shared" si="58"/>
        <v>9</v>
      </c>
      <c r="AS23">
        <f t="shared" si="58"/>
        <v>9</v>
      </c>
      <c r="AT23">
        <f t="shared" si="58"/>
        <v>9</v>
      </c>
      <c r="AU23">
        <f t="shared" si="58"/>
        <v>9</v>
      </c>
      <c r="AV23">
        <f t="shared" si="58"/>
        <v>9</v>
      </c>
      <c r="AW23">
        <f t="shared" si="58"/>
        <v>9</v>
      </c>
      <c r="AX23">
        <f t="shared" si="58"/>
        <v>9</v>
      </c>
      <c r="AY23">
        <f t="shared" si="58"/>
        <v>9</v>
      </c>
      <c r="AZ23">
        <f t="shared" ref="AZ23:AZ45" si="59">AN23/$D23</f>
        <v>1.2857142857142858</v>
      </c>
      <c r="BA23">
        <f t="shared" ref="BA23:BA45" si="60">AO23/$D23</f>
        <v>1.2857142857142858</v>
      </c>
      <c r="BB23">
        <f t="shared" ref="BB23:BB45" si="61">AP23/$D23</f>
        <v>1.2857142857142858</v>
      </c>
      <c r="BC23">
        <f t="shared" ref="BC23:BC45" si="62">AQ23/$D23</f>
        <v>1.2857142857142858</v>
      </c>
      <c r="BD23">
        <f t="shared" ref="BD23:BD45" si="63">AR23/$D23</f>
        <v>1.2857142857142858</v>
      </c>
      <c r="BE23">
        <f t="shared" ref="BE23:BE45" si="64">AS23/$D23</f>
        <v>1.2857142857142858</v>
      </c>
      <c r="BF23">
        <f t="shared" ref="BF23:BF45" si="65">AT23/$D23</f>
        <v>1.2857142857142858</v>
      </c>
      <c r="BG23">
        <f t="shared" ref="BG23:BG45" si="66">AU23/$D23</f>
        <v>1.2857142857142858</v>
      </c>
      <c r="BH23">
        <f t="shared" ref="BH23:BH45" si="67">AV23/$D23</f>
        <v>1.2857142857142858</v>
      </c>
      <c r="BI23">
        <f t="shared" ref="BI23:BI45" si="68">AW23/$D23</f>
        <v>1.2857142857142858</v>
      </c>
      <c r="BJ23">
        <f t="shared" ref="BJ23:BJ45" si="69">AX23/$D23</f>
        <v>1.2857142857142858</v>
      </c>
      <c r="BK23">
        <f t="shared" ref="BK23:BK45" si="70">AY23/$D23</f>
        <v>1.2857142857142858</v>
      </c>
    </row>
    <row r="24" spans="2:63">
      <c r="B24" s="340"/>
      <c r="C24" s="20" t="s">
        <v>10</v>
      </c>
      <c r="D24" s="24">
        <v>7</v>
      </c>
      <c r="E24" s="2">
        <v>14</v>
      </c>
      <c r="F24" s="2">
        <v>220</v>
      </c>
      <c r="G24" s="2">
        <v>32</v>
      </c>
      <c r="H24" s="2">
        <v>0</v>
      </c>
      <c r="I24" s="2">
        <v>520</v>
      </c>
      <c r="J24" s="2">
        <v>2.2999999999999998</v>
      </c>
      <c r="K24" s="35">
        <f t="shared" si="4"/>
        <v>13.913043478260871</v>
      </c>
      <c r="L24" s="35">
        <f t="shared" si="23"/>
        <v>1.987577639751553</v>
      </c>
      <c r="M24" s="119">
        <v>5</v>
      </c>
      <c r="N24" s="31">
        <f t="shared" si="56"/>
        <v>6.0869565217391308</v>
      </c>
      <c r="O24" s="4">
        <f t="shared" si="56"/>
        <v>6.0869565217391308</v>
      </c>
      <c r="P24" s="4">
        <f t="shared" si="56"/>
        <v>6.0869565217391308</v>
      </c>
      <c r="Q24" s="4">
        <f t="shared" si="56"/>
        <v>6.0869565217391308</v>
      </c>
      <c r="R24" s="4">
        <f t="shared" si="56"/>
        <v>6.0869565217391308</v>
      </c>
      <c r="S24" s="3" t="s">
        <v>27</v>
      </c>
      <c r="T24" s="3" t="s">
        <v>27</v>
      </c>
      <c r="U24" s="3" t="s">
        <v>27</v>
      </c>
      <c r="V24" s="3" t="s">
        <v>27</v>
      </c>
      <c r="W24" s="3" t="s">
        <v>27</v>
      </c>
      <c r="X24" s="3" t="s">
        <v>27</v>
      </c>
      <c r="Y24" s="32" t="s">
        <v>27</v>
      </c>
      <c r="Z24" s="31">
        <f t="shared" si="57"/>
        <v>0.86956521739130443</v>
      </c>
      <c r="AA24" s="4">
        <f t="shared" si="57"/>
        <v>0.86956521739130443</v>
      </c>
      <c r="AB24" s="4">
        <f t="shared" si="57"/>
        <v>0.86956521739130443</v>
      </c>
      <c r="AC24" s="4">
        <f t="shared" si="57"/>
        <v>0.86956521739130443</v>
      </c>
      <c r="AD24" s="4">
        <f t="shared" si="57"/>
        <v>0.86956521739130443</v>
      </c>
      <c r="AE24" s="5" t="s">
        <v>27</v>
      </c>
      <c r="AF24" s="5" t="s">
        <v>27</v>
      </c>
      <c r="AG24" s="5" t="s">
        <v>27</v>
      </c>
      <c r="AH24" s="5" t="s">
        <v>27</v>
      </c>
      <c r="AI24" s="5" t="s">
        <v>27</v>
      </c>
      <c r="AJ24" s="5" t="s">
        <v>27</v>
      </c>
      <c r="AK24" s="41" t="s">
        <v>27</v>
      </c>
      <c r="AL24" s="24" t="s">
        <v>10</v>
      </c>
      <c r="AM24" s="359"/>
      <c r="AN24">
        <f t="shared" si="58"/>
        <v>14</v>
      </c>
      <c r="AO24">
        <f t="shared" si="58"/>
        <v>14</v>
      </c>
      <c r="AP24">
        <f t="shared" si="58"/>
        <v>14</v>
      </c>
      <c r="AQ24">
        <f t="shared" si="58"/>
        <v>14</v>
      </c>
      <c r="AR24">
        <f t="shared" si="58"/>
        <v>14</v>
      </c>
      <c r="AS24">
        <f t="shared" si="58"/>
        <v>14</v>
      </c>
      <c r="AT24">
        <f t="shared" si="58"/>
        <v>14</v>
      </c>
      <c r="AU24">
        <f t="shared" si="58"/>
        <v>14</v>
      </c>
      <c r="AV24">
        <f t="shared" si="58"/>
        <v>14</v>
      </c>
      <c r="AW24">
        <f t="shared" si="58"/>
        <v>14</v>
      </c>
      <c r="AX24">
        <f t="shared" si="58"/>
        <v>14</v>
      </c>
      <c r="AY24">
        <f t="shared" si="58"/>
        <v>14</v>
      </c>
      <c r="AZ24">
        <f t="shared" si="59"/>
        <v>2</v>
      </c>
      <c r="BA24">
        <f t="shared" si="60"/>
        <v>2</v>
      </c>
      <c r="BB24">
        <f t="shared" si="61"/>
        <v>2</v>
      </c>
      <c r="BC24">
        <f t="shared" si="62"/>
        <v>2</v>
      </c>
      <c r="BD24">
        <f t="shared" si="63"/>
        <v>2</v>
      </c>
      <c r="BE24">
        <f t="shared" si="64"/>
        <v>2</v>
      </c>
      <c r="BF24">
        <f t="shared" si="65"/>
        <v>2</v>
      </c>
      <c r="BG24">
        <f t="shared" si="66"/>
        <v>2</v>
      </c>
      <c r="BH24">
        <f t="shared" si="67"/>
        <v>2</v>
      </c>
      <c r="BI24">
        <f t="shared" si="68"/>
        <v>2</v>
      </c>
      <c r="BJ24">
        <f t="shared" si="69"/>
        <v>2</v>
      </c>
      <c r="BK24">
        <f t="shared" si="70"/>
        <v>2</v>
      </c>
    </row>
    <row r="25" spans="2:63" ht="15.75" thickBot="1">
      <c r="B25" s="341"/>
      <c r="C25" s="21" t="s">
        <v>11</v>
      </c>
      <c r="D25" s="25">
        <v>7</v>
      </c>
      <c r="E25" s="15">
        <v>19</v>
      </c>
      <c r="F25" s="15">
        <v>280</v>
      </c>
      <c r="G25" s="15">
        <v>35</v>
      </c>
      <c r="H25" s="15">
        <v>0</v>
      </c>
      <c r="I25" s="15">
        <v>540</v>
      </c>
      <c r="J25" s="15">
        <v>2.4</v>
      </c>
      <c r="K25" s="38">
        <f t="shared" si="4"/>
        <v>14.583333333333334</v>
      </c>
      <c r="L25" s="38">
        <f t="shared" si="23"/>
        <v>2.0833333333333335</v>
      </c>
      <c r="M25" s="120">
        <v>7</v>
      </c>
      <c r="N25" s="33">
        <f t="shared" si="56"/>
        <v>7.916666666666667</v>
      </c>
      <c r="O25" s="16">
        <f t="shared" si="56"/>
        <v>7.916666666666667</v>
      </c>
      <c r="P25" s="16">
        <f t="shared" si="56"/>
        <v>7.916666666666667</v>
      </c>
      <c r="Q25" s="16">
        <f t="shared" si="56"/>
        <v>7.916666666666667</v>
      </c>
      <c r="R25" s="16">
        <f t="shared" si="56"/>
        <v>7.916666666666667</v>
      </c>
      <c r="S25" s="16">
        <f>($E25-$H25*S$3/100)/$J25</f>
        <v>7.916666666666667</v>
      </c>
      <c r="T25" s="17" t="s">
        <v>27</v>
      </c>
      <c r="U25" s="17" t="s">
        <v>27</v>
      </c>
      <c r="V25" s="17" t="s">
        <v>27</v>
      </c>
      <c r="W25" s="17" t="s">
        <v>27</v>
      </c>
      <c r="X25" s="17" t="s">
        <v>27</v>
      </c>
      <c r="Y25" s="34" t="s">
        <v>27</v>
      </c>
      <c r="Z25" s="33">
        <f t="shared" si="57"/>
        <v>1.1309523809523809</v>
      </c>
      <c r="AA25" s="16">
        <f t="shared" si="57"/>
        <v>1.1309523809523809</v>
      </c>
      <c r="AB25" s="16">
        <f t="shared" si="57"/>
        <v>1.1309523809523809</v>
      </c>
      <c r="AC25" s="16">
        <f t="shared" si="57"/>
        <v>1.1309523809523809</v>
      </c>
      <c r="AD25" s="16">
        <f t="shared" si="57"/>
        <v>1.1309523809523809</v>
      </c>
      <c r="AE25" s="16">
        <f>S25/$D25</f>
        <v>1.1309523809523809</v>
      </c>
      <c r="AF25" s="18" t="s">
        <v>27</v>
      </c>
      <c r="AG25" s="18" t="s">
        <v>27</v>
      </c>
      <c r="AH25" s="18" t="s">
        <v>27</v>
      </c>
      <c r="AI25" s="18" t="s">
        <v>27</v>
      </c>
      <c r="AJ25" s="18" t="s">
        <v>27</v>
      </c>
      <c r="AK25" s="42" t="s">
        <v>27</v>
      </c>
      <c r="AL25" s="25" t="s">
        <v>11</v>
      </c>
      <c r="AM25" s="360"/>
      <c r="AN25">
        <f t="shared" si="58"/>
        <v>19</v>
      </c>
      <c r="AO25">
        <f t="shared" si="58"/>
        <v>19</v>
      </c>
      <c r="AP25">
        <f t="shared" si="58"/>
        <v>19</v>
      </c>
      <c r="AQ25">
        <f t="shared" si="58"/>
        <v>19</v>
      </c>
      <c r="AR25">
        <f t="shared" si="58"/>
        <v>19</v>
      </c>
      <c r="AS25">
        <f t="shared" si="58"/>
        <v>19</v>
      </c>
      <c r="AT25">
        <f t="shared" si="58"/>
        <v>19</v>
      </c>
      <c r="AU25">
        <f t="shared" si="58"/>
        <v>19</v>
      </c>
      <c r="AV25">
        <f t="shared" si="58"/>
        <v>19</v>
      </c>
      <c r="AW25">
        <f t="shared" si="58"/>
        <v>19</v>
      </c>
      <c r="AX25">
        <f t="shared" si="58"/>
        <v>19</v>
      </c>
      <c r="AY25">
        <f t="shared" si="58"/>
        <v>19</v>
      </c>
      <c r="AZ25">
        <f t="shared" si="59"/>
        <v>2.7142857142857144</v>
      </c>
      <c r="BA25">
        <f t="shared" si="60"/>
        <v>2.7142857142857144</v>
      </c>
      <c r="BB25">
        <f t="shared" si="61"/>
        <v>2.7142857142857144</v>
      </c>
      <c r="BC25">
        <f t="shared" si="62"/>
        <v>2.7142857142857144</v>
      </c>
      <c r="BD25">
        <f t="shared" si="63"/>
        <v>2.7142857142857144</v>
      </c>
      <c r="BE25">
        <f t="shared" si="64"/>
        <v>2.7142857142857144</v>
      </c>
      <c r="BF25">
        <f t="shared" si="65"/>
        <v>2.7142857142857144</v>
      </c>
      <c r="BG25">
        <f t="shared" si="66"/>
        <v>2.7142857142857144</v>
      </c>
      <c r="BH25">
        <f t="shared" si="67"/>
        <v>2.7142857142857144</v>
      </c>
      <c r="BI25">
        <f t="shared" si="68"/>
        <v>2.7142857142857144</v>
      </c>
      <c r="BJ25">
        <f t="shared" si="69"/>
        <v>2.7142857142857144</v>
      </c>
      <c r="BK25">
        <f t="shared" si="70"/>
        <v>2.7142857142857144</v>
      </c>
    </row>
    <row r="26" spans="2:63">
      <c r="B26" s="339" t="s">
        <v>17</v>
      </c>
      <c r="C26" s="162" t="s">
        <v>9</v>
      </c>
      <c r="D26" s="160">
        <v>9</v>
      </c>
      <c r="E26" s="161">
        <v>20</v>
      </c>
      <c r="F26" s="161">
        <v>300</v>
      </c>
      <c r="G26" s="161">
        <v>50</v>
      </c>
      <c r="H26" s="161">
        <v>0</v>
      </c>
      <c r="I26" s="324">
        <v>520</v>
      </c>
      <c r="J26" s="161">
        <v>4</v>
      </c>
      <c r="K26" s="37">
        <f t="shared" si="4"/>
        <v>12.5</v>
      </c>
      <c r="L26" s="37">
        <f t="shared" si="23"/>
        <v>1.3888888888888888</v>
      </c>
      <c r="M26" s="118">
        <v>5</v>
      </c>
      <c r="N26" s="29">
        <f t="shared" si="56"/>
        <v>5</v>
      </c>
      <c r="O26" s="12">
        <f t="shared" si="56"/>
        <v>5</v>
      </c>
      <c r="P26" s="12">
        <f t="shared" si="56"/>
        <v>5</v>
      </c>
      <c r="Q26" s="12">
        <f t="shared" si="56"/>
        <v>5</v>
      </c>
      <c r="R26" s="12">
        <f t="shared" si="56"/>
        <v>5</v>
      </c>
      <c r="S26" s="12">
        <f>($E26-$H26*S$3/100)/$J26</f>
        <v>5</v>
      </c>
      <c r="T26" s="12">
        <f>($E26-$H26*T$3/100)/$J26</f>
        <v>5</v>
      </c>
      <c r="U26" s="13" t="s">
        <v>27</v>
      </c>
      <c r="V26" s="13" t="s">
        <v>27</v>
      </c>
      <c r="W26" s="13" t="s">
        <v>27</v>
      </c>
      <c r="X26" s="13" t="s">
        <v>27</v>
      </c>
      <c r="Y26" s="30" t="s">
        <v>27</v>
      </c>
      <c r="Z26" s="29">
        <f t="shared" si="57"/>
        <v>0.55555555555555558</v>
      </c>
      <c r="AA26" s="12">
        <f t="shared" si="57"/>
        <v>0.55555555555555558</v>
      </c>
      <c r="AB26" s="12">
        <f t="shared" si="57"/>
        <v>0.55555555555555558</v>
      </c>
      <c r="AC26" s="12">
        <f t="shared" si="57"/>
        <v>0.55555555555555558</v>
      </c>
      <c r="AD26" s="12">
        <f t="shared" si="57"/>
        <v>0.55555555555555558</v>
      </c>
      <c r="AE26" s="12">
        <f>S26/$D26</f>
        <v>0.55555555555555558</v>
      </c>
      <c r="AF26" s="12">
        <f>T26/$D26</f>
        <v>0.55555555555555558</v>
      </c>
      <c r="AG26" s="14" t="s">
        <v>27</v>
      </c>
      <c r="AH26" s="14" t="s">
        <v>27</v>
      </c>
      <c r="AI26" s="14" t="s">
        <v>27</v>
      </c>
      <c r="AJ26" s="14" t="s">
        <v>27</v>
      </c>
      <c r="AK26" s="40" t="s">
        <v>27</v>
      </c>
      <c r="AL26" s="23" t="s">
        <v>9</v>
      </c>
      <c r="AM26" s="358" t="s">
        <v>17</v>
      </c>
      <c r="AN26">
        <f t="shared" si="58"/>
        <v>20</v>
      </c>
      <c r="AO26">
        <f t="shared" si="58"/>
        <v>20</v>
      </c>
      <c r="AP26">
        <f t="shared" si="58"/>
        <v>20</v>
      </c>
      <c r="AQ26">
        <f t="shared" si="58"/>
        <v>20</v>
      </c>
      <c r="AR26">
        <f t="shared" si="58"/>
        <v>20</v>
      </c>
      <c r="AS26">
        <f t="shared" si="58"/>
        <v>20</v>
      </c>
      <c r="AT26">
        <f t="shared" si="58"/>
        <v>20</v>
      </c>
      <c r="AU26">
        <f t="shared" si="58"/>
        <v>20</v>
      </c>
      <c r="AV26">
        <f t="shared" si="58"/>
        <v>20</v>
      </c>
      <c r="AW26">
        <f t="shared" si="58"/>
        <v>20</v>
      </c>
      <c r="AX26">
        <f t="shared" si="58"/>
        <v>20</v>
      </c>
      <c r="AY26">
        <f t="shared" si="58"/>
        <v>20</v>
      </c>
      <c r="AZ26">
        <f t="shared" si="59"/>
        <v>2.2222222222222223</v>
      </c>
      <c r="BA26">
        <f t="shared" si="60"/>
        <v>2.2222222222222223</v>
      </c>
      <c r="BB26">
        <f t="shared" si="61"/>
        <v>2.2222222222222223</v>
      </c>
      <c r="BC26">
        <f t="shared" si="62"/>
        <v>2.2222222222222223</v>
      </c>
      <c r="BD26">
        <f t="shared" si="63"/>
        <v>2.2222222222222223</v>
      </c>
      <c r="BE26">
        <f t="shared" si="64"/>
        <v>2.2222222222222223</v>
      </c>
      <c r="BF26">
        <f t="shared" si="65"/>
        <v>2.2222222222222223</v>
      </c>
      <c r="BG26">
        <f t="shared" si="66"/>
        <v>2.2222222222222223</v>
      </c>
      <c r="BH26">
        <f t="shared" si="67"/>
        <v>2.2222222222222223</v>
      </c>
      <c r="BI26">
        <f t="shared" si="68"/>
        <v>2.2222222222222223</v>
      </c>
      <c r="BJ26">
        <f t="shared" si="69"/>
        <v>2.2222222222222223</v>
      </c>
      <c r="BK26">
        <f t="shared" si="70"/>
        <v>2.2222222222222223</v>
      </c>
    </row>
    <row r="27" spans="2:63">
      <c r="B27" s="340"/>
      <c r="C27" s="20" t="s">
        <v>10</v>
      </c>
      <c r="D27" s="24">
        <v>9</v>
      </c>
      <c r="E27" s="2">
        <v>25</v>
      </c>
      <c r="F27" s="2">
        <v>400</v>
      </c>
      <c r="G27" s="2">
        <v>54</v>
      </c>
      <c r="H27" s="2">
        <v>0</v>
      </c>
      <c r="I27" s="2">
        <v>540</v>
      </c>
      <c r="J27" s="2">
        <v>4.0999999999999996</v>
      </c>
      <c r="K27" s="35">
        <f t="shared" si="4"/>
        <v>13.170731707317074</v>
      </c>
      <c r="L27" s="35">
        <f t="shared" si="23"/>
        <v>1.4634146341463417</v>
      </c>
      <c r="M27" s="119">
        <v>7</v>
      </c>
      <c r="N27" s="31">
        <f t="shared" si="56"/>
        <v>6.0975609756097562</v>
      </c>
      <c r="O27" s="4">
        <f t="shared" si="56"/>
        <v>6.0975609756097562</v>
      </c>
      <c r="P27" s="4">
        <f t="shared" si="56"/>
        <v>6.0975609756097562</v>
      </c>
      <c r="Q27" s="4">
        <f t="shared" si="56"/>
        <v>6.0975609756097562</v>
      </c>
      <c r="R27" s="4">
        <f t="shared" si="56"/>
        <v>6.0975609756097562</v>
      </c>
      <c r="S27" s="4">
        <f>($E27-$H27*S$3/100)/$J27</f>
        <v>6.0975609756097562</v>
      </c>
      <c r="T27" s="4">
        <f>($E27-$H27*T$3/100)/$J27</f>
        <v>6.0975609756097562</v>
      </c>
      <c r="U27" s="4">
        <f>($E27-$H27*U$3/100)/$J27</f>
        <v>6.0975609756097562</v>
      </c>
      <c r="V27" s="4">
        <f>($E27-$H27*V$3/100)/$J27</f>
        <v>6.0975609756097562</v>
      </c>
      <c r="W27" s="3" t="s">
        <v>27</v>
      </c>
      <c r="X27" s="3" t="s">
        <v>27</v>
      </c>
      <c r="Y27" s="32" t="s">
        <v>27</v>
      </c>
      <c r="Z27" s="31">
        <f t="shared" si="57"/>
        <v>0.6775067750677507</v>
      </c>
      <c r="AA27" s="4">
        <f t="shared" si="57"/>
        <v>0.6775067750677507</v>
      </c>
      <c r="AB27" s="4">
        <f t="shared" si="57"/>
        <v>0.6775067750677507</v>
      </c>
      <c r="AC27" s="4">
        <f t="shared" si="57"/>
        <v>0.6775067750677507</v>
      </c>
      <c r="AD27" s="4">
        <f t="shared" si="57"/>
        <v>0.6775067750677507</v>
      </c>
      <c r="AE27" s="4">
        <f>S27/$D27</f>
        <v>0.6775067750677507</v>
      </c>
      <c r="AF27" s="4">
        <f>T27/$D27</f>
        <v>0.6775067750677507</v>
      </c>
      <c r="AG27" s="4">
        <f>U27/$D27</f>
        <v>0.6775067750677507</v>
      </c>
      <c r="AH27" s="4">
        <f>V27/$D27</f>
        <v>0.6775067750677507</v>
      </c>
      <c r="AI27" s="5" t="s">
        <v>27</v>
      </c>
      <c r="AJ27" s="5" t="s">
        <v>27</v>
      </c>
      <c r="AK27" s="41" t="s">
        <v>27</v>
      </c>
      <c r="AL27" s="24" t="s">
        <v>10</v>
      </c>
      <c r="AM27" s="359"/>
      <c r="AN27">
        <f t="shared" si="58"/>
        <v>25</v>
      </c>
      <c r="AO27">
        <f t="shared" si="58"/>
        <v>25</v>
      </c>
      <c r="AP27">
        <f t="shared" si="58"/>
        <v>25</v>
      </c>
      <c r="AQ27">
        <f t="shared" si="58"/>
        <v>25</v>
      </c>
      <c r="AR27">
        <f t="shared" si="58"/>
        <v>25</v>
      </c>
      <c r="AS27">
        <f t="shared" si="58"/>
        <v>25</v>
      </c>
      <c r="AT27">
        <f t="shared" si="58"/>
        <v>25</v>
      </c>
      <c r="AU27">
        <f t="shared" si="58"/>
        <v>25</v>
      </c>
      <c r="AV27">
        <f t="shared" si="58"/>
        <v>25</v>
      </c>
      <c r="AW27">
        <f t="shared" si="58"/>
        <v>25</v>
      </c>
      <c r="AX27">
        <f t="shared" si="58"/>
        <v>25</v>
      </c>
      <c r="AY27">
        <f t="shared" si="58"/>
        <v>25</v>
      </c>
      <c r="AZ27">
        <f t="shared" si="59"/>
        <v>2.7777777777777777</v>
      </c>
      <c r="BA27">
        <f t="shared" si="60"/>
        <v>2.7777777777777777</v>
      </c>
      <c r="BB27">
        <f t="shared" si="61"/>
        <v>2.7777777777777777</v>
      </c>
      <c r="BC27">
        <f t="shared" si="62"/>
        <v>2.7777777777777777</v>
      </c>
      <c r="BD27">
        <f t="shared" si="63"/>
        <v>2.7777777777777777</v>
      </c>
      <c r="BE27">
        <f t="shared" si="64"/>
        <v>2.7777777777777777</v>
      </c>
      <c r="BF27">
        <f t="shared" si="65"/>
        <v>2.7777777777777777</v>
      </c>
      <c r="BG27">
        <f t="shared" si="66"/>
        <v>2.7777777777777777</v>
      </c>
      <c r="BH27">
        <f t="shared" si="67"/>
        <v>2.7777777777777777</v>
      </c>
      <c r="BI27">
        <f t="shared" si="68"/>
        <v>2.7777777777777777</v>
      </c>
      <c r="BJ27">
        <f t="shared" si="69"/>
        <v>2.7777777777777777</v>
      </c>
      <c r="BK27">
        <f t="shared" si="70"/>
        <v>2.7777777777777777</v>
      </c>
    </row>
    <row r="28" spans="2:63" ht="15.75" thickBot="1">
      <c r="B28" s="341"/>
      <c r="C28" s="21" t="s">
        <v>11</v>
      </c>
      <c r="D28" s="25">
        <v>9</v>
      </c>
      <c r="E28" s="15">
        <v>32</v>
      </c>
      <c r="F28" s="15">
        <v>500</v>
      </c>
      <c r="G28" s="15">
        <v>58</v>
      </c>
      <c r="H28" s="15">
        <v>0</v>
      </c>
      <c r="I28" s="15">
        <v>560</v>
      </c>
      <c r="J28" s="15">
        <v>4.2</v>
      </c>
      <c r="K28" s="38">
        <f t="shared" si="4"/>
        <v>13.809523809523808</v>
      </c>
      <c r="L28" s="38">
        <f t="shared" si="23"/>
        <v>1.5343915343915342</v>
      </c>
      <c r="M28" s="120">
        <v>8</v>
      </c>
      <c r="N28" s="33">
        <f t="shared" si="56"/>
        <v>7.6190476190476186</v>
      </c>
      <c r="O28" s="16">
        <f t="shared" si="56"/>
        <v>7.6190476190476186</v>
      </c>
      <c r="P28" s="16">
        <f t="shared" si="56"/>
        <v>7.6190476190476186</v>
      </c>
      <c r="Q28" s="16">
        <f t="shared" si="56"/>
        <v>7.6190476190476186</v>
      </c>
      <c r="R28" s="16">
        <f t="shared" si="56"/>
        <v>7.6190476190476186</v>
      </c>
      <c r="S28" s="16">
        <f>($E28-$H28*S$3/100)/$J28</f>
        <v>7.6190476190476186</v>
      </c>
      <c r="T28" s="16">
        <f>($E28-$H28*T$3/100)/$J28</f>
        <v>7.6190476190476186</v>
      </c>
      <c r="U28" s="16">
        <f>($E28-$H28*U$3/100)/$J28</f>
        <v>7.6190476190476186</v>
      </c>
      <c r="V28" s="16">
        <f>($E28-$H28*V$3/100)/$J28</f>
        <v>7.6190476190476186</v>
      </c>
      <c r="W28" s="16">
        <f>($E28-$H28*W$3/100)/$J28</f>
        <v>7.6190476190476186</v>
      </c>
      <c r="X28" s="16">
        <f>($E28-$H28*X$3/100)/$J28</f>
        <v>7.6190476190476186</v>
      </c>
      <c r="Y28" s="71" t="s">
        <v>27</v>
      </c>
      <c r="Z28" s="33">
        <f t="shared" si="57"/>
        <v>0.84656084656084651</v>
      </c>
      <c r="AA28" s="16">
        <f t="shared" si="57"/>
        <v>0.84656084656084651</v>
      </c>
      <c r="AB28" s="16">
        <f t="shared" si="57"/>
        <v>0.84656084656084651</v>
      </c>
      <c r="AC28" s="16">
        <f t="shared" si="57"/>
        <v>0.84656084656084651</v>
      </c>
      <c r="AD28" s="16">
        <f t="shared" si="57"/>
        <v>0.84656084656084651</v>
      </c>
      <c r="AE28" s="16">
        <f>S28/$D28</f>
        <v>0.84656084656084651</v>
      </c>
      <c r="AF28" s="16">
        <f>T28/$D28</f>
        <v>0.84656084656084651</v>
      </c>
      <c r="AG28" s="16">
        <f>U28/$D28</f>
        <v>0.84656084656084651</v>
      </c>
      <c r="AH28" s="16">
        <f>V28/$D28</f>
        <v>0.84656084656084651</v>
      </c>
      <c r="AI28" s="16">
        <f>W28/$D28</f>
        <v>0.84656084656084651</v>
      </c>
      <c r="AJ28" s="16">
        <f>X28/$D28</f>
        <v>0.84656084656084651</v>
      </c>
      <c r="AK28" s="42" t="s">
        <v>27</v>
      </c>
      <c r="AL28" s="25" t="s">
        <v>11</v>
      </c>
      <c r="AM28" s="360"/>
      <c r="AN28">
        <f t="shared" si="58"/>
        <v>32</v>
      </c>
      <c r="AO28">
        <f t="shared" si="58"/>
        <v>32</v>
      </c>
      <c r="AP28">
        <f t="shared" si="58"/>
        <v>32</v>
      </c>
      <c r="AQ28">
        <f t="shared" si="58"/>
        <v>32</v>
      </c>
      <c r="AR28">
        <f t="shared" si="58"/>
        <v>32</v>
      </c>
      <c r="AS28">
        <f t="shared" si="58"/>
        <v>32</v>
      </c>
      <c r="AT28">
        <f t="shared" si="58"/>
        <v>32</v>
      </c>
      <c r="AU28">
        <f t="shared" si="58"/>
        <v>32</v>
      </c>
      <c r="AV28">
        <f t="shared" si="58"/>
        <v>32</v>
      </c>
      <c r="AW28">
        <f t="shared" si="58"/>
        <v>32</v>
      </c>
      <c r="AX28">
        <f t="shared" si="58"/>
        <v>32</v>
      </c>
      <c r="AY28">
        <f t="shared" si="58"/>
        <v>32</v>
      </c>
      <c r="AZ28">
        <f t="shared" si="59"/>
        <v>3.5555555555555554</v>
      </c>
      <c r="BA28">
        <f t="shared" si="60"/>
        <v>3.5555555555555554</v>
      </c>
      <c r="BB28">
        <f t="shared" si="61"/>
        <v>3.5555555555555554</v>
      </c>
      <c r="BC28">
        <f t="shared" si="62"/>
        <v>3.5555555555555554</v>
      </c>
      <c r="BD28">
        <f t="shared" si="63"/>
        <v>3.5555555555555554</v>
      </c>
      <c r="BE28">
        <f t="shared" si="64"/>
        <v>3.5555555555555554</v>
      </c>
      <c r="BF28">
        <f t="shared" si="65"/>
        <v>3.5555555555555554</v>
      </c>
      <c r="BG28">
        <f t="shared" si="66"/>
        <v>3.5555555555555554</v>
      </c>
      <c r="BH28">
        <f t="shared" si="67"/>
        <v>3.5555555555555554</v>
      </c>
      <c r="BI28">
        <f t="shared" si="68"/>
        <v>3.5555555555555554</v>
      </c>
      <c r="BJ28">
        <f t="shared" si="69"/>
        <v>3.5555555555555554</v>
      </c>
      <c r="BK28">
        <f t="shared" si="70"/>
        <v>3.5555555555555554</v>
      </c>
    </row>
    <row r="29" spans="2:63" ht="15.75" thickBot="1">
      <c r="B29" s="163" t="s">
        <v>22</v>
      </c>
      <c r="C29" s="19" t="s">
        <v>27</v>
      </c>
      <c r="D29" s="163">
        <v>6</v>
      </c>
      <c r="E29" s="9">
        <v>5</v>
      </c>
      <c r="F29" s="9">
        <v>100</v>
      </c>
      <c r="G29" s="9">
        <v>7</v>
      </c>
      <c r="H29" s="9">
        <v>0</v>
      </c>
      <c r="I29" s="9">
        <v>100</v>
      </c>
      <c r="J29" s="9">
        <v>1</v>
      </c>
      <c r="K29" s="36">
        <f t="shared" si="4"/>
        <v>7</v>
      </c>
      <c r="L29" s="36">
        <f t="shared" si="23"/>
        <v>1.1666666666666667</v>
      </c>
      <c r="M29" s="170">
        <v>1</v>
      </c>
      <c r="N29" s="28">
        <f t="shared" ref="N29:P45" si="71">($E29-$H29*N$3/100)/$J29</f>
        <v>5</v>
      </c>
      <c r="O29" s="10">
        <f t="shared" si="71"/>
        <v>5</v>
      </c>
      <c r="P29" s="10">
        <f t="shared" si="71"/>
        <v>5</v>
      </c>
      <c r="Q29" s="8" t="s">
        <v>27</v>
      </c>
      <c r="R29" s="8" t="s">
        <v>27</v>
      </c>
      <c r="S29" s="8" t="s">
        <v>27</v>
      </c>
      <c r="T29" s="8" t="s">
        <v>27</v>
      </c>
      <c r="U29" s="8" t="s">
        <v>27</v>
      </c>
      <c r="V29" s="8" t="s">
        <v>27</v>
      </c>
      <c r="W29" s="8" t="s">
        <v>27</v>
      </c>
      <c r="X29" s="8" t="s">
        <v>27</v>
      </c>
      <c r="Y29" s="19" t="s">
        <v>27</v>
      </c>
      <c r="Z29" s="28">
        <f t="shared" ref="Z29:Z45" si="72">N29/$D29</f>
        <v>0.83333333333333337</v>
      </c>
      <c r="AA29" s="10">
        <f t="shared" ref="AA29:AA45" si="73">O29/$D29</f>
        <v>0.83333333333333337</v>
      </c>
      <c r="AB29" s="10">
        <f t="shared" ref="AB29:AB45" si="74">P29/$D29</f>
        <v>0.83333333333333337</v>
      </c>
      <c r="AC29" s="11" t="s">
        <v>27</v>
      </c>
      <c r="AD29" s="11" t="s">
        <v>27</v>
      </c>
      <c r="AE29" s="11" t="s">
        <v>27</v>
      </c>
      <c r="AF29" s="11" t="s">
        <v>27</v>
      </c>
      <c r="AG29" s="11" t="s">
        <v>27</v>
      </c>
      <c r="AH29" s="11" t="s">
        <v>27</v>
      </c>
      <c r="AI29" s="11" t="s">
        <v>27</v>
      </c>
      <c r="AJ29" s="11" t="s">
        <v>27</v>
      </c>
      <c r="AK29" s="39" t="s">
        <v>27</v>
      </c>
      <c r="AL29" s="43" t="s">
        <v>27</v>
      </c>
      <c r="AM29" s="22" t="s">
        <v>22</v>
      </c>
      <c r="AN29">
        <f t="shared" si="58"/>
        <v>5</v>
      </c>
      <c r="AO29">
        <f t="shared" si="58"/>
        <v>5</v>
      </c>
      <c r="AP29">
        <f t="shared" si="58"/>
        <v>5</v>
      </c>
      <c r="AQ29">
        <f t="shared" si="58"/>
        <v>5</v>
      </c>
      <c r="AR29">
        <f t="shared" si="58"/>
        <v>5</v>
      </c>
      <c r="AS29">
        <f t="shared" si="58"/>
        <v>5</v>
      </c>
      <c r="AT29">
        <f t="shared" si="58"/>
        <v>5</v>
      </c>
      <c r="AU29">
        <f t="shared" si="58"/>
        <v>5</v>
      </c>
      <c r="AV29">
        <f t="shared" si="58"/>
        <v>5</v>
      </c>
      <c r="AW29">
        <f t="shared" si="58"/>
        <v>5</v>
      </c>
      <c r="AX29">
        <f t="shared" si="58"/>
        <v>5</v>
      </c>
      <c r="AY29">
        <f t="shared" si="58"/>
        <v>5</v>
      </c>
      <c r="AZ29">
        <f t="shared" si="59"/>
        <v>0.83333333333333337</v>
      </c>
      <c r="BA29">
        <f t="shared" si="60"/>
        <v>0.83333333333333337</v>
      </c>
      <c r="BB29">
        <f t="shared" si="61"/>
        <v>0.83333333333333337</v>
      </c>
      <c r="BC29">
        <f t="shared" si="62"/>
        <v>0.83333333333333337</v>
      </c>
      <c r="BD29">
        <f t="shared" si="63"/>
        <v>0.83333333333333337</v>
      </c>
      <c r="BE29">
        <f t="shared" si="64"/>
        <v>0.83333333333333337</v>
      </c>
      <c r="BF29">
        <f t="shared" si="65"/>
        <v>0.83333333333333337</v>
      </c>
      <c r="BG29">
        <f t="shared" si="66"/>
        <v>0.83333333333333337</v>
      </c>
      <c r="BH29">
        <f t="shared" si="67"/>
        <v>0.83333333333333337</v>
      </c>
      <c r="BI29">
        <f t="shared" si="68"/>
        <v>0.83333333333333337</v>
      </c>
      <c r="BJ29">
        <f t="shared" si="69"/>
        <v>0.83333333333333337</v>
      </c>
      <c r="BK29">
        <f t="shared" si="70"/>
        <v>0.83333333333333337</v>
      </c>
    </row>
    <row r="30" spans="2:63">
      <c r="B30" s="339" t="s">
        <v>23</v>
      </c>
      <c r="C30" s="162" t="s">
        <v>9</v>
      </c>
      <c r="D30" s="160">
        <v>7</v>
      </c>
      <c r="E30" s="161">
        <v>6</v>
      </c>
      <c r="F30" s="161">
        <v>120</v>
      </c>
      <c r="G30" s="161">
        <v>6</v>
      </c>
      <c r="H30" s="161">
        <v>0</v>
      </c>
      <c r="I30" s="324">
        <v>120</v>
      </c>
      <c r="J30" s="161">
        <v>1</v>
      </c>
      <c r="K30" s="37">
        <f t="shared" si="4"/>
        <v>6</v>
      </c>
      <c r="L30" s="37">
        <f t="shared" si="23"/>
        <v>0.8571428571428571</v>
      </c>
      <c r="M30" s="118">
        <v>2</v>
      </c>
      <c r="N30" s="29">
        <f t="shared" si="71"/>
        <v>6</v>
      </c>
      <c r="O30" s="12">
        <f t="shared" si="71"/>
        <v>6</v>
      </c>
      <c r="P30" s="12">
        <f t="shared" si="71"/>
        <v>6</v>
      </c>
      <c r="Q30" s="13" t="s">
        <v>27</v>
      </c>
      <c r="R30" s="13" t="s">
        <v>27</v>
      </c>
      <c r="S30" s="13" t="s">
        <v>27</v>
      </c>
      <c r="T30" s="13" t="s">
        <v>27</v>
      </c>
      <c r="U30" s="13" t="s">
        <v>27</v>
      </c>
      <c r="V30" s="13" t="s">
        <v>27</v>
      </c>
      <c r="W30" s="13" t="s">
        <v>27</v>
      </c>
      <c r="X30" s="13" t="s">
        <v>27</v>
      </c>
      <c r="Y30" s="30" t="s">
        <v>27</v>
      </c>
      <c r="Z30" s="29">
        <f t="shared" si="72"/>
        <v>0.8571428571428571</v>
      </c>
      <c r="AA30" s="12">
        <f t="shared" si="73"/>
        <v>0.8571428571428571</v>
      </c>
      <c r="AB30" s="12">
        <f t="shared" si="74"/>
        <v>0.8571428571428571</v>
      </c>
      <c r="AC30" s="14" t="s">
        <v>27</v>
      </c>
      <c r="AD30" s="14" t="s">
        <v>27</v>
      </c>
      <c r="AE30" s="14" t="s">
        <v>27</v>
      </c>
      <c r="AF30" s="14" t="s">
        <v>27</v>
      </c>
      <c r="AG30" s="14" t="s">
        <v>27</v>
      </c>
      <c r="AH30" s="14" t="s">
        <v>27</v>
      </c>
      <c r="AI30" s="14" t="s">
        <v>27</v>
      </c>
      <c r="AJ30" s="14" t="s">
        <v>27</v>
      </c>
      <c r="AK30" s="40" t="s">
        <v>27</v>
      </c>
      <c r="AL30" s="23" t="s">
        <v>9</v>
      </c>
      <c r="AM30" s="358" t="s">
        <v>23</v>
      </c>
      <c r="AN30">
        <f t="shared" si="58"/>
        <v>6</v>
      </c>
      <c r="AO30">
        <f t="shared" si="58"/>
        <v>6</v>
      </c>
      <c r="AP30">
        <f t="shared" si="58"/>
        <v>6</v>
      </c>
      <c r="AQ30">
        <f t="shared" si="58"/>
        <v>6</v>
      </c>
      <c r="AR30">
        <f t="shared" si="58"/>
        <v>6</v>
      </c>
      <c r="AS30">
        <f t="shared" si="58"/>
        <v>6</v>
      </c>
      <c r="AT30">
        <f t="shared" si="58"/>
        <v>6</v>
      </c>
      <c r="AU30">
        <f t="shared" si="58"/>
        <v>6</v>
      </c>
      <c r="AV30">
        <f t="shared" si="58"/>
        <v>6</v>
      </c>
      <c r="AW30">
        <f t="shared" si="58"/>
        <v>6</v>
      </c>
      <c r="AX30">
        <f t="shared" si="58"/>
        <v>6</v>
      </c>
      <c r="AY30">
        <f t="shared" si="58"/>
        <v>6</v>
      </c>
      <c r="AZ30">
        <f t="shared" si="59"/>
        <v>0.8571428571428571</v>
      </c>
      <c r="BA30">
        <f t="shared" si="60"/>
        <v>0.8571428571428571</v>
      </c>
      <c r="BB30">
        <f t="shared" si="61"/>
        <v>0.8571428571428571</v>
      </c>
      <c r="BC30">
        <f t="shared" si="62"/>
        <v>0.8571428571428571</v>
      </c>
      <c r="BD30">
        <f t="shared" si="63"/>
        <v>0.8571428571428571</v>
      </c>
      <c r="BE30">
        <f t="shared" si="64"/>
        <v>0.8571428571428571</v>
      </c>
      <c r="BF30">
        <f t="shared" si="65"/>
        <v>0.8571428571428571</v>
      </c>
      <c r="BG30">
        <f t="shared" si="66"/>
        <v>0.8571428571428571</v>
      </c>
      <c r="BH30">
        <f t="shared" si="67"/>
        <v>0.8571428571428571</v>
      </c>
      <c r="BI30">
        <f t="shared" si="68"/>
        <v>0.8571428571428571</v>
      </c>
      <c r="BJ30">
        <f t="shared" si="69"/>
        <v>0.8571428571428571</v>
      </c>
      <c r="BK30">
        <f t="shared" si="70"/>
        <v>0.8571428571428571</v>
      </c>
    </row>
    <row r="31" spans="2:63">
      <c r="B31" s="340"/>
      <c r="C31" s="20" t="s">
        <v>10</v>
      </c>
      <c r="D31" s="24">
        <v>7</v>
      </c>
      <c r="E31" s="2">
        <v>7</v>
      </c>
      <c r="F31" s="2">
        <v>130</v>
      </c>
      <c r="G31" s="2">
        <v>6</v>
      </c>
      <c r="H31" s="2">
        <v>0</v>
      </c>
      <c r="I31" s="2">
        <v>130</v>
      </c>
      <c r="J31" s="2">
        <v>0.95</v>
      </c>
      <c r="K31" s="35">
        <f t="shared" si="4"/>
        <v>6.3157894736842106</v>
      </c>
      <c r="L31" s="35">
        <f t="shared" si="23"/>
        <v>0.90225563909774442</v>
      </c>
      <c r="M31" s="119">
        <v>3</v>
      </c>
      <c r="N31" s="31">
        <f t="shared" si="71"/>
        <v>7.3684210526315796</v>
      </c>
      <c r="O31" s="4">
        <f t="shared" si="71"/>
        <v>7.3684210526315796</v>
      </c>
      <c r="P31" s="4">
        <f t="shared" si="71"/>
        <v>7.3684210526315796</v>
      </c>
      <c r="Q31" s="3" t="s">
        <v>27</v>
      </c>
      <c r="R31" s="3" t="s">
        <v>27</v>
      </c>
      <c r="S31" s="3" t="s">
        <v>27</v>
      </c>
      <c r="T31" s="3" t="s">
        <v>27</v>
      </c>
      <c r="U31" s="3" t="s">
        <v>27</v>
      </c>
      <c r="V31" s="3" t="s">
        <v>27</v>
      </c>
      <c r="W31" s="3" t="s">
        <v>27</v>
      </c>
      <c r="X31" s="3" t="s">
        <v>27</v>
      </c>
      <c r="Y31" s="32" t="s">
        <v>27</v>
      </c>
      <c r="Z31" s="31">
        <f t="shared" si="72"/>
        <v>1.0526315789473686</v>
      </c>
      <c r="AA31" s="4">
        <f t="shared" si="73"/>
        <v>1.0526315789473686</v>
      </c>
      <c r="AB31" s="4">
        <f t="shared" si="74"/>
        <v>1.0526315789473686</v>
      </c>
      <c r="AC31" s="5" t="s">
        <v>27</v>
      </c>
      <c r="AD31" s="5" t="s">
        <v>27</v>
      </c>
      <c r="AE31" s="5" t="s">
        <v>27</v>
      </c>
      <c r="AF31" s="5" t="s">
        <v>27</v>
      </c>
      <c r="AG31" s="5" t="s">
        <v>27</v>
      </c>
      <c r="AH31" s="5" t="s">
        <v>27</v>
      </c>
      <c r="AI31" s="5" t="s">
        <v>27</v>
      </c>
      <c r="AJ31" s="5" t="s">
        <v>27</v>
      </c>
      <c r="AK31" s="41" t="s">
        <v>27</v>
      </c>
      <c r="AL31" s="24" t="s">
        <v>10</v>
      </c>
      <c r="AM31" s="359"/>
      <c r="AN31">
        <f t="shared" si="58"/>
        <v>7</v>
      </c>
      <c r="AO31">
        <f t="shared" si="58"/>
        <v>7</v>
      </c>
      <c r="AP31">
        <f t="shared" si="58"/>
        <v>7</v>
      </c>
      <c r="AQ31">
        <f t="shared" si="58"/>
        <v>7</v>
      </c>
      <c r="AR31">
        <f t="shared" si="58"/>
        <v>7</v>
      </c>
      <c r="AS31">
        <f t="shared" si="58"/>
        <v>7</v>
      </c>
      <c r="AT31">
        <f t="shared" si="58"/>
        <v>7</v>
      </c>
      <c r="AU31">
        <f t="shared" si="58"/>
        <v>7</v>
      </c>
      <c r="AV31">
        <f t="shared" si="58"/>
        <v>7</v>
      </c>
      <c r="AW31">
        <f t="shared" si="58"/>
        <v>7</v>
      </c>
      <c r="AX31">
        <f t="shared" si="58"/>
        <v>7</v>
      </c>
      <c r="AY31">
        <f t="shared" si="58"/>
        <v>7</v>
      </c>
      <c r="AZ31">
        <f t="shared" si="59"/>
        <v>1</v>
      </c>
      <c r="BA31">
        <f t="shared" si="60"/>
        <v>1</v>
      </c>
      <c r="BB31">
        <f t="shared" si="61"/>
        <v>1</v>
      </c>
      <c r="BC31">
        <f t="shared" si="62"/>
        <v>1</v>
      </c>
      <c r="BD31">
        <f t="shared" si="63"/>
        <v>1</v>
      </c>
      <c r="BE31">
        <f t="shared" si="64"/>
        <v>1</v>
      </c>
      <c r="BF31">
        <f t="shared" si="65"/>
        <v>1</v>
      </c>
      <c r="BG31">
        <f t="shared" si="66"/>
        <v>1</v>
      </c>
      <c r="BH31">
        <f t="shared" si="67"/>
        <v>1</v>
      </c>
      <c r="BI31">
        <f t="shared" si="68"/>
        <v>1</v>
      </c>
      <c r="BJ31">
        <f t="shared" si="69"/>
        <v>1</v>
      </c>
      <c r="BK31">
        <f t="shared" si="70"/>
        <v>1</v>
      </c>
    </row>
    <row r="32" spans="2:63">
      <c r="B32" s="340"/>
      <c r="C32" s="20" t="s">
        <v>11</v>
      </c>
      <c r="D32" s="24">
        <v>7</v>
      </c>
      <c r="E32" s="2">
        <v>7</v>
      </c>
      <c r="F32" s="2">
        <v>140</v>
      </c>
      <c r="G32" s="2">
        <v>5</v>
      </c>
      <c r="H32" s="2">
        <v>0</v>
      </c>
      <c r="I32" s="2">
        <v>140</v>
      </c>
      <c r="J32" s="2">
        <v>0.9</v>
      </c>
      <c r="K32" s="35">
        <f t="shared" si="4"/>
        <v>5.5555555555555554</v>
      </c>
      <c r="L32" s="35">
        <f t="shared" si="23"/>
        <v>0.79365079365079361</v>
      </c>
      <c r="M32" s="119">
        <v>4</v>
      </c>
      <c r="N32" s="31">
        <f t="shared" si="71"/>
        <v>7.7777777777777777</v>
      </c>
      <c r="O32" s="4">
        <f t="shared" si="71"/>
        <v>7.7777777777777777</v>
      </c>
      <c r="P32" s="4">
        <f t="shared" si="71"/>
        <v>7.7777777777777777</v>
      </c>
      <c r="Q32" s="3" t="s">
        <v>27</v>
      </c>
      <c r="R32" s="3" t="s">
        <v>27</v>
      </c>
      <c r="S32" s="3" t="s">
        <v>27</v>
      </c>
      <c r="T32" s="3" t="s">
        <v>27</v>
      </c>
      <c r="U32" s="3" t="s">
        <v>27</v>
      </c>
      <c r="V32" s="3" t="s">
        <v>27</v>
      </c>
      <c r="W32" s="3" t="s">
        <v>27</v>
      </c>
      <c r="X32" s="3" t="s">
        <v>27</v>
      </c>
      <c r="Y32" s="32" t="s">
        <v>27</v>
      </c>
      <c r="Z32" s="31">
        <f t="shared" si="72"/>
        <v>1.1111111111111112</v>
      </c>
      <c r="AA32" s="4">
        <f t="shared" si="73"/>
        <v>1.1111111111111112</v>
      </c>
      <c r="AB32" s="4">
        <f t="shared" si="74"/>
        <v>1.1111111111111112</v>
      </c>
      <c r="AC32" s="5" t="s">
        <v>27</v>
      </c>
      <c r="AD32" s="5" t="s">
        <v>27</v>
      </c>
      <c r="AE32" s="5" t="s">
        <v>27</v>
      </c>
      <c r="AF32" s="5" t="s">
        <v>27</v>
      </c>
      <c r="AG32" s="5" t="s">
        <v>27</v>
      </c>
      <c r="AH32" s="5" t="s">
        <v>27</v>
      </c>
      <c r="AI32" s="5" t="s">
        <v>27</v>
      </c>
      <c r="AJ32" s="5" t="s">
        <v>27</v>
      </c>
      <c r="AK32" s="41" t="s">
        <v>27</v>
      </c>
      <c r="AL32" s="24" t="s">
        <v>11</v>
      </c>
      <c r="AM32" s="359"/>
      <c r="AN32">
        <f t="shared" si="58"/>
        <v>7</v>
      </c>
      <c r="AO32">
        <f t="shared" si="58"/>
        <v>7</v>
      </c>
      <c r="AP32">
        <f t="shared" si="58"/>
        <v>7</v>
      </c>
      <c r="AQ32">
        <f t="shared" si="58"/>
        <v>7</v>
      </c>
      <c r="AR32">
        <f t="shared" si="58"/>
        <v>7</v>
      </c>
      <c r="AS32">
        <f t="shared" si="58"/>
        <v>7</v>
      </c>
      <c r="AT32">
        <f t="shared" si="58"/>
        <v>7</v>
      </c>
      <c r="AU32">
        <f t="shared" si="58"/>
        <v>7</v>
      </c>
      <c r="AV32">
        <f t="shared" si="58"/>
        <v>7</v>
      </c>
      <c r="AW32">
        <f t="shared" si="58"/>
        <v>7</v>
      </c>
      <c r="AX32">
        <f t="shared" si="58"/>
        <v>7</v>
      </c>
      <c r="AY32">
        <f t="shared" si="58"/>
        <v>7</v>
      </c>
      <c r="AZ32">
        <f t="shared" si="59"/>
        <v>1</v>
      </c>
      <c r="BA32">
        <f t="shared" si="60"/>
        <v>1</v>
      </c>
      <c r="BB32">
        <f t="shared" si="61"/>
        <v>1</v>
      </c>
      <c r="BC32">
        <f t="shared" si="62"/>
        <v>1</v>
      </c>
      <c r="BD32">
        <f t="shared" si="63"/>
        <v>1</v>
      </c>
      <c r="BE32">
        <f t="shared" si="64"/>
        <v>1</v>
      </c>
      <c r="BF32">
        <f t="shared" si="65"/>
        <v>1</v>
      </c>
      <c r="BG32">
        <f t="shared" si="66"/>
        <v>1</v>
      </c>
      <c r="BH32">
        <f t="shared" si="67"/>
        <v>1</v>
      </c>
      <c r="BI32">
        <f t="shared" si="68"/>
        <v>1</v>
      </c>
      <c r="BJ32">
        <f t="shared" si="69"/>
        <v>1</v>
      </c>
      <c r="BK32">
        <f t="shared" si="70"/>
        <v>1</v>
      </c>
    </row>
    <row r="33" spans="2:63" ht="15.75" thickBot="1">
      <c r="B33" s="341"/>
      <c r="C33" s="21" t="s">
        <v>26</v>
      </c>
      <c r="D33" s="25">
        <v>7</v>
      </c>
      <c r="E33" s="15">
        <v>8</v>
      </c>
      <c r="F33" s="15">
        <v>150</v>
      </c>
      <c r="G33" s="15">
        <v>6</v>
      </c>
      <c r="H33" s="15">
        <v>0</v>
      </c>
      <c r="I33" s="15">
        <v>150</v>
      </c>
      <c r="J33" s="15">
        <v>0.85</v>
      </c>
      <c r="K33" s="38">
        <f t="shared" si="4"/>
        <v>7.0588235294117645</v>
      </c>
      <c r="L33" s="38">
        <f t="shared" si="23"/>
        <v>1.0084033613445378</v>
      </c>
      <c r="M33" s="120">
        <v>5</v>
      </c>
      <c r="N33" s="33">
        <f t="shared" si="71"/>
        <v>9.4117647058823533</v>
      </c>
      <c r="O33" s="16">
        <f t="shared" si="71"/>
        <v>9.4117647058823533</v>
      </c>
      <c r="P33" s="16">
        <f t="shared" si="71"/>
        <v>9.4117647058823533</v>
      </c>
      <c r="Q33" s="16">
        <f t="shared" ref="Q33:Q45" si="75">($E33-$H33*Q$3/100)/$J33</f>
        <v>9.4117647058823533</v>
      </c>
      <c r="R33" s="17" t="s">
        <v>27</v>
      </c>
      <c r="S33" s="17" t="s">
        <v>27</v>
      </c>
      <c r="T33" s="17" t="s">
        <v>27</v>
      </c>
      <c r="U33" s="17" t="s">
        <v>27</v>
      </c>
      <c r="V33" s="17" t="s">
        <v>27</v>
      </c>
      <c r="W33" s="17" t="s">
        <v>27</v>
      </c>
      <c r="X33" s="17" t="s">
        <v>27</v>
      </c>
      <c r="Y33" s="34" t="s">
        <v>27</v>
      </c>
      <c r="Z33" s="33">
        <f t="shared" si="72"/>
        <v>1.3445378151260505</v>
      </c>
      <c r="AA33" s="16">
        <f t="shared" si="73"/>
        <v>1.3445378151260505</v>
      </c>
      <c r="AB33" s="16">
        <f t="shared" si="74"/>
        <v>1.3445378151260505</v>
      </c>
      <c r="AC33" s="16">
        <f t="shared" ref="AC33:AC45" si="76">Q33/$D33</f>
        <v>1.3445378151260505</v>
      </c>
      <c r="AD33" s="18" t="s">
        <v>27</v>
      </c>
      <c r="AE33" s="18" t="s">
        <v>27</v>
      </c>
      <c r="AF33" s="18" t="s">
        <v>27</v>
      </c>
      <c r="AG33" s="18" t="s">
        <v>27</v>
      </c>
      <c r="AH33" s="18" t="s">
        <v>27</v>
      </c>
      <c r="AI33" s="18" t="s">
        <v>27</v>
      </c>
      <c r="AJ33" s="18" t="s">
        <v>27</v>
      </c>
      <c r="AK33" s="42" t="s">
        <v>27</v>
      </c>
      <c r="AL33" s="25" t="s">
        <v>26</v>
      </c>
      <c r="AM33" s="360"/>
      <c r="AN33">
        <f t="shared" ref="AN33:AY45" si="77">$E33-$H33*AN$3/100</f>
        <v>8</v>
      </c>
      <c r="AO33">
        <f t="shared" si="77"/>
        <v>8</v>
      </c>
      <c r="AP33">
        <f t="shared" si="77"/>
        <v>8</v>
      </c>
      <c r="AQ33">
        <f t="shared" si="77"/>
        <v>8</v>
      </c>
      <c r="AR33">
        <f t="shared" si="77"/>
        <v>8</v>
      </c>
      <c r="AS33">
        <f t="shared" si="77"/>
        <v>8</v>
      </c>
      <c r="AT33">
        <f t="shared" si="77"/>
        <v>8</v>
      </c>
      <c r="AU33">
        <f t="shared" si="77"/>
        <v>8</v>
      </c>
      <c r="AV33">
        <f t="shared" si="77"/>
        <v>8</v>
      </c>
      <c r="AW33">
        <f t="shared" si="77"/>
        <v>8</v>
      </c>
      <c r="AX33">
        <f t="shared" si="77"/>
        <v>8</v>
      </c>
      <c r="AY33">
        <f t="shared" si="77"/>
        <v>8</v>
      </c>
      <c r="AZ33">
        <f t="shared" si="59"/>
        <v>1.1428571428571428</v>
      </c>
      <c r="BA33">
        <f t="shared" si="60"/>
        <v>1.1428571428571428</v>
      </c>
      <c r="BB33">
        <f t="shared" si="61"/>
        <v>1.1428571428571428</v>
      </c>
      <c r="BC33">
        <f t="shared" si="62"/>
        <v>1.1428571428571428</v>
      </c>
      <c r="BD33">
        <f t="shared" si="63"/>
        <v>1.1428571428571428</v>
      </c>
      <c r="BE33">
        <f t="shared" si="64"/>
        <v>1.1428571428571428</v>
      </c>
      <c r="BF33">
        <f t="shared" si="65"/>
        <v>1.1428571428571428</v>
      </c>
      <c r="BG33">
        <f t="shared" si="66"/>
        <v>1.1428571428571428</v>
      </c>
      <c r="BH33">
        <f t="shared" si="67"/>
        <v>1.1428571428571428</v>
      </c>
      <c r="BI33">
        <f t="shared" si="68"/>
        <v>1.1428571428571428</v>
      </c>
      <c r="BJ33">
        <f t="shared" si="69"/>
        <v>1.1428571428571428</v>
      </c>
      <c r="BK33">
        <f t="shared" si="70"/>
        <v>1.1428571428571428</v>
      </c>
    </row>
    <row r="34" spans="2:63">
      <c r="B34" s="339" t="s">
        <v>24</v>
      </c>
      <c r="C34" s="162" t="s">
        <v>9</v>
      </c>
      <c r="D34" s="160">
        <v>12</v>
      </c>
      <c r="E34" s="161">
        <v>10</v>
      </c>
      <c r="F34" s="161">
        <v>180</v>
      </c>
      <c r="G34" s="161">
        <v>8</v>
      </c>
      <c r="H34" s="161">
        <v>0</v>
      </c>
      <c r="I34" s="324">
        <v>180</v>
      </c>
      <c r="J34" s="161">
        <v>2</v>
      </c>
      <c r="K34" s="37">
        <f t="shared" si="4"/>
        <v>4</v>
      </c>
      <c r="L34" s="37">
        <f t="shared" si="23"/>
        <v>0.33333333333333331</v>
      </c>
      <c r="M34" s="118">
        <v>3</v>
      </c>
      <c r="N34" s="29">
        <f t="shared" si="71"/>
        <v>5</v>
      </c>
      <c r="O34" s="12">
        <f t="shared" si="71"/>
        <v>5</v>
      </c>
      <c r="P34" s="12">
        <f t="shared" si="71"/>
        <v>5</v>
      </c>
      <c r="Q34" s="12">
        <f t="shared" si="75"/>
        <v>5</v>
      </c>
      <c r="R34" s="13" t="s">
        <v>27</v>
      </c>
      <c r="S34" s="13" t="s">
        <v>27</v>
      </c>
      <c r="T34" s="13" t="s">
        <v>27</v>
      </c>
      <c r="U34" s="13" t="s">
        <v>27</v>
      </c>
      <c r="V34" s="13" t="s">
        <v>27</v>
      </c>
      <c r="W34" s="13" t="s">
        <v>27</v>
      </c>
      <c r="X34" s="13" t="s">
        <v>27</v>
      </c>
      <c r="Y34" s="30" t="s">
        <v>27</v>
      </c>
      <c r="Z34" s="29">
        <f t="shared" si="72"/>
        <v>0.41666666666666669</v>
      </c>
      <c r="AA34" s="12">
        <f t="shared" si="73"/>
        <v>0.41666666666666669</v>
      </c>
      <c r="AB34" s="12">
        <f t="shared" si="74"/>
        <v>0.41666666666666669</v>
      </c>
      <c r="AC34" s="12">
        <f t="shared" si="76"/>
        <v>0.41666666666666669</v>
      </c>
      <c r="AD34" s="14" t="s">
        <v>27</v>
      </c>
      <c r="AE34" s="14" t="s">
        <v>27</v>
      </c>
      <c r="AF34" s="14" t="s">
        <v>27</v>
      </c>
      <c r="AG34" s="14" t="s">
        <v>27</v>
      </c>
      <c r="AH34" s="14" t="s">
        <v>27</v>
      </c>
      <c r="AI34" s="14" t="s">
        <v>27</v>
      </c>
      <c r="AJ34" s="14" t="s">
        <v>27</v>
      </c>
      <c r="AK34" s="40" t="s">
        <v>27</v>
      </c>
      <c r="AL34" s="23" t="s">
        <v>9</v>
      </c>
      <c r="AM34" s="358" t="s">
        <v>24</v>
      </c>
      <c r="AN34">
        <f t="shared" si="77"/>
        <v>10</v>
      </c>
      <c r="AO34">
        <f t="shared" si="77"/>
        <v>10</v>
      </c>
      <c r="AP34">
        <f t="shared" si="77"/>
        <v>10</v>
      </c>
      <c r="AQ34">
        <f t="shared" si="77"/>
        <v>10</v>
      </c>
      <c r="AR34">
        <f t="shared" si="77"/>
        <v>10</v>
      </c>
      <c r="AS34">
        <f t="shared" si="77"/>
        <v>10</v>
      </c>
      <c r="AT34">
        <f t="shared" si="77"/>
        <v>10</v>
      </c>
      <c r="AU34">
        <f t="shared" si="77"/>
        <v>10</v>
      </c>
      <c r="AV34">
        <f t="shared" si="77"/>
        <v>10</v>
      </c>
      <c r="AW34">
        <f t="shared" si="77"/>
        <v>10</v>
      </c>
      <c r="AX34">
        <f t="shared" si="77"/>
        <v>10</v>
      </c>
      <c r="AY34">
        <f t="shared" si="77"/>
        <v>10</v>
      </c>
      <c r="AZ34">
        <f t="shared" si="59"/>
        <v>0.83333333333333337</v>
      </c>
      <c r="BA34">
        <f t="shared" si="60"/>
        <v>0.83333333333333337</v>
      </c>
      <c r="BB34">
        <f t="shared" si="61"/>
        <v>0.83333333333333337</v>
      </c>
      <c r="BC34">
        <f t="shared" si="62"/>
        <v>0.83333333333333337</v>
      </c>
      <c r="BD34">
        <f t="shared" si="63"/>
        <v>0.83333333333333337</v>
      </c>
      <c r="BE34">
        <f t="shared" si="64"/>
        <v>0.83333333333333337</v>
      </c>
      <c r="BF34">
        <f t="shared" si="65"/>
        <v>0.83333333333333337</v>
      </c>
      <c r="BG34">
        <f t="shared" si="66"/>
        <v>0.83333333333333337</v>
      </c>
      <c r="BH34">
        <f t="shared" si="67"/>
        <v>0.83333333333333337</v>
      </c>
      <c r="BI34">
        <f t="shared" si="68"/>
        <v>0.83333333333333337</v>
      </c>
      <c r="BJ34">
        <f t="shared" si="69"/>
        <v>0.83333333333333337</v>
      </c>
      <c r="BK34">
        <f t="shared" si="70"/>
        <v>0.83333333333333337</v>
      </c>
    </row>
    <row r="35" spans="2:63">
      <c r="B35" s="340"/>
      <c r="C35" s="20" t="s">
        <v>10</v>
      </c>
      <c r="D35" s="24">
        <v>12</v>
      </c>
      <c r="E35" s="2">
        <v>11</v>
      </c>
      <c r="F35" s="2">
        <v>200</v>
      </c>
      <c r="G35" s="2">
        <v>9</v>
      </c>
      <c r="H35" s="2">
        <v>0</v>
      </c>
      <c r="I35" s="2">
        <v>160</v>
      </c>
      <c r="J35" s="2">
        <v>1.9</v>
      </c>
      <c r="K35" s="35">
        <f t="shared" si="4"/>
        <v>4.7368421052631584</v>
      </c>
      <c r="L35" s="35">
        <f t="shared" si="23"/>
        <v>0.39473684210526322</v>
      </c>
      <c r="M35" s="119">
        <v>4</v>
      </c>
      <c r="N35" s="31">
        <f t="shared" si="71"/>
        <v>5.7894736842105265</v>
      </c>
      <c r="O35" s="4">
        <f t="shared" si="71"/>
        <v>5.7894736842105265</v>
      </c>
      <c r="P35" s="4">
        <f t="shared" si="71"/>
        <v>5.7894736842105265</v>
      </c>
      <c r="Q35" s="4">
        <f t="shared" si="75"/>
        <v>5.7894736842105265</v>
      </c>
      <c r="R35" s="4">
        <f t="shared" ref="R35:R45" si="78">($E35-$H35*R$3/100)/$J35</f>
        <v>5.7894736842105265</v>
      </c>
      <c r="S35" s="3" t="s">
        <v>27</v>
      </c>
      <c r="T35" s="3" t="s">
        <v>27</v>
      </c>
      <c r="U35" s="3" t="s">
        <v>27</v>
      </c>
      <c r="V35" s="3" t="s">
        <v>27</v>
      </c>
      <c r="W35" s="3" t="s">
        <v>27</v>
      </c>
      <c r="X35" s="3" t="s">
        <v>27</v>
      </c>
      <c r="Y35" s="32" t="s">
        <v>27</v>
      </c>
      <c r="Z35" s="31">
        <f t="shared" si="72"/>
        <v>0.48245614035087719</v>
      </c>
      <c r="AA35" s="4">
        <f t="shared" si="73"/>
        <v>0.48245614035087719</v>
      </c>
      <c r="AB35" s="4">
        <f t="shared" si="74"/>
        <v>0.48245614035087719</v>
      </c>
      <c r="AC35" s="4">
        <f t="shared" si="76"/>
        <v>0.48245614035087719</v>
      </c>
      <c r="AD35" s="4">
        <f t="shared" ref="AD35:AD45" si="79">R35/$D35</f>
        <v>0.48245614035087719</v>
      </c>
      <c r="AE35" s="5" t="s">
        <v>27</v>
      </c>
      <c r="AF35" s="5" t="s">
        <v>27</v>
      </c>
      <c r="AG35" s="5" t="s">
        <v>27</v>
      </c>
      <c r="AH35" s="5" t="s">
        <v>27</v>
      </c>
      <c r="AI35" s="5" t="s">
        <v>27</v>
      </c>
      <c r="AJ35" s="5" t="s">
        <v>27</v>
      </c>
      <c r="AK35" s="41" t="s">
        <v>27</v>
      </c>
      <c r="AL35" s="24" t="s">
        <v>10</v>
      </c>
      <c r="AM35" s="359"/>
      <c r="AN35">
        <f t="shared" si="77"/>
        <v>11</v>
      </c>
      <c r="AO35">
        <f t="shared" si="77"/>
        <v>11</v>
      </c>
      <c r="AP35">
        <f t="shared" si="77"/>
        <v>11</v>
      </c>
      <c r="AQ35">
        <f t="shared" si="77"/>
        <v>11</v>
      </c>
      <c r="AR35">
        <f t="shared" si="77"/>
        <v>11</v>
      </c>
      <c r="AS35">
        <f t="shared" si="77"/>
        <v>11</v>
      </c>
      <c r="AT35">
        <f t="shared" si="77"/>
        <v>11</v>
      </c>
      <c r="AU35">
        <f t="shared" si="77"/>
        <v>11</v>
      </c>
      <c r="AV35">
        <f t="shared" si="77"/>
        <v>11</v>
      </c>
      <c r="AW35">
        <f t="shared" si="77"/>
        <v>11</v>
      </c>
      <c r="AX35">
        <f t="shared" si="77"/>
        <v>11</v>
      </c>
      <c r="AY35">
        <f t="shared" si="77"/>
        <v>11</v>
      </c>
      <c r="AZ35">
        <f t="shared" si="59"/>
        <v>0.91666666666666663</v>
      </c>
      <c r="BA35">
        <f t="shared" si="60"/>
        <v>0.91666666666666663</v>
      </c>
      <c r="BB35">
        <f t="shared" si="61"/>
        <v>0.91666666666666663</v>
      </c>
      <c r="BC35">
        <f t="shared" si="62"/>
        <v>0.91666666666666663</v>
      </c>
      <c r="BD35">
        <f t="shared" si="63"/>
        <v>0.91666666666666663</v>
      </c>
      <c r="BE35">
        <f t="shared" si="64"/>
        <v>0.91666666666666663</v>
      </c>
      <c r="BF35">
        <f t="shared" si="65"/>
        <v>0.91666666666666663</v>
      </c>
      <c r="BG35">
        <f t="shared" si="66"/>
        <v>0.91666666666666663</v>
      </c>
      <c r="BH35">
        <f t="shared" si="67"/>
        <v>0.91666666666666663</v>
      </c>
      <c r="BI35">
        <f t="shared" si="68"/>
        <v>0.91666666666666663</v>
      </c>
      <c r="BJ35">
        <f t="shared" si="69"/>
        <v>0.91666666666666663</v>
      </c>
      <c r="BK35">
        <f t="shared" si="70"/>
        <v>0.91666666666666663</v>
      </c>
    </row>
    <row r="36" spans="2:63" ht="15.75" thickBot="1">
      <c r="B36" s="341"/>
      <c r="C36" s="21" t="s">
        <v>11</v>
      </c>
      <c r="D36" s="25">
        <v>12</v>
      </c>
      <c r="E36" s="15">
        <v>13</v>
      </c>
      <c r="F36" s="15">
        <v>220</v>
      </c>
      <c r="G36" s="15">
        <v>10</v>
      </c>
      <c r="H36" s="15">
        <v>0</v>
      </c>
      <c r="I36" s="15">
        <v>180</v>
      </c>
      <c r="J36" s="15">
        <v>1.8</v>
      </c>
      <c r="K36" s="38">
        <f t="shared" si="4"/>
        <v>5.5555555555555554</v>
      </c>
      <c r="L36" s="38">
        <f t="shared" si="23"/>
        <v>0.46296296296296297</v>
      </c>
      <c r="M36" s="120">
        <v>5</v>
      </c>
      <c r="N36" s="33">
        <f t="shared" si="71"/>
        <v>7.2222222222222223</v>
      </c>
      <c r="O36" s="16">
        <f t="shared" si="71"/>
        <v>7.2222222222222223</v>
      </c>
      <c r="P36" s="16">
        <f t="shared" si="71"/>
        <v>7.2222222222222223</v>
      </c>
      <c r="Q36" s="16">
        <f t="shared" si="75"/>
        <v>7.2222222222222223</v>
      </c>
      <c r="R36" s="16">
        <f t="shared" si="78"/>
        <v>7.2222222222222223</v>
      </c>
      <c r="S36" s="17" t="s">
        <v>27</v>
      </c>
      <c r="T36" s="17" t="s">
        <v>27</v>
      </c>
      <c r="U36" s="17" t="s">
        <v>27</v>
      </c>
      <c r="V36" s="17" t="s">
        <v>27</v>
      </c>
      <c r="W36" s="17" t="s">
        <v>27</v>
      </c>
      <c r="X36" s="17" t="s">
        <v>27</v>
      </c>
      <c r="Y36" s="34" t="s">
        <v>27</v>
      </c>
      <c r="Z36" s="33">
        <f t="shared" si="72"/>
        <v>0.60185185185185186</v>
      </c>
      <c r="AA36" s="16">
        <f t="shared" si="73"/>
        <v>0.60185185185185186</v>
      </c>
      <c r="AB36" s="16">
        <f t="shared" si="74"/>
        <v>0.60185185185185186</v>
      </c>
      <c r="AC36" s="16">
        <f t="shared" si="76"/>
        <v>0.60185185185185186</v>
      </c>
      <c r="AD36" s="16">
        <f t="shared" si="79"/>
        <v>0.60185185185185186</v>
      </c>
      <c r="AE36" s="18" t="s">
        <v>27</v>
      </c>
      <c r="AF36" s="18" t="s">
        <v>27</v>
      </c>
      <c r="AG36" s="18" t="s">
        <v>27</v>
      </c>
      <c r="AH36" s="18" t="s">
        <v>27</v>
      </c>
      <c r="AI36" s="18" t="s">
        <v>27</v>
      </c>
      <c r="AJ36" s="18" t="s">
        <v>27</v>
      </c>
      <c r="AK36" s="42" t="s">
        <v>27</v>
      </c>
      <c r="AL36" s="25" t="s">
        <v>11</v>
      </c>
      <c r="AM36" s="360"/>
      <c r="AN36">
        <f t="shared" si="77"/>
        <v>13</v>
      </c>
      <c r="AO36">
        <f t="shared" si="77"/>
        <v>13</v>
      </c>
      <c r="AP36">
        <f t="shared" si="77"/>
        <v>13</v>
      </c>
      <c r="AQ36">
        <f t="shared" si="77"/>
        <v>13</v>
      </c>
      <c r="AR36">
        <f t="shared" si="77"/>
        <v>13</v>
      </c>
      <c r="AS36">
        <f t="shared" si="77"/>
        <v>13</v>
      </c>
      <c r="AT36">
        <f t="shared" si="77"/>
        <v>13</v>
      </c>
      <c r="AU36">
        <f t="shared" si="77"/>
        <v>13</v>
      </c>
      <c r="AV36">
        <f t="shared" si="77"/>
        <v>13</v>
      </c>
      <c r="AW36">
        <f t="shared" si="77"/>
        <v>13</v>
      </c>
      <c r="AX36">
        <f t="shared" si="77"/>
        <v>13</v>
      </c>
      <c r="AY36">
        <f t="shared" si="77"/>
        <v>13</v>
      </c>
      <c r="AZ36">
        <f t="shared" si="59"/>
        <v>1.0833333333333333</v>
      </c>
      <c r="BA36">
        <f t="shared" si="60"/>
        <v>1.0833333333333333</v>
      </c>
      <c r="BB36">
        <f t="shared" si="61"/>
        <v>1.0833333333333333</v>
      </c>
      <c r="BC36">
        <f t="shared" si="62"/>
        <v>1.0833333333333333</v>
      </c>
      <c r="BD36">
        <f t="shared" si="63"/>
        <v>1.0833333333333333</v>
      </c>
      <c r="BE36">
        <f t="shared" si="64"/>
        <v>1.0833333333333333</v>
      </c>
      <c r="BF36">
        <f t="shared" si="65"/>
        <v>1.0833333333333333</v>
      </c>
      <c r="BG36">
        <f t="shared" si="66"/>
        <v>1.0833333333333333</v>
      </c>
      <c r="BH36">
        <f t="shared" si="67"/>
        <v>1.0833333333333333</v>
      </c>
      <c r="BI36">
        <f t="shared" si="68"/>
        <v>1.0833333333333333</v>
      </c>
      <c r="BJ36">
        <f t="shared" si="69"/>
        <v>1.0833333333333333</v>
      </c>
      <c r="BK36">
        <f t="shared" si="70"/>
        <v>1.0833333333333333</v>
      </c>
    </row>
    <row r="37" spans="2:63">
      <c r="B37" s="339" t="s">
        <v>25</v>
      </c>
      <c r="C37" s="162" t="s">
        <v>9</v>
      </c>
      <c r="D37" s="160">
        <v>18</v>
      </c>
      <c r="E37" s="161">
        <v>16</v>
      </c>
      <c r="F37" s="161">
        <v>280</v>
      </c>
      <c r="G37" s="161">
        <v>12</v>
      </c>
      <c r="H37" s="161">
        <v>0</v>
      </c>
      <c r="I37" s="324">
        <v>200</v>
      </c>
      <c r="J37" s="161">
        <v>2.8</v>
      </c>
      <c r="K37" s="37">
        <f t="shared" si="4"/>
        <v>4.2857142857142856</v>
      </c>
      <c r="L37" s="37">
        <f t="shared" si="23"/>
        <v>0.23809523809523808</v>
      </c>
      <c r="M37" s="118">
        <v>6</v>
      </c>
      <c r="N37" s="29">
        <f t="shared" si="71"/>
        <v>5.7142857142857144</v>
      </c>
      <c r="O37" s="12">
        <f t="shared" si="71"/>
        <v>5.7142857142857144</v>
      </c>
      <c r="P37" s="12">
        <f t="shared" si="71"/>
        <v>5.7142857142857144</v>
      </c>
      <c r="Q37" s="12">
        <f t="shared" si="75"/>
        <v>5.7142857142857144</v>
      </c>
      <c r="R37" s="12">
        <f t="shared" si="78"/>
        <v>5.7142857142857144</v>
      </c>
      <c r="S37" s="12">
        <f>($E37-$H37*S$3/100)/$J37</f>
        <v>5.7142857142857144</v>
      </c>
      <c r="T37" s="13" t="s">
        <v>27</v>
      </c>
      <c r="U37" s="13" t="s">
        <v>27</v>
      </c>
      <c r="V37" s="13" t="s">
        <v>27</v>
      </c>
      <c r="W37" s="13" t="s">
        <v>27</v>
      </c>
      <c r="X37" s="13" t="s">
        <v>27</v>
      </c>
      <c r="Y37" s="30" t="s">
        <v>27</v>
      </c>
      <c r="Z37" s="29">
        <f t="shared" si="72"/>
        <v>0.31746031746031744</v>
      </c>
      <c r="AA37" s="12">
        <f t="shared" si="73"/>
        <v>0.31746031746031744</v>
      </c>
      <c r="AB37" s="12">
        <f t="shared" si="74"/>
        <v>0.31746031746031744</v>
      </c>
      <c r="AC37" s="12">
        <f t="shared" si="76"/>
        <v>0.31746031746031744</v>
      </c>
      <c r="AD37" s="12">
        <f t="shared" si="79"/>
        <v>0.31746031746031744</v>
      </c>
      <c r="AE37" s="12">
        <f>S37/$D37</f>
        <v>0.31746031746031744</v>
      </c>
      <c r="AF37" s="14" t="s">
        <v>27</v>
      </c>
      <c r="AG37" s="14" t="s">
        <v>27</v>
      </c>
      <c r="AH37" s="14" t="s">
        <v>27</v>
      </c>
      <c r="AI37" s="14" t="s">
        <v>27</v>
      </c>
      <c r="AJ37" s="14" t="s">
        <v>27</v>
      </c>
      <c r="AK37" s="40" t="s">
        <v>27</v>
      </c>
      <c r="AL37" s="23" t="s">
        <v>9</v>
      </c>
      <c r="AM37" s="358" t="s">
        <v>25</v>
      </c>
      <c r="AN37">
        <f t="shared" si="77"/>
        <v>16</v>
      </c>
      <c r="AO37">
        <f t="shared" si="77"/>
        <v>16</v>
      </c>
      <c r="AP37">
        <f t="shared" si="77"/>
        <v>16</v>
      </c>
      <c r="AQ37">
        <f t="shared" si="77"/>
        <v>16</v>
      </c>
      <c r="AR37">
        <f t="shared" si="77"/>
        <v>16</v>
      </c>
      <c r="AS37">
        <f t="shared" si="77"/>
        <v>16</v>
      </c>
      <c r="AT37">
        <f t="shared" si="77"/>
        <v>16</v>
      </c>
      <c r="AU37">
        <f t="shared" si="77"/>
        <v>16</v>
      </c>
      <c r="AV37">
        <f t="shared" si="77"/>
        <v>16</v>
      </c>
      <c r="AW37">
        <f t="shared" si="77"/>
        <v>16</v>
      </c>
      <c r="AX37">
        <f t="shared" si="77"/>
        <v>16</v>
      </c>
      <c r="AY37">
        <f t="shared" si="77"/>
        <v>16</v>
      </c>
      <c r="AZ37">
        <f t="shared" si="59"/>
        <v>0.88888888888888884</v>
      </c>
      <c r="BA37">
        <f t="shared" si="60"/>
        <v>0.88888888888888884</v>
      </c>
      <c r="BB37">
        <f t="shared" si="61"/>
        <v>0.88888888888888884</v>
      </c>
      <c r="BC37">
        <f t="shared" si="62"/>
        <v>0.88888888888888884</v>
      </c>
      <c r="BD37">
        <f t="shared" si="63"/>
        <v>0.88888888888888884</v>
      </c>
      <c r="BE37">
        <f t="shared" si="64"/>
        <v>0.88888888888888884</v>
      </c>
      <c r="BF37">
        <f t="shared" si="65"/>
        <v>0.88888888888888884</v>
      </c>
      <c r="BG37">
        <f t="shared" si="66"/>
        <v>0.88888888888888884</v>
      </c>
      <c r="BH37">
        <f t="shared" si="67"/>
        <v>0.88888888888888884</v>
      </c>
      <c r="BI37">
        <f t="shared" si="68"/>
        <v>0.88888888888888884</v>
      </c>
      <c r="BJ37">
        <f t="shared" si="69"/>
        <v>0.88888888888888884</v>
      </c>
      <c r="BK37">
        <f t="shared" si="70"/>
        <v>0.88888888888888884</v>
      </c>
    </row>
    <row r="38" spans="2:63" ht="15.75" thickBot="1">
      <c r="B38" s="341"/>
      <c r="C38" s="21" t="s">
        <v>10</v>
      </c>
      <c r="D38" s="25">
        <v>18</v>
      </c>
      <c r="E38" s="15">
        <v>19</v>
      </c>
      <c r="F38" s="15">
        <v>300</v>
      </c>
      <c r="G38" s="15">
        <v>12</v>
      </c>
      <c r="H38" s="15">
        <v>0</v>
      </c>
      <c r="I38" s="15">
        <v>220</v>
      </c>
      <c r="J38" s="15">
        <v>2.8</v>
      </c>
      <c r="K38" s="38">
        <f t="shared" si="4"/>
        <v>4.2857142857142856</v>
      </c>
      <c r="L38" s="38">
        <f t="shared" si="23"/>
        <v>0.23809523809523808</v>
      </c>
      <c r="M38" s="120">
        <v>7</v>
      </c>
      <c r="N38" s="33">
        <f t="shared" si="71"/>
        <v>6.7857142857142865</v>
      </c>
      <c r="O38" s="16">
        <f t="shared" si="71"/>
        <v>6.7857142857142865</v>
      </c>
      <c r="P38" s="16">
        <f t="shared" si="71"/>
        <v>6.7857142857142865</v>
      </c>
      <c r="Q38" s="16">
        <f t="shared" si="75"/>
        <v>6.7857142857142865</v>
      </c>
      <c r="R38" s="16">
        <f t="shared" si="78"/>
        <v>6.7857142857142865</v>
      </c>
      <c r="S38" s="16">
        <f>($E38-$H38*S$3/100)/$J38</f>
        <v>6.7857142857142865</v>
      </c>
      <c r="T38" s="16">
        <f>($E38-$H38*T$3/100)/$J38</f>
        <v>6.7857142857142865</v>
      </c>
      <c r="U38" s="17" t="s">
        <v>27</v>
      </c>
      <c r="V38" s="17" t="s">
        <v>27</v>
      </c>
      <c r="W38" s="17" t="s">
        <v>27</v>
      </c>
      <c r="X38" s="17" t="s">
        <v>27</v>
      </c>
      <c r="Y38" s="34" t="s">
        <v>27</v>
      </c>
      <c r="Z38" s="33">
        <f t="shared" si="72"/>
        <v>0.37698412698412703</v>
      </c>
      <c r="AA38" s="16">
        <f t="shared" si="73"/>
        <v>0.37698412698412703</v>
      </c>
      <c r="AB38" s="16">
        <f t="shared" si="74"/>
        <v>0.37698412698412703</v>
      </c>
      <c r="AC38" s="16">
        <f t="shared" si="76"/>
        <v>0.37698412698412703</v>
      </c>
      <c r="AD38" s="16">
        <f t="shared" si="79"/>
        <v>0.37698412698412703</v>
      </c>
      <c r="AE38" s="16">
        <f>S38/$D38</f>
        <v>0.37698412698412703</v>
      </c>
      <c r="AF38" s="16">
        <f>T38/$D38</f>
        <v>0.37698412698412703</v>
      </c>
      <c r="AG38" s="18" t="s">
        <v>27</v>
      </c>
      <c r="AH38" s="18" t="s">
        <v>27</v>
      </c>
      <c r="AI38" s="18" t="s">
        <v>27</v>
      </c>
      <c r="AJ38" s="18" t="s">
        <v>27</v>
      </c>
      <c r="AK38" s="42" t="s">
        <v>27</v>
      </c>
      <c r="AL38" s="26" t="s">
        <v>10</v>
      </c>
      <c r="AM38" s="364"/>
      <c r="AN38">
        <f t="shared" si="77"/>
        <v>19</v>
      </c>
      <c r="AO38">
        <f t="shared" si="77"/>
        <v>19</v>
      </c>
      <c r="AP38">
        <f t="shared" si="77"/>
        <v>19</v>
      </c>
      <c r="AQ38">
        <f t="shared" si="77"/>
        <v>19</v>
      </c>
      <c r="AR38">
        <f t="shared" si="77"/>
        <v>19</v>
      </c>
      <c r="AS38">
        <f t="shared" si="77"/>
        <v>19</v>
      </c>
      <c r="AT38">
        <f t="shared" si="77"/>
        <v>19</v>
      </c>
      <c r="AU38">
        <f t="shared" si="77"/>
        <v>19</v>
      </c>
      <c r="AV38">
        <f t="shared" si="77"/>
        <v>19</v>
      </c>
      <c r="AW38">
        <f t="shared" si="77"/>
        <v>19</v>
      </c>
      <c r="AX38">
        <f t="shared" si="77"/>
        <v>19</v>
      </c>
      <c r="AY38">
        <f t="shared" si="77"/>
        <v>19</v>
      </c>
      <c r="AZ38">
        <f t="shared" si="59"/>
        <v>1.0555555555555556</v>
      </c>
      <c r="BA38">
        <f t="shared" si="60"/>
        <v>1.0555555555555556</v>
      </c>
      <c r="BB38">
        <f t="shared" si="61"/>
        <v>1.0555555555555556</v>
      </c>
      <c r="BC38">
        <f t="shared" si="62"/>
        <v>1.0555555555555556</v>
      </c>
      <c r="BD38">
        <f t="shared" si="63"/>
        <v>1.0555555555555556</v>
      </c>
      <c r="BE38">
        <f t="shared" si="64"/>
        <v>1.0555555555555556</v>
      </c>
      <c r="BF38">
        <f t="shared" si="65"/>
        <v>1.0555555555555556</v>
      </c>
      <c r="BG38">
        <f t="shared" si="66"/>
        <v>1.0555555555555556</v>
      </c>
      <c r="BH38">
        <f t="shared" si="67"/>
        <v>1.0555555555555556</v>
      </c>
      <c r="BI38">
        <f t="shared" si="68"/>
        <v>1.0555555555555556</v>
      </c>
      <c r="BJ38">
        <f t="shared" si="69"/>
        <v>1.0555555555555556</v>
      </c>
      <c r="BK38">
        <f t="shared" si="70"/>
        <v>1.0555555555555556</v>
      </c>
    </row>
    <row r="39" spans="2:63" ht="15.75" thickBot="1">
      <c r="B39" s="163" t="s">
        <v>44</v>
      </c>
      <c r="C39" s="94" t="s">
        <v>27</v>
      </c>
      <c r="D39" s="163">
        <v>140</v>
      </c>
      <c r="E39" s="9">
        <v>1800</v>
      </c>
      <c r="F39" s="9">
        <v>440</v>
      </c>
      <c r="G39" s="9">
        <v>400</v>
      </c>
      <c r="H39" s="83">
        <v>270</v>
      </c>
      <c r="I39" s="83">
        <v>370</v>
      </c>
      <c r="J39" s="83">
        <v>8.5</v>
      </c>
      <c r="K39" s="36">
        <f t="shared" si="4"/>
        <v>47.058823529411768</v>
      </c>
      <c r="L39" s="36">
        <f t="shared" si="23"/>
        <v>0.33613445378151263</v>
      </c>
      <c r="M39" s="170"/>
      <c r="N39" s="95">
        <f t="shared" si="71"/>
        <v>211.76470588235293</v>
      </c>
      <c r="O39" s="67">
        <f t="shared" si="71"/>
        <v>195.88235294117646</v>
      </c>
      <c r="P39" s="67">
        <f t="shared" si="71"/>
        <v>180</v>
      </c>
      <c r="Q39" s="67">
        <f t="shared" si="75"/>
        <v>164.11764705882354</v>
      </c>
      <c r="R39" s="67">
        <f t="shared" si="78"/>
        <v>148.23529411764707</v>
      </c>
      <c r="S39" s="67">
        <f>($E39-$H39*S$3/100)/$J39</f>
        <v>132.35294117647058</v>
      </c>
      <c r="T39" s="67">
        <f>($E39-$H39*T$3/100)/$J39</f>
        <v>116.47058823529412</v>
      </c>
      <c r="U39" s="67">
        <f>($E39-$H39*U$3/100)/$J39</f>
        <v>100.58823529411765</v>
      </c>
      <c r="V39" s="67">
        <f>($E39-$H39*V$3/100)/$J39</f>
        <v>84.705882352941174</v>
      </c>
      <c r="W39" s="67">
        <f>($E39-$H39*W$3/100)/$J39</f>
        <v>68.82352941176471</v>
      </c>
      <c r="X39" s="76" t="s">
        <v>27</v>
      </c>
      <c r="Y39" s="77" t="s">
        <v>27</v>
      </c>
      <c r="Z39" s="66">
        <f t="shared" si="72"/>
        <v>1.5126050420168067</v>
      </c>
      <c r="AA39" s="67">
        <f t="shared" si="73"/>
        <v>1.3991596638655461</v>
      </c>
      <c r="AB39" s="67">
        <f t="shared" si="74"/>
        <v>1.2857142857142858</v>
      </c>
      <c r="AC39" s="67">
        <f t="shared" si="76"/>
        <v>1.1722689075630253</v>
      </c>
      <c r="AD39" s="67">
        <f t="shared" si="79"/>
        <v>1.0588235294117647</v>
      </c>
      <c r="AE39" s="67">
        <f>S39/$D39</f>
        <v>0.94537815126050417</v>
      </c>
      <c r="AF39" s="67">
        <f>T39/$D39</f>
        <v>0.83193277310924374</v>
      </c>
      <c r="AG39" s="67">
        <f>U39/$D39</f>
        <v>0.71848739495798319</v>
      </c>
      <c r="AH39" s="67">
        <f>V39/$D39</f>
        <v>0.60504201680672265</v>
      </c>
      <c r="AI39" s="67">
        <f>W39/$D39</f>
        <v>0.49159663865546221</v>
      </c>
      <c r="AJ39" s="75" t="s">
        <v>27</v>
      </c>
      <c r="AK39" s="78" t="s">
        <v>27</v>
      </c>
      <c r="AL39" s="43" t="s">
        <v>27</v>
      </c>
      <c r="AM39" s="22" t="s">
        <v>44</v>
      </c>
      <c r="AN39">
        <f t="shared" si="77"/>
        <v>1800</v>
      </c>
      <c r="AO39">
        <f t="shared" si="77"/>
        <v>1665</v>
      </c>
      <c r="AP39">
        <f t="shared" si="77"/>
        <v>1530</v>
      </c>
      <c r="AQ39">
        <f t="shared" si="77"/>
        <v>1395</v>
      </c>
      <c r="AR39">
        <f t="shared" si="77"/>
        <v>1260</v>
      </c>
      <c r="AS39">
        <f t="shared" si="77"/>
        <v>1125</v>
      </c>
      <c r="AT39">
        <f t="shared" si="77"/>
        <v>990</v>
      </c>
      <c r="AU39">
        <f t="shared" si="77"/>
        <v>855</v>
      </c>
      <c r="AV39">
        <f t="shared" si="77"/>
        <v>720</v>
      </c>
      <c r="AW39">
        <f t="shared" si="77"/>
        <v>585</v>
      </c>
      <c r="AX39">
        <f t="shared" si="77"/>
        <v>450</v>
      </c>
      <c r="AY39">
        <f t="shared" si="77"/>
        <v>315</v>
      </c>
      <c r="AZ39">
        <f t="shared" si="59"/>
        <v>12.857142857142858</v>
      </c>
      <c r="BA39">
        <f t="shared" si="60"/>
        <v>11.892857142857142</v>
      </c>
      <c r="BB39">
        <f t="shared" si="61"/>
        <v>10.928571428571429</v>
      </c>
      <c r="BC39">
        <f t="shared" si="62"/>
        <v>9.9642857142857135</v>
      </c>
      <c r="BD39">
        <f t="shared" si="63"/>
        <v>9</v>
      </c>
      <c r="BE39">
        <f t="shared" si="64"/>
        <v>8.0357142857142865</v>
      </c>
      <c r="BF39">
        <f t="shared" si="65"/>
        <v>7.0714285714285712</v>
      </c>
      <c r="BG39">
        <f t="shared" si="66"/>
        <v>6.1071428571428568</v>
      </c>
      <c r="BH39">
        <f t="shared" si="67"/>
        <v>5.1428571428571432</v>
      </c>
      <c r="BI39">
        <f t="shared" si="68"/>
        <v>4.1785714285714288</v>
      </c>
      <c r="BJ39">
        <f t="shared" si="69"/>
        <v>3.2142857142857144</v>
      </c>
      <c r="BK39">
        <f t="shared" si="70"/>
        <v>2.25</v>
      </c>
    </row>
    <row r="40" spans="2:63">
      <c r="B40" s="365" t="s">
        <v>45</v>
      </c>
      <c r="C40" s="162" t="s">
        <v>9</v>
      </c>
      <c r="D40" s="79">
        <v>16</v>
      </c>
      <c r="E40" s="69">
        <v>35</v>
      </c>
      <c r="F40" s="69">
        <v>220</v>
      </c>
      <c r="G40" s="69">
        <v>54</v>
      </c>
      <c r="H40" s="69">
        <v>13</v>
      </c>
      <c r="I40" s="69">
        <v>120</v>
      </c>
      <c r="J40" s="69">
        <v>8.1999999999999993</v>
      </c>
      <c r="K40" s="37">
        <f t="shared" si="4"/>
        <v>6.5853658536585371</v>
      </c>
      <c r="L40" s="37">
        <f t="shared" si="23"/>
        <v>0.41158536585365857</v>
      </c>
      <c r="M40" s="171"/>
      <c r="N40" s="29">
        <f t="shared" si="71"/>
        <v>4.2682926829268295</v>
      </c>
      <c r="O40" s="12">
        <f t="shared" si="71"/>
        <v>3.4756097560975614</v>
      </c>
      <c r="P40" s="12">
        <f t="shared" si="71"/>
        <v>2.6829268292682928</v>
      </c>
      <c r="Q40" s="12">
        <f t="shared" si="75"/>
        <v>1.8902439024390245</v>
      </c>
      <c r="R40" s="12">
        <f t="shared" si="78"/>
        <v>1.0975609756097562</v>
      </c>
      <c r="S40" s="13" t="s">
        <v>27</v>
      </c>
      <c r="T40" s="13" t="s">
        <v>27</v>
      </c>
      <c r="U40" s="13" t="s">
        <v>27</v>
      </c>
      <c r="V40" s="13" t="s">
        <v>27</v>
      </c>
      <c r="W40" s="13" t="s">
        <v>27</v>
      </c>
      <c r="X40" s="13" t="s">
        <v>27</v>
      </c>
      <c r="Y40" s="30" t="s">
        <v>27</v>
      </c>
      <c r="Z40" s="29">
        <f t="shared" si="72"/>
        <v>0.26676829268292684</v>
      </c>
      <c r="AA40" s="12">
        <f t="shared" si="73"/>
        <v>0.21722560975609759</v>
      </c>
      <c r="AB40" s="12">
        <f t="shared" si="74"/>
        <v>0.1676829268292683</v>
      </c>
      <c r="AC40" s="12">
        <f t="shared" si="76"/>
        <v>0.11814024390243903</v>
      </c>
      <c r="AD40" s="12">
        <f t="shared" si="79"/>
        <v>6.8597560975609762E-2</v>
      </c>
      <c r="AE40" s="13" t="s">
        <v>27</v>
      </c>
      <c r="AF40" s="13" t="s">
        <v>27</v>
      </c>
      <c r="AG40" s="13" t="s">
        <v>27</v>
      </c>
      <c r="AH40" s="13" t="s">
        <v>27</v>
      </c>
      <c r="AI40" s="13" t="s">
        <v>27</v>
      </c>
      <c r="AJ40" s="13" t="s">
        <v>27</v>
      </c>
      <c r="AK40" s="30" t="s">
        <v>27</v>
      </c>
      <c r="AL40" s="89" t="s">
        <v>9</v>
      </c>
      <c r="AM40" s="346" t="s">
        <v>45</v>
      </c>
      <c r="AN40">
        <f t="shared" si="77"/>
        <v>35</v>
      </c>
      <c r="AO40">
        <f t="shared" si="77"/>
        <v>28.5</v>
      </c>
      <c r="AP40">
        <f t="shared" si="77"/>
        <v>22</v>
      </c>
      <c r="AQ40">
        <f t="shared" si="77"/>
        <v>15.5</v>
      </c>
      <c r="AR40">
        <f t="shared" si="77"/>
        <v>9</v>
      </c>
      <c r="AS40">
        <f t="shared" si="77"/>
        <v>2.5</v>
      </c>
      <c r="AT40">
        <f t="shared" si="77"/>
        <v>-4</v>
      </c>
      <c r="AU40">
        <f t="shared" si="77"/>
        <v>-10.5</v>
      </c>
      <c r="AV40">
        <f t="shared" si="77"/>
        <v>-17</v>
      </c>
      <c r="AW40">
        <f t="shared" si="77"/>
        <v>-23.5</v>
      </c>
      <c r="AX40">
        <f t="shared" si="77"/>
        <v>-30</v>
      </c>
      <c r="AY40">
        <f t="shared" si="77"/>
        <v>-36.5</v>
      </c>
      <c r="AZ40">
        <f t="shared" si="59"/>
        <v>2.1875</v>
      </c>
      <c r="BA40">
        <f t="shared" si="60"/>
        <v>1.78125</v>
      </c>
      <c r="BB40">
        <f t="shared" si="61"/>
        <v>1.375</v>
      </c>
      <c r="BC40">
        <f t="shared" si="62"/>
        <v>0.96875</v>
      </c>
      <c r="BD40">
        <f t="shared" si="63"/>
        <v>0.5625</v>
      </c>
      <c r="BE40">
        <f t="shared" si="64"/>
        <v>0.15625</v>
      </c>
      <c r="BF40">
        <f t="shared" si="65"/>
        <v>-0.25</v>
      </c>
      <c r="BG40">
        <f t="shared" si="66"/>
        <v>-0.65625</v>
      </c>
      <c r="BH40">
        <f t="shared" si="67"/>
        <v>-1.0625</v>
      </c>
      <c r="BI40">
        <f t="shared" si="68"/>
        <v>-1.46875</v>
      </c>
      <c r="BJ40">
        <f t="shared" si="69"/>
        <v>-1.875</v>
      </c>
      <c r="BK40">
        <f t="shared" si="70"/>
        <v>-2.28125</v>
      </c>
    </row>
    <row r="41" spans="2:63" ht="15.75" thickBot="1">
      <c r="B41" s="367"/>
      <c r="C41" s="21" t="s">
        <v>10</v>
      </c>
      <c r="D41" s="80">
        <v>16</v>
      </c>
      <c r="E41" s="70">
        <v>42</v>
      </c>
      <c r="F41" s="70">
        <v>280</v>
      </c>
      <c r="G41" s="70">
        <v>54</v>
      </c>
      <c r="H41" s="70">
        <v>13</v>
      </c>
      <c r="I41" s="70">
        <v>140</v>
      </c>
      <c r="J41" s="70">
        <v>8.1999999999999993</v>
      </c>
      <c r="K41" s="38">
        <f t="shared" si="4"/>
        <v>6.5853658536585371</v>
      </c>
      <c r="L41" s="38">
        <f t="shared" si="23"/>
        <v>0.41158536585365857</v>
      </c>
      <c r="M41" s="172"/>
      <c r="N41" s="33">
        <f t="shared" si="71"/>
        <v>5.1219512195121952</v>
      </c>
      <c r="O41" s="16">
        <f t="shared" si="71"/>
        <v>4.3292682926829276</v>
      </c>
      <c r="P41" s="16">
        <f t="shared" si="71"/>
        <v>3.536585365853659</v>
      </c>
      <c r="Q41" s="16">
        <f t="shared" si="75"/>
        <v>2.7439024390243905</v>
      </c>
      <c r="R41" s="16">
        <f t="shared" si="78"/>
        <v>1.9512195121951221</v>
      </c>
      <c r="S41" s="16">
        <f>($E41-$H41*S$3/100)/$J41</f>
        <v>1.1585365853658538</v>
      </c>
      <c r="T41" s="17" t="s">
        <v>27</v>
      </c>
      <c r="U41" s="17" t="s">
        <v>27</v>
      </c>
      <c r="V41" s="17" t="s">
        <v>27</v>
      </c>
      <c r="W41" s="17" t="s">
        <v>27</v>
      </c>
      <c r="X41" s="17" t="s">
        <v>27</v>
      </c>
      <c r="Y41" s="34" t="s">
        <v>27</v>
      </c>
      <c r="Z41" s="33">
        <f t="shared" si="72"/>
        <v>0.3201219512195122</v>
      </c>
      <c r="AA41" s="16">
        <f t="shared" si="73"/>
        <v>0.27057926829268297</v>
      </c>
      <c r="AB41" s="16">
        <f t="shared" si="74"/>
        <v>0.22103658536585369</v>
      </c>
      <c r="AC41" s="16">
        <f t="shared" si="76"/>
        <v>0.1714939024390244</v>
      </c>
      <c r="AD41" s="16">
        <f t="shared" si="79"/>
        <v>0.12195121951219513</v>
      </c>
      <c r="AE41" s="16">
        <f>S41/$D41</f>
        <v>7.2408536585365862E-2</v>
      </c>
      <c r="AF41" s="17" t="s">
        <v>27</v>
      </c>
      <c r="AG41" s="17" t="s">
        <v>27</v>
      </c>
      <c r="AH41" s="17" t="s">
        <v>27</v>
      </c>
      <c r="AI41" s="17" t="s">
        <v>27</v>
      </c>
      <c r="AJ41" s="17" t="s">
        <v>27</v>
      </c>
      <c r="AK41" s="34" t="s">
        <v>27</v>
      </c>
      <c r="AL41" s="54" t="s">
        <v>10</v>
      </c>
      <c r="AM41" s="368"/>
      <c r="AN41">
        <f t="shared" si="77"/>
        <v>42</v>
      </c>
      <c r="AO41">
        <f t="shared" si="77"/>
        <v>35.5</v>
      </c>
      <c r="AP41">
        <f t="shared" si="77"/>
        <v>29</v>
      </c>
      <c r="AQ41">
        <f t="shared" si="77"/>
        <v>22.5</v>
      </c>
      <c r="AR41">
        <f t="shared" si="77"/>
        <v>16</v>
      </c>
      <c r="AS41">
        <f t="shared" si="77"/>
        <v>9.5</v>
      </c>
      <c r="AT41">
        <f t="shared" si="77"/>
        <v>3</v>
      </c>
      <c r="AU41">
        <f t="shared" si="77"/>
        <v>-3.5</v>
      </c>
      <c r="AV41">
        <f t="shared" si="77"/>
        <v>-10</v>
      </c>
      <c r="AW41">
        <f t="shared" si="77"/>
        <v>-16.5</v>
      </c>
      <c r="AX41">
        <f t="shared" si="77"/>
        <v>-23</v>
      </c>
      <c r="AY41">
        <f t="shared" si="77"/>
        <v>-29.5</v>
      </c>
      <c r="AZ41">
        <f t="shared" si="59"/>
        <v>2.625</v>
      </c>
      <c r="BA41">
        <f t="shared" si="60"/>
        <v>2.21875</v>
      </c>
      <c r="BB41">
        <f t="shared" si="61"/>
        <v>1.8125</v>
      </c>
      <c r="BC41">
        <f t="shared" si="62"/>
        <v>1.40625</v>
      </c>
      <c r="BD41">
        <f t="shared" si="63"/>
        <v>1</v>
      </c>
      <c r="BE41">
        <f t="shared" si="64"/>
        <v>0.59375</v>
      </c>
      <c r="BF41">
        <f t="shared" si="65"/>
        <v>0.1875</v>
      </c>
      <c r="BG41">
        <f t="shared" si="66"/>
        <v>-0.21875</v>
      </c>
      <c r="BH41">
        <f t="shared" si="67"/>
        <v>-0.625</v>
      </c>
      <c r="BI41">
        <f t="shared" si="68"/>
        <v>-1.03125</v>
      </c>
      <c r="BJ41">
        <f t="shared" si="69"/>
        <v>-1.4375</v>
      </c>
      <c r="BK41">
        <f t="shared" si="70"/>
        <v>-1.84375</v>
      </c>
    </row>
    <row r="42" spans="2:63">
      <c r="B42" s="365" t="s">
        <v>46</v>
      </c>
      <c r="C42" s="162" t="s">
        <v>9</v>
      </c>
      <c r="D42" s="79">
        <v>18</v>
      </c>
      <c r="E42" s="69">
        <v>74</v>
      </c>
      <c r="F42" s="69">
        <v>300</v>
      </c>
      <c r="G42" s="69">
        <v>90</v>
      </c>
      <c r="H42" s="69">
        <v>21</v>
      </c>
      <c r="I42" s="69">
        <v>150</v>
      </c>
      <c r="J42" s="69">
        <v>9</v>
      </c>
      <c r="K42" s="37">
        <f t="shared" si="4"/>
        <v>10</v>
      </c>
      <c r="L42" s="37">
        <f t="shared" si="23"/>
        <v>0.55555555555555558</v>
      </c>
      <c r="M42" s="171"/>
      <c r="N42" s="29">
        <f t="shared" si="71"/>
        <v>8.2222222222222214</v>
      </c>
      <c r="O42" s="12">
        <f t="shared" si="71"/>
        <v>7.0555555555555554</v>
      </c>
      <c r="P42" s="12">
        <f t="shared" si="71"/>
        <v>5.8888888888888893</v>
      </c>
      <c r="Q42" s="12">
        <f t="shared" si="75"/>
        <v>4.7222222222222223</v>
      </c>
      <c r="R42" s="12">
        <f t="shared" si="78"/>
        <v>3.5555555555555554</v>
      </c>
      <c r="S42" s="12">
        <f>($E42-$H42*S$3/100)/$J42</f>
        <v>2.3888888888888888</v>
      </c>
      <c r="T42" s="12">
        <f>($E42-$H42*T$3/100)/$J42</f>
        <v>1.2222222222222223</v>
      </c>
      <c r="U42" s="13" t="s">
        <v>27</v>
      </c>
      <c r="V42" s="13" t="s">
        <v>27</v>
      </c>
      <c r="W42" s="13" t="s">
        <v>27</v>
      </c>
      <c r="X42" s="13" t="s">
        <v>27</v>
      </c>
      <c r="Y42" s="30" t="s">
        <v>27</v>
      </c>
      <c r="Z42" s="29">
        <f t="shared" si="72"/>
        <v>0.4567901234567901</v>
      </c>
      <c r="AA42" s="12">
        <f t="shared" si="73"/>
        <v>0.39197530864197527</v>
      </c>
      <c r="AB42" s="12">
        <f t="shared" si="74"/>
        <v>0.3271604938271605</v>
      </c>
      <c r="AC42" s="12">
        <f t="shared" si="76"/>
        <v>0.26234567901234568</v>
      </c>
      <c r="AD42" s="12">
        <f t="shared" si="79"/>
        <v>0.19753086419753085</v>
      </c>
      <c r="AE42" s="12">
        <f>S42/$D42</f>
        <v>0.13271604938271606</v>
      </c>
      <c r="AF42" s="12">
        <f>T42/$D42</f>
        <v>6.7901234567901245E-2</v>
      </c>
      <c r="AG42" s="13" t="s">
        <v>27</v>
      </c>
      <c r="AH42" s="13" t="s">
        <v>27</v>
      </c>
      <c r="AI42" s="13" t="s">
        <v>27</v>
      </c>
      <c r="AJ42" s="13" t="s">
        <v>27</v>
      </c>
      <c r="AK42" s="30" t="s">
        <v>27</v>
      </c>
      <c r="AL42" s="52" t="s">
        <v>9</v>
      </c>
      <c r="AM42" s="345" t="s">
        <v>46</v>
      </c>
      <c r="AN42">
        <f t="shared" si="77"/>
        <v>74</v>
      </c>
      <c r="AO42">
        <f t="shared" si="77"/>
        <v>63.5</v>
      </c>
      <c r="AP42">
        <f t="shared" si="77"/>
        <v>53</v>
      </c>
      <c r="AQ42">
        <f t="shared" si="77"/>
        <v>42.5</v>
      </c>
      <c r="AR42">
        <f t="shared" si="77"/>
        <v>32</v>
      </c>
      <c r="AS42">
        <f t="shared" si="77"/>
        <v>21.5</v>
      </c>
      <c r="AT42">
        <f t="shared" si="77"/>
        <v>11</v>
      </c>
      <c r="AU42">
        <f t="shared" si="77"/>
        <v>0.5</v>
      </c>
      <c r="AV42">
        <f t="shared" si="77"/>
        <v>-10</v>
      </c>
      <c r="AW42">
        <f t="shared" si="77"/>
        <v>-20.5</v>
      </c>
      <c r="AX42">
        <f t="shared" si="77"/>
        <v>-31</v>
      </c>
      <c r="AY42">
        <f t="shared" si="77"/>
        <v>-41.5</v>
      </c>
      <c r="AZ42">
        <f t="shared" si="59"/>
        <v>4.1111111111111107</v>
      </c>
      <c r="BA42">
        <f t="shared" si="60"/>
        <v>3.5277777777777777</v>
      </c>
      <c r="BB42">
        <f t="shared" si="61"/>
        <v>2.9444444444444446</v>
      </c>
      <c r="BC42">
        <f t="shared" si="62"/>
        <v>2.3611111111111112</v>
      </c>
      <c r="BD42">
        <f t="shared" si="63"/>
        <v>1.7777777777777777</v>
      </c>
      <c r="BE42">
        <f t="shared" si="64"/>
        <v>1.1944444444444444</v>
      </c>
      <c r="BF42">
        <f t="shared" si="65"/>
        <v>0.61111111111111116</v>
      </c>
      <c r="BG42">
        <f t="shared" si="66"/>
        <v>2.7777777777777776E-2</v>
      </c>
      <c r="BH42">
        <f t="shared" si="67"/>
        <v>-0.55555555555555558</v>
      </c>
      <c r="BI42">
        <f t="shared" si="68"/>
        <v>-1.1388888888888888</v>
      </c>
      <c r="BJ42">
        <f t="shared" si="69"/>
        <v>-1.7222222222222223</v>
      </c>
      <c r="BK42">
        <f t="shared" si="70"/>
        <v>-2.3055555555555554</v>
      </c>
    </row>
    <row r="43" spans="2:63">
      <c r="B43" s="366"/>
      <c r="C43" s="20" t="s">
        <v>10</v>
      </c>
      <c r="D43" s="81">
        <v>18</v>
      </c>
      <c r="E43" s="68">
        <v>120</v>
      </c>
      <c r="F43" s="68">
        <v>340</v>
      </c>
      <c r="G43" s="68">
        <v>90</v>
      </c>
      <c r="H43" s="68">
        <v>30</v>
      </c>
      <c r="I43" s="68">
        <v>165</v>
      </c>
      <c r="J43" s="68">
        <v>9</v>
      </c>
      <c r="K43" s="35">
        <f t="shared" si="4"/>
        <v>10</v>
      </c>
      <c r="L43" s="35">
        <f t="shared" si="23"/>
        <v>0.55555555555555558</v>
      </c>
      <c r="M43" s="173"/>
      <c r="N43" s="31">
        <f t="shared" si="71"/>
        <v>13.333333333333334</v>
      </c>
      <c r="O43" s="4">
        <f t="shared" si="71"/>
        <v>11.666666666666666</v>
      </c>
      <c r="P43" s="4">
        <f t="shared" si="71"/>
        <v>10</v>
      </c>
      <c r="Q43" s="4">
        <f t="shared" si="75"/>
        <v>8.3333333333333339</v>
      </c>
      <c r="R43" s="4">
        <f t="shared" si="78"/>
        <v>6.666666666666667</v>
      </c>
      <c r="S43" s="4">
        <f>($E43-$H43*S$3/100)/$J43</f>
        <v>5</v>
      </c>
      <c r="T43" s="4">
        <f>($E43-$H43*T$3/100)/$J43</f>
        <v>3.3333333333333335</v>
      </c>
      <c r="U43" s="3" t="s">
        <v>27</v>
      </c>
      <c r="V43" s="3" t="s">
        <v>27</v>
      </c>
      <c r="W43" s="3" t="s">
        <v>27</v>
      </c>
      <c r="X43" s="3" t="s">
        <v>27</v>
      </c>
      <c r="Y43" s="32" t="s">
        <v>27</v>
      </c>
      <c r="Z43" s="31">
        <f t="shared" si="72"/>
        <v>0.74074074074074081</v>
      </c>
      <c r="AA43" s="4">
        <f t="shared" si="73"/>
        <v>0.64814814814814814</v>
      </c>
      <c r="AB43" s="4">
        <f t="shared" si="74"/>
        <v>0.55555555555555558</v>
      </c>
      <c r="AC43" s="4">
        <f t="shared" si="76"/>
        <v>0.46296296296296302</v>
      </c>
      <c r="AD43" s="4">
        <f t="shared" si="79"/>
        <v>0.37037037037037041</v>
      </c>
      <c r="AE43" s="4">
        <f>S43/$D43</f>
        <v>0.27777777777777779</v>
      </c>
      <c r="AF43" s="4">
        <f>T43/$D43</f>
        <v>0.1851851851851852</v>
      </c>
      <c r="AG43" s="3" t="s">
        <v>27</v>
      </c>
      <c r="AH43" s="3" t="s">
        <v>27</v>
      </c>
      <c r="AI43" s="3" t="s">
        <v>27</v>
      </c>
      <c r="AJ43" s="3" t="s">
        <v>27</v>
      </c>
      <c r="AK43" s="32" t="s">
        <v>27</v>
      </c>
      <c r="AL43" s="53" t="s">
        <v>10</v>
      </c>
      <c r="AM43" s="346"/>
      <c r="AN43">
        <f t="shared" si="77"/>
        <v>120</v>
      </c>
      <c r="AO43">
        <f t="shared" si="77"/>
        <v>105</v>
      </c>
      <c r="AP43">
        <f t="shared" si="77"/>
        <v>90</v>
      </c>
      <c r="AQ43">
        <f t="shared" si="77"/>
        <v>75</v>
      </c>
      <c r="AR43">
        <f t="shared" si="77"/>
        <v>60</v>
      </c>
      <c r="AS43">
        <f t="shared" si="77"/>
        <v>45</v>
      </c>
      <c r="AT43">
        <f t="shared" si="77"/>
        <v>30</v>
      </c>
      <c r="AU43">
        <f t="shared" si="77"/>
        <v>15</v>
      </c>
      <c r="AV43">
        <f t="shared" si="77"/>
        <v>0</v>
      </c>
      <c r="AW43">
        <f t="shared" si="77"/>
        <v>-15</v>
      </c>
      <c r="AX43">
        <f t="shared" si="77"/>
        <v>-30</v>
      </c>
      <c r="AY43">
        <f t="shared" si="77"/>
        <v>-45</v>
      </c>
      <c r="AZ43">
        <f t="shared" si="59"/>
        <v>6.666666666666667</v>
      </c>
      <c r="BA43">
        <f t="shared" si="60"/>
        <v>5.833333333333333</v>
      </c>
      <c r="BB43">
        <f t="shared" si="61"/>
        <v>5</v>
      </c>
      <c r="BC43">
        <f t="shared" si="62"/>
        <v>4.166666666666667</v>
      </c>
      <c r="BD43">
        <f t="shared" si="63"/>
        <v>3.3333333333333335</v>
      </c>
      <c r="BE43">
        <f t="shared" si="64"/>
        <v>2.5</v>
      </c>
      <c r="BF43">
        <f t="shared" si="65"/>
        <v>1.6666666666666667</v>
      </c>
      <c r="BG43">
        <f t="shared" si="66"/>
        <v>0.83333333333333337</v>
      </c>
      <c r="BH43">
        <f t="shared" si="67"/>
        <v>0</v>
      </c>
      <c r="BI43">
        <f t="shared" si="68"/>
        <v>-0.83333333333333337</v>
      </c>
      <c r="BJ43">
        <f t="shared" si="69"/>
        <v>-1.6666666666666667</v>
      </c>
      <c r="BK43">
        <f t="shared" si="70"/>
        <v>-2.5</v>
      </c>
    </row>
    <row r="44" spans="2:63" ht="15.75" thickBot="1">
      <c r="B44" s="367"/>
      <c r="C44" s="21" t="s">
        <v>11</v>
      </c>
      <c r="D44" s="80">
        <v>18</v>
      </c>
      <c r="E44" s="70">
        <v>160</v>
      </c>
      <c r="F44" s="70">
        <v>360</v>
      </c>
      <c r="G44" s="70">
        <v>90</v>
      </c>
      <c r="H44" s="70">
        <v>37</v>
      </c>
      <c r="I44" s="70">
        <v>170</v>
      </c>
      <c r="J44" s="70">
        <v>9</v>
      </c>
      <c r="K44" s="38">
        <f t="shared" si="4"/>
        <v>10</v>
      </c>
      <c r="L44" s="38">
        <f t="shared" si="23"/>
        <v>0.55555555555555558</v>
      </c>
      <c r="M44" s="172"/>
      <c r="N44" s="66">
        <f t="shared" si="71"/>
        <v>17.777777777777779</v>
      </c>
      <c r="O44" s="67">
        <f t="shared" si="71"/>
        <v>15.722222222222221</v>
      </c>
      <c r="P44" s="67">
        <f t="shared" si="71"/>
        <v>13.666666666666666</v>
      </c>
      <c r="Q44" s="67">
        <f t="shared" si="75"/>
        <v>11.611111111111111</v>
      </c>
      <c r="R44" s="67">
        <f t="shared" si="78"/>
        <v>9.5555555555555554</v>
      </c>
      <c r="S44" s="67">
        <f>($E44-$H44*S$3/100)/$J44</f>
        <v>7.5</v>
      </c>
      <c r="T44" s="67">
        <f>($E44-$H44*T$3/100)/$J44</f>
        <v>5.4444444444444446</v>
      </c>
      <c r="U44" s="67">
        <f>($E44-$H44*U$3/100)/$J44</f>
        <v>3.3888888888888888</v>
      </c>
      <c r="V44" s="91" t="s">
        <v>27</v>
      </c>
      <c r="W44" s="91" t="s">
        <v>27</v>
      </c>
      <c r="X44" s="91" t="s">
        <v>27</v>
      </c>
      <c r="Y44" s="92" t="s">
        <v>27</v>
      </c>
      <c r="Z44" s="66">
        <f t="shared" si="72"/>
        <v>0.98765432098765438</v>
      </c>
      <c r="AA44" s="67">
        <f t="shared" si="73"/>
        <v>0.87345679012345678</v>
      </c>
      <c r="AB44" s="67">
        <f t="shared" si="74"/>
        <v>0.75925925925925919</v>
      </c>
      <c r="AC44" s="67">
        <f t="shared" si="76"/>
        <v>0.64506172839506171</v>
      </c>
      <c r="AD44" s="67">
        <f t="shared" si="79"/>
        <v>0.53086419753086422</v>
      </c>
      <c r="AE44" s="67">
        <f>S44/$D44</f>
        <v>0.41666666666666669</v>
      </c>
      <c r="AF44" s="67">
        <f>T44/$D44</f>
        <v>0.30246913580246915</v>
      </c>
      <c r="AG44" s="67">
        <f>U44/$D44</f>
        <v>0.18827160493827161</v>
      </c>
      <c r="AH44" s="91" t="s">
        <v>27</v>
      </c>
      <c r="AI44" s="91" t="s">
        <v>27</v>
      </c>
      <c r="AJ44" s="91" t="s">
        <v>27</v>
      </c>
      <c r="AK44" s="92" t="s">
        <v>27</v>
      </c>
      <c r="AL44" s="88" t="s">
        <v>11</v>
      </c>
      <c r="AM44" s="368"/>
      <c r="AN44">
        <f t="shared" si="77"/>
        <v>160</v>
      </c>
      <c r="AO44">
        <f t="shared" si="77"/>
        <v>141.5</v>
      </c>
      <c r="AP44">
        <f t="shared" si="77"/>
        <v>123</v>
      </c>
      <c r="AQ44">
        <f t="shared" si="77"/>
        <v>104.5</v>
      </c>
      <c r="AR44">
        <f t="shared" si="77"/>
        <v>86</v>
      </c>
      <c r="AS44">
        <f t="shared" si="77"/>
        <v>67.5</v>
      </c>
      <c r="AT44">
        <f t="shared" si="77"/>
        <v>49</v>
      </c>
      <c r="AU44">
        <f t="shared" si="77"/>
        <v>30.5</v>
      </c>
      <c r="AV44">
        <f t="shared" si="77"/>
        <v>12</v>
      </c>
      <c r="AW44">
        <f t="shared" si="77"/>
        <v>-6.5</v>
      </c>
      <c r="AX44">
        <f t="shared" si="77"/>
        <v>-25</v>
      </c>
      <c r="AY44">
        <f t="shared" si="77"/>
        <v>-43.5</v>
      </c>
      <c r="AZ44">
        <f t="shared" si="59"/>
        <v>8.8888888888888893</v>
      </c>
      <c r="BA44">
        <f t="shared" si="60"/>
        <v>7.8611111111111107</v>
      </c>
      <c r="BB44">
        <f t="shared" si="61"/>
        <v>6.833333333333333</v>
      </c>
      <c r="BC44">
        <f t="shared" si="62"/>
        <v>5.8055555555555554</v>
      </c>
      <c r="BD44">
        <f t="shared" si="63"/>
        <v>4.7777777777777777</v>
      </c>
      <c r="BE44">
        <f t="shared" si="64"/>
        <v>3.75</v>
      </c>
      <c r="BF44">
        <f t="shared" si="65"/>
        <v>2.7222222222222223</v>
      </c>
      <c r="BG44">
        <f t="shared" si="66"/>
        <v>1.6944444444444444</v>
      </c>
      <c r="BH44">
        <f t="shared" si="67"/>
        <v>0.66666666666666663</v>
      </c>
      <c r="BI44">
        <f t="shared" si="68"/>
        <v>-0.3611111111111111</v>
      </c>
      <c r="BJ44">
        <f t="shared" si="69"/>
        <v>-1.3888888888888888</v>
      </c>
      <c r="BK44">
        <f t="shared" si="70"/>
        <v>-2.4166666666666665</v>
      </c>
    </row>
    <row r="45" spans="2:63" ht="15.75" thickBot="1">
      <c r="B45" s="163" t="s">
        <v>49</v>
      </c>
      <c r="C45" s="19" t="s">
        <v>27</v>
      </c>
      <c r="D45" s="82">
        <v>170</v>
      </c>
      <c r="E45" s="83">
        <v>1200</v>
      </c>
      <c r="F45" s="83">
        <v>440</v>
      </c>
      <c r="G45" s="83">
        <v>400</v>
      </c>
      <c r="H45" s="83">
        <v>270</v>
      </c>
      <c r="I45" s="83">
        <v>125</v>
      </c>
      <c r="J45" s="83">
        <v>8.5</v>
      </c>
      <c r="K45" s="84">
        <f t="shared" si="4"/>
        <v>47.058823529411768</v>
      </c>
      <c r="L45" s="36">
        <f t="shared" si="23"/>
        <v>0.27681660899653981</v>
      </c>
      <c r="M45" s="174"/>
      <c r="N45" s="85">
        <f t="shared" si="71"/>
        <v>141.1764705882353</v>
      </c>
      <c r="O45" s="86">
        <f t="shared" si="71"/>
        <v>125.29411764705883</v>
      </c>
      <c r="P45" s="86">
        <f t="shared" si="71"/>
        <v>109.41176470588235</v>
      </c>
      <c r="Q45" s="86">
        <f t="shared" si="75"/>
        <v>93.529411764705884</v>
      </c>
      <c r="R45" s="86">
        <f t="shared" si="78"/>
        <v>77.647058823529406</v>
      </c>
      <c r="S45" s="86">
        <f>($E45-$H45*S$3/100)/$J45</f>
        <v>61.764705882352942</v>
      </c>
      <c r="T45" s="86">
        <f>($E45-$H45*T$3/100)/$J45</f>
        <v>45.882352941176471</v>
      </c>
      <c r="U45" s="86">
        <f>($E45-$H45*U$3/100)/$J45</f>
        <v>30</v>
      </c>
      <c r="V45" s="86">
        <f>($E45-$H45*V$3/100)/$J45</f>
        <v>14.117647058823529</v>
      </c>
      <c r="W45" s="87" t="s">
        <v>27</v>
      </c>
      <c r="X45" s="8" t="s">
        <v>27</v>
      </c>
      <c r="Y45" s="19" t="s">
        <v>27</v>
      </c>
      <c r="Z45" s="93">
        <f t="shared" si="72"/>
        <v>0.83044982698961944</v>
      </c>
      <c r="AA45" s="86">
        <f t="shared" si="73"/>
        <v>0.73702422145328716</v>
      </c>
      <c r="AB45" s="86">
        <f t="shared" si="74"/>
        <v>0.643598615916955</v>
      </c>
      <c r="AC45" s="86">
        <f t="shared" si="76"/>
        <v>0.55017301038062283</v>
      </c>
      <c r="AD45" s="86">
        <f t="shared" si="79"/>
        <v>0.45674740484429061</v>
      </c>
      <c r="AE45" s="86">
        <f>S45/$D45</f>
        <v>0.36332179930795849</v>
      </c>
      <c r="AF45" s="86">
        <f>T45/$D45</f>
        <v>0.26989619377162632</v>
      </c>
      <c r="AG45" s="86">
        <f>U45/$D45</f>
        <v>0.17647058823529413</v>
      </c>
      <c r="AH45" s="86">
        <f>V45/$D45</f>
        <v>8.3044982698961933E-2</v>
      </c>
      <c r="AI45" s="87" t="s">
        <v>27</v>
      </c>
      <c r="AJ45" s="8" t="s">
        <v>27</v>
      </c>
      <c r="AK45" s="19" t="s">
        <v>27</v>
      </c>
      <c r="AL45" s="90" t="s">
        <v>27</v>
      </c>
      <c r="AM45" s="22" t="s">
        <v>49</v>
      </c>
      <c r="AN45">
        <f t="shared" si="77"/>
        <v>1200</v>
      </c>
      <c r="AO45">
        <f t="shared" si="77"/>
        <v>1065</v>
      </c>
      <c r="AP45">
        <f t="shared" si="77"/>
        <v>930</v>
      </c>
      <c r="AQ45">
        <f t="shared" si="77"/>
        <v>795</v>
      </c>
      <c r="AR45">
        <f t="shared" si="77"/>
        <v>660</v>
      </c>
      <c r="AS45">
        <f t="shared" si="77"/>
        <v>525</v>
      </c>
      <c r="AT45">
        <f t="shared" si="77"/>
        <v>390</v>
      </c>
      <c r="AU45">
        <f t="shared" si="77"/>
        <v>255</v>
      </c>
      <c r="AV45">
        <f t="shared" si="77"/>
        <v>120</v>
      </c>
      <c r="AW45">
        <f t="shared" si="77"/>
        <v>-15</v>
      </c>
      <c r="AX45">
        <f t="shared" si="77"/>
        <v>-150</v>
      </c>
      <c r="AY45">
        <f t="shared" si="77"/>
        <v>-285</v>
      </c>
      <c r="AZ45">
        <f t="shared" si="59"/>
        <v>7.0588235294117645</v>
      </c>
      <c r="BA45">
        <f t="shared" si="60"/>
        <v>6.2647058823529411</v>
      </c>
      <c r="BB45">
        <f t="shared" si="61"/>
        <v>5.4705882352941178</v>
      </c>
      <c r="BC45">
        <f t="shared" si="62"/>
        <v>4.6764705882352944</v>
      </c>
      <c r="BD45">
        <f t="shared" si="63"/>
        <v>3.8823529411764706</v>
      </c>
      <c r="BE45">
        <f t="shared" si="64"/>
        <v>3.0882352941176472</v>
      </c>
      <c r="BF45">
        <f t="shared" si="65"/>
        <v>2.2941176470588234</v>
      </c>
      <c r="BG45">
        <f t="shared" si="66"/>
        <v>1.5</v>
      </c>
      <c r="BH45">
        <f t="shared" si="67"/>
        <v>0.70588235294117652</v>
      </c>
      <c r="BI45">
        <f t="shared" si="68"/>
        <v>-8.8235294117647065E-2</v>
      </c>
      <c r="BJ45">
        <f t="shared" si="69"/>
        <v>-0.88235294117647056</v>
      </c>
      <c r="BK45">
        <f t="shared" si="70"/>
        <v>-1.6764705882352942</v>
      </c>
    </row>
    <row r="46" spans="2:63" ht="15.75" thickBot="1">
      <c r="Z46" s="73"/>
      <c r="AA46" s="73"/>
      <c r="AB46" s="73"/>
      <c r="AC46" s="73"/>
      <c r="AD46" s="73"/>
      <c r="AE46" s="73"/>
      <c r="AF46" s="73"/>
      <c r="AG46" s="73"/>
      <c r="AH46" s="73"/>
      <c r="AI46" s="73"/>
      <c r="AJ46" s="73"/>
      <c r="AK46" s="73"/>
      <c r="AL46" s="73"/>
    </row>
    <row r="47" spans="2:63">
      <c r="N47" s="353" t="s">
        <v>30</v>
      </c>
      <c r="O47" s="351"/>
      <c r="P47" s="351"/>
      <c r="Q47" s="351"/>
      <c r="R47" s="351"/>
      <c r="S47" s="351"/>
      <c r="T47" s="351"/>
      <c r="U47" s="351"/>
      <c r="V47" s="351"/>
      <c r="W47" s="351"/>
      <c r="X47" s="351"/>
      <c r="Y47" s="352"/>
      <c r="Z47" s="350" t="s">
        <v>31</v>
      </c>
      <c r="AA47" s="351"/>
      <c r="AB47" s="351"/>
      <c r="AC47" s="351"/>
      <c r="AD47" s="351"/>
      <c r="AE47" s="351"/>
      <c r="AF47" s="351"/>
      <c r="AG47" s="351"/>
      <c r="AH47" s="351"/>
      <c r="AI47" s="351"/>
      <c r="AJ47" s="351"/>
      <c r="AK47" s="361"/>
      <c r="AL47" s="339" t="s">
        <v>33</v>
      </c>
      <c r="AM47" s="358" t="s">
        <v>32</v>
      </c>
    </row>
    <row r="48" spans="2:63" ht="15.75" thickBot="1">
      <c r="N48" s="26">
        <v>0</v>
      </c>
      <c r="O48" s="6">
        <f t="shared" ref="O48" si="80">N48+50</f>
        <v>50</v>
      </c>
      <c r="P48" s="6">
        <f t="shared" ref="P48" si="81">O48+50</f>
        <v>100</v>
      </c>
      <c r="Q48" s="6">
        <f t="shared" ref="Q48" si="82">P48+50</f>
        <v>150</v>
      </c>
      <c r="R48" s="6">
        <f t="shared" ref="R48" si="83">Q48+50</f>
        <v>200</v>
      </c>
      <c r="S48" s="6">
        <f t="shared" ref="S48" si="84">R48+50</f>
        <v>250</v>
      </c>
      <c r="T48" s="6">
        <f t="shared" ref="T48" si="85">S48+50</f>
        <v>300</v>
      </c>
      <c r="U48" s="6">
        <f t="shared" ref="U48" si="86">T48+50</f>
        <v>350</v>
      </c>
      <c r="V48" s="6">
        <f t="shared" ref="V48" si="87">U48+50</f>
        <v>400</v>
      </c>
      <c r="W48" s="6">
        <f t="shared" ref="W48" si="88">V48+50</f>
        <v>450</v>
      </c>
      <c r="X48" s="6">
        <f t="shared" ref="X48" si="89">W48+50</f>
        <v>500</v>
      </c>
      <c r="Y48" s="27">
        <f t="shared" ref="Y48" si="90">X48+50</f>
        <v>550</v>
      </c>
      <c r="Z48" s="88">
        <v>0</v>
      </c>
      <c r="AA48" s="6">
        <f t="shared" ref="AA48" si="91">Z48+50</f>
        <v>50</v>
      </c>
      <c r="AB48" s="6">
        <f t="shared" ref="AB48" si="92">AA48+50</f>
        <v>100</v>
      </c>
      <c r="AC48" s="6">
        <f t="shared" ref="AC48" si="93">AB48+50</f>
        <v>150</v>
      </c>
      <c r="AD48" s="6">
        <f t="shared" ref="AD48" si="94">AC48+50</f>
        <v>200</v>
      </c>
      <c r="AE48" s="6">
        <f t="shared" ref="AE48" si="95">AD48+50</f>
        <v>250</v>
      </c>
      <c r="AF48" s="6">
        <f t="shared" ref="AF48" si="96">AE48+50</f>
        <v>300</v>
      </c>
      <c r="AG48" s="6">
        <f t="shared" ref="AG48" si="97">AF48+50</f>
        <v>350</v>
      </c>
      <c r="AH48" s="6">
        <f t="shared" ref="AH48" si="98">AG48+50</f>
        <v>400</v>
      </c>
      <c r="AI48" s="6">
        <f t="shared" ref="AI48" si="99">AH48+50</f>
        <v>450</v>
      </c>
      <c r="AJ48" s="6">
        <f t="shared" ref="AJ48" si="100">AI48+50</f>
        <v>500</v>
      </c>
      <c r="AK48" s="226">
        <f t="shared" ref="AK48" si="101">AJ48+50</f>
        <v>550</v>
      </c>
      <c r="AL48" s="341"/>
      <c r="AM48" s="360"/>
    </row>
    <row r="49" spans="14:39" ht="15.75" thickBot="1">
      <c r="N49" s="28">
        <f>($E4-$H4*N$3/100)/IF($J4&gt;N$3/$I4,$J4,N$3/$I4)</f>
        <v>3.2258064516129035</v>
      </c>
      <c r="O49" s="10">
        <f t="shared" ref="O49:Q50" si="102">($E4-$H4*O$3/100)/IF($J4&gt;O$3/$I4,$J4,O$3/$I4)</f>
        <v>2.8225806451612905</v>
      </c>
      <c r="P49" s="10">
        <f t="shared" si="102"/>
        <v>2.4193548387096775</v>
      </c>
      <c r="Q49" s="10">
        <f t="shared" si="102"/>
        <v>2.0161290322580645</v>
      </c>
      <c r="R49" s="8" t="s">
        <v>27</v>
      </c>
      <c r="S49" s="8" t="s">
        <v>27</v>
      </c>
      <c r="T49" s="8" t="s">
        <v>27</v>
      </c>
      <c r="U49" s="8" t="s">
        <v>27</v>
      </c>
      <c r="V49" s="8" t="s">
        <v>27</v>
      </c>
      <c r="W49" s="8" t="s">
        <v>27</v>
      </c>
      <c r="X49" s="8" t="s">
        <v>27</v>
      </c>
      <c r="Y49" s="19" t="s">
        <v>27</v>
      </c>
      <c r="Z49" s="404">
        <f>N49/$D4</f>
        <v>0.80645161290322587</v>
      </c>
      <c r="AA49" s="10">
        <f t="shared" ref="AA49:AC64" si="103">O49/$D4</f>
        <v>0.70564516129032262</v>
      </c>
      <c r="AB49" s="10">
        <f t="shared" si="103"/>
        <v>0.60483870967741937</v>
      </c>
      <c r="AC49" s="10">
        <f t="shared" si="103"/>
        <v>0.50403225806451613</v>
      </c>
      <c r="AD49" s="11" t="s">
        <v>27</v>
      </c>
      <c r="AE49" s="11" t="s">
        <v>27</v>
      </c>
      <c r="AF49" s="11" t="s">
        <v>27</v>
      </c>
      <c r="AG49" s="11" t="s">
        <v>27</v>
      </c>
      <c r="AH49" s="11" t="s">
        <v>27</v>
      </c>
      <c r="AI49" s="11" t="s">
        <v>27</v>
      </c>
      <c r="AJ49" s="11" t="s">
        <v>27</v>
      </c>
      <c r="AK49" s="405" t="s">
        <v>27</v>
      </c>
      <c r="AL49" s="90" t="s">
        <v>27</v>
      </c>
      <c r="AM49" s="326" t="s">
        <v>7</v>
      </c>
    </row>
    <row r="50" spans="14:39">
      <c r="N50" s="29">
        <f t="shared" ref="N50:Y90" si="104">($E5-$H5*N$3/100)/IF($J5&gt;N$3/$I5,$J5,N$3/$I5)</f>
        <v>4.032258064516129</v>
      </c>
      <c r="O50" s="12">
        <f t="shared" si="102"/>
        <v>3.629032258064516</v>
      </c>
      <c r="P50" s="12">
        <f t="shared" si="102"/>
        <v>3.2258064516129035</v>
      </c>
      <c r="Q50" s="12">
        <f t="shared" si="102"/>
        <v>2.8225806451612905</v>
      </c>
      <c r="R50" s="13" t="s">
        <v>27</v>
      </c>
      <c r="S50" s="13" t="s">
        <v>27</v>
      </c>
      <c r="T50" s="13" t="s">
        <v>27</v>
      </c>
      <c r="U50" s="13" t="s">
        <v>27</v>
      </c>
      <c r="V50" s="13" t="s">
        <v>27</v>
      </c>
      <c r="W50" s="13" t="s">
        <v>27</v>
      </c>
      <c r="X50" s="13" t="s">
        <v>27</v>
      </c>
      <c r="Y50" s="30" t="s">
        <v>27</v>
      </c>
      <c r="Z50" s="191">
        <f t="shared" ref="Z50:Z90" si="105">N50/$D5</f>
        <v>0.80645161290322576</v>
      </c>
      <c r="AA50" s="12">
        <f t="shared" si="103"/>
        <v>0.72580645161290325</v>
      </c>
      <c r="AB50" s="12">
        <f t="shared" si="103"/>
        <v>0.64516129032258074</v>
      </c>
      <c r="AC50" s="12">
        <f t="shared" si="103"/>
        <v>0.56451612903225812</v>
      </c>
      <c r="AD50" s="14" t="s">
        <v>27</v>
      </c>
      <c r="AE50" s="14" t="s">
        <v>27</v>
      </c>
      <c r="AF50" s="14" t="s">
        <v>27</v>
      </c>
      <c r="AG50" s="14" t="s">
        <v>27</v>
      </c>
      <c r="AH50" s="14" t="s">
        <v>27</v>
      </c>
      <c r="AI50" s="14" t="s">
        <v>27</v>
      </c>
      <c r="AJ50" s="14" t="s">
        <v>27</v>
      </c>
      <c r="AK50" s="115" t="s">
        <v>27</v>
      </c>
      <c r="AL50" s="325" t="s">
        <v>9</v>
      </c>
      <c r="AM50" s="358" t="s">
        <v>8</v>
      </c>
    </row>
    <row r="51" spans="14:39">
      <c r="N51" s="31">
        <f t="shared" si="104"/>
        <v>4.838709677419355</v>
      </c>
      <c r="O51" s="4">
        <f t="shared" si="104"/>
        <v>4.435483870967742</v>
      </c>
      <c r="P51" s="4">
        <f t="shared" si="104"/>
        <v>4.032258064516129</v>
      </c>
      <c r="Q51" s="4">
        <f t="shared" si="104"/>
        <v>3.629032258064516</v>
      </c>
      <c r="R51" s="4">
        <f t="shared" si="104"/>
        <v>3.2258064516129035</v>
      </c>
      <c r="S51" s="3" t="s">
        <v>27</v>
      </c>
      <c r="T51" s="3" t="s">
        <v>27</v>
      </c>
      <c r="U51" s="3" t="s">
        <v>27</v>
      </c>
      <c r="V51" s="3" t="s">
        <v>27</v>
      </c>
      <c r="W51" s="3" t="s">
        <v>27</v>
      </c>
      <c r="X51" s="3" t="s">
        <v>27</v>
      </c>
      <c r="Y51" s="32" t="s">
        <v>27</v>
      </c>
      <c r="Z51" s="192">
        <f t="shared" si="105"/>
        <v>0.967741935483871</v>
      </c>
      <c r="AA51" s="4">
        <f t="shared" si="103"/>
        <v>0.88709677419354838</v>
      </c>
      <c r="AB51" s="4">
        <f t="shared" si="103"/>
        <v>0.80645161290322576</v>
      </c>
      <c r="AC51" s="4">
        <f t="shared" si="103"/>
        <v>0.72580645161290325</v>
      </c>
      <c r="AD51" s="4">
        <f t="shared" ref="AD51:AD73" si="106">R51/$D6</f>
        <v>0.64516129032258074</v>
      </c>
      <c r="AE51" s="5" t="s">
        <v>27</v>
      </c>
      <c r="AF51" s="5" t="s">
        <v>27</v>
      </c>
      <c r="AG51" s="5" t="s">
        <v>27</v>
      </c>
      <c r="AH51" s="5" t="s">
        <v>27</v>
      </c>
      <c r="AI51" s="5" t="s">
        <v>27</v>
      </c>
      <c r="AJ51" s="5" t="s">
        <v>27</v>
      </c>
      <c r="AK51" s="116" t="s">
        <v>27</v>
      </c>
      <c r="AL51" s="53" t="s">
        <v>10</v>
      </c>
      <c r="AM51" s="359"/>
    </row>
    <row r="52" spans="14:39" ht="15.75" thickBot="1">
      <c r="N52" s="33">
        <f t="shared" si="104"/>
        <v>6.4516129032258069</v>
      </c>
      <c r="O52" s="16">
        <f t="shared" si="104"/>
        <v>6.0483870967741939</v>
      </c>
      <c r="P52" s="16">
        <f t="shared" si="104"/>
        <v>5.645161290322581</v>
      </c>
      <c r="Q52" s="16">
        <f t="shared" si="104"/>
        <v>5.241935483870968</v>
      </c>
      <c r="R52" s="16">
        <f t="shared" si="104"/>
        <v>4.838709677419355</v>
      </c>
      <c r="S52" s="16">
        <f t="shared" si="104"/>
        <v>4.435483870967742</v>
      </c>
      <c r="T52" s="17" t="s">
        <v>27</v>
      </c>
      <c r="U52" s="17" t="s">
        <v>27</v>
      </c>
      <c r="V52" s="17" t="s">
        <v>27</v>
      </c>
      <c r="W52" s="17" t="s">
        <v>27</v>
      </c>
      <c r="X52" s="17" t="s">
        <v>27</v>
      </c>
      <c r="Y52" s="34" t="s">
        <v>27</v>
      </c>
      <c r="Z52" s="193">
        <f t="shared" si="105"/>
        <v>1.2903225806451615</v>
      </c>
      <c r="AA52" s="16">
        <f t="shared" si="103"/>
        <v>1.2096774193548387</v>
      </c>
      <c r="AB52" s="16">
        <f t="shared" si="103"/>
        <v>1.1290322580645162</v>
      </c>
      <c r="AC52" s="16">
        <f t="shared" si="103"/>
        <v>1.0483870967741935</v>
      </c>
      <c r="AD52" s="16">
        <f t="shared" si="106"/>
        <v>0.967741935483871</v>
      </c>
      <c r="AE52" s="16">
        <f t="shared" ref="AE52:AE58" si="107">S52/$D7</f>
        <v>0.88709677419354838</v>
      </c>
      <c r="AF52" s="18" t="s">
        <v>27</v>
      </c>
      <c r="AG52" s="18" t="s">
        <v>27</v>
      </c>
      <c r="AH52" s="18" t="s">
        <v>27</v>
      </c>
      <c r="AI52" s="18" t="s">
        <v>27</v>
      </c>
      <c r="AJ52" s="18" t="s">
        <v>27</v>
      </c>
      <c r="AK52" s="71" t="s">
        <v>27</v>
      </c>
      <c r="AL52" s="54" t="s">
        <v>11</v>
      </c>
      <c r="AM52" s="360"/>
    </row>
    <row r="53" spans="14:39">
      <c r="N53" s="29">
        <f t="shared" si="104"/>
        <v>9.2857142857142865</v>
      </c>
      <c r="O53" s="12">
        <f t="shared" si="104"/>
        <v>8.2142857142857153</v>
      </c>
      <c r="P53" s="12">
        <f t="shared" si="104"/>
        <v>7.1428571428571432</v>
      </c>
      <c r="Q53" s="12">
        <f t="shared" si="104"/>
        <v>6.0714285714285721</v>
      </c>
      <c r="R53" s="12">
        <f t="shared" si="104"/>
        <v>5</v>
      </c>
      <c r="S53" s="12">
        <f t="shared" si="104"/>
        <v>3.9285714285714288</v>
      </c>
      <c r="T53" s="12">
        <f t="shared" si="104"/>
        <v>2.8571428571428572</v>
      </c>
      <c r="U53" s="13" t="s">
        <v>27</v>
      </c>
      <c r="V53" s="13" t="s">
        <v>27</v>
      </c>
      <c r="W53" s="13" t="s">
        <v>27</v>
      </c>
      <c r="X53" s="13" t="s">
        <v>27</v>
      </c>
      <c r="Y53" s="30" t="s">
        <v>27</v>
      </c>
      <c r="Z53" s="191">
        <f t="shared" si="105"/>
        <v>1.8571428571428572</v>
      </c>
      <c r="AA53" s="12">
        <f t="shared" si="103"/>
        <v>1.642857142857143</v>
      </c>
      <c r="AB53" s="12">
        <f t="shared" si="103"/>
        <v>1.4285714285714286</v>
      </c>
      <c r="AC53" s="12">
        <f t="shared" si="103"/>
        <v>1.2142857142857144</v>
      </c>
      <c r="AD53" s="12">
        <f t="shared" si="106"/>
        <v>1</v>
      </c>
      <c r="AE53" s="12">
        <f t="shared" si="107"/>
        <v>0.78571428571428581</v>
      </c>
      <c r="AF53" s="12">
        <f t="shared" ref="AF53:AF58" si="108">T53/$D8</f>
        <v>0.5714285714285714</v>
      </c>
      <c r="AG53" s="14" t="s">
        <v>27</v>
      </c>
      <c r="AH53" s="14" t="s">
        <v>27</v>
      </c>
      <c r="AI53" s="14" t="s">
        <v>27</v>
      </c>
      <c r="AJ53" s="14" t="s">
        <v>27</v>
      </c>
      <c r="AK53" s="115" t="s">
        <v>27</v>
      </c>
      <c r="AL53" s="325" t="s">
        <v>9</v>
      </c>
      <c r="AM53" s="358" t="s">
        <v>12</v>
      </c>
    </row>
    <row r="54" spans="14:39">
      <c r="N54" s="31">
        <f t="shared" si="104"/>
        <v>12.142857142857144</v>
      </c>
      <c r="O54" s="4">
        <f t="shared" si="104"/>
        <v>11.071428571428573</v>
      </c>
      <c r="P54" s="4">
        <f t="shared" si="104"/>
        <v>10</v>
      </c>
      <c r="Q54" s="4">
        <f t="shared" si="104"/>
        <v>8.9285714285714288</v>
      </c>
      <c r="R54" s="4">
        <f t="shared" si="104"/>
        <v>7.8571428571428577</v>
      </c>
      <c r="S54" s="4">
        <f t="shared" si="104"/>
        <v>6.7857142857142865</v>
      </c>
      <c r="T54" s="4">
        <f t="shared" si="104"/>
        <v>5.7142857142857144</v>
      </c>
      <c r="U54" s="4">
        <f t="shared" si="104"/>
        <v>4.6428571428571432</v>
      </c>
      <c r="V54" s="3" t="s">
        <v>27</v>
      </c>
      <c r="W54" s="3" t="s">
        <v>27</v>
      </c>
      <c r="X54" s="3" t="s">
        <v>27</v>
      </c>
      <c r="Y54" s="32" t="s">
        <v>27</v>
      </c>
      <c r="Z54" s="192">
        <f t="shared" si="105"/>
        <v>2.4285714285714288</v>
      </c>
      <c r="AA54" s="4">
        <f t="shared" si="103"/>
        <v>2.2142857142857144</v>
      </c>
      <c r="AB54" s="4">
        <f t="shared" si="103"/>
        <v>2</v>
      </c>
      <c r="AC54" s="4">
        <f t="shared" si="103"/>
        <v>1.7857142857142858</v>
      </c>
      <c r="AD54" s="4">
        <f t="shared" si="106"/>
        <v>1.5714285714285716</v>
      </c>
      <c r="AE54" s="4">
        <f t="shared" si="107"/>
        <v>1.3571428571428572</v>
      </c>
      <c r="AF54" s="4">
        <f t="shared" si="108"/>
        <v>1.1428571428571428</v>
      </c>
      <c r="AG54" s="4">
        <f t="shared" ref="AG54:AG55" si="109">U54/$D9</f>
        <v>0.9285714285714286</v>
      </c>
      <c r="AH54" s="5" t="s">
        <v>27</v>
      </c>
      <c r="AI54" s="5" t="s">
        <v>27</v>
      </c>
      <c r="AJ54" s="5" t="s">
        <v>27</v>
      </c>
      <c r="AK54" s="116" t="s">
        <v>27</v>
      </c>
      <c r="AL54" s="53" t="s">
        <v>10</v>
      </c>
      <c r="AM54" s="359"/>
    </row>
    <row r="55" spans="14:39" ht="15.75" thickBot="1">
      <c r="N55" s="33">
        <f t="shared" si="104"/>
        <v>15.714285714285715</v>
      </c>
      <c r="O55" s="16">
        <f t="shared" si="104"/>
        <v>14.642857142857144</v>
      </c>
      <c r="P55" s="16">
        <f t="shared" si="104"/>
        <v>13.571428571428573</v>
      </c>
      <c r="Q55" s="16">
        <f t="shared" si="104"/>
        <v>12.5</v>
      </c>
      <c r="R55" s="16">
        <f t="shared" si="104"/>
        <v>11.428571428571429</v>
      </c>
      <c r="S55" s="16">
        <f t="shared" si="104"/>
        <v>10.357142857142858</v>
      </c>
      <c r="T55" s="16">
        <f t="shared" si="104"/>
        <v>9.2857142857142865</v>
      </c>
      <c r="U55" s="16">
        <f t="shared" si="104"/>
        <v>8.2142857142857153</v>
      </c>
      <c r="V55" s="16">
        <f t="shared" si="104"/>
        <v>7.1428571428571432</v>
      </c>
      <c r="W55" s="16">
        <f t="shared" si="104"/>
        <v>6.0714285714285721</v>
      </c>
      <c r="X55" s="17" t="s">
        <v>27</v>
      </c>
      <c r="Y55" s="34" t="s">
        <v>27</v>
      </c>
      <c r="Z55" s="193">
        <f t="shared" si="105"/>
        <v>3.1428571428571432</v>
      </c>
      <c r="AA55" s="16">
        <f t="shared" si="103"/>
        <v>2.9285714285714288</v>
      </c>
      <c r="AB55" s="16">
        <f t="shared" si="103"/>
        <v>2.7142857142857144</v>
      </c>
      <c r="AC55" s="16">
        <f t="shared" si="103"/>
        <v>2.5</v>
      </c>
      <c r="AD55" s="16">
        <f t="shared" si="106"/>
        <v>2.2857142857142856</v>
      </c>
      <c r="AE55" s="16">
        <f t="shared" si="107"/>
        <v>2.0714285714285716</v>
      </c>
      <c r="AF55" s="16">
        <f t="shared" si="108"/>
        <v>1.8571428571428572</v>
      </c>
      <c r="AG55" s="16">
        <f t="shared" si="109"/>
        <v>1.642857142857143</v>
      </c>
      <c r="AH55" s="16">
        <f t="shared" ref="AH55" si="110">V55/$D10</f>
        <v>1.4285714285714286</v>
      </c>
      <c r="AI55" s="16">
        <f t="shared" ref="AI55" si="111">W55/$D10</f>
        <v>1.2142857142857144</v>
      </c>
      <c r="AJ55" s="18" t="s">
        <v>27</v>
      </c>
      <c r="AK55" s="71" t="s">
        <v>27</v>
      </c>
      <c r="AL55" s="54" t="s">
        <v>11</v>
      </c>
      <c r="AM55" s="360"/>
    </row>
    <row r="56" spans="14:39">
      <c r="N56" s="29">
        <f t="shared" si="104"/>
        <v>4.666666666666667</v>
      </c>
      <c r="O56" s="12">
        <f t="shared" si="104"/>
        <v>4.333333333333333</v>
      </c>
      <c r="P56" s="12">
        <f t="shared" si="104"/>
        <v>4</v>
      </c>
      <c r="Q56" s="12">
        <f t="shared" si="104"/>
        <v>3.6666666666666665</v>
      </c>
      <c r="R56" s="12">
        <f t="shared" si="104"/>
        <v>3.3333333333333335</v>
      </c>
      <c r="S56" s="12">
        <f t="shared" si="104"/>
        <v>3</v>
      </c>
      <c r="T56" s="12">
        <f t="shared" si="104"/>
        <v>2.6666666666666665</v>
      </c>
      <c r="U56" s="13" t="s">
        <v>27</v>
      </c>
      <c r="V56" s="13" t="s">
        <v>27</v>
      </c>
      <c r="W56" s="13" t="s">
        <v>27</v>
      </c>
      <c r="X56" s="13" t="s">
        <v>27</v>
      </c>
      <c r="Y56" s="30" t="s">
        <v>27</v>
      </c>
      <c r="Z56" s="191">
        <f t="shared" si="105"/>
        <v>1.1666666666666667</v>
      </c>
      <c r="AA56" s="12">
        <f t="shared" si="103"/>
        <v>1.0833333333333333</v>
      </c>
      <c r="AB56" s="12">
        <f t="shared" si="103"/>
        <v>1</v>
      </c>
      <c r="AC56" s="12">
        <f t="shared" si="103"/>
        <v>0.91666666666666663</v>
      </c>
      <c r="AD56" s="12">
        <f t="shared" si="106"/>
        <v>0.83333333333333337</v>
      </c>
      <c r="AE56" s="12">
        <f t="shared" si="107"/>
        <v>0.75</v>
      </c>
      <c r="AF56" s="12">
        <f t="shared" si="108"/>
        <v>0.66666666666666663</v>
      </c>
      <c r="AG56" s="14" t="s">
        <v>27</v>
      </c>
      <c r="AH56" s="14" t="s">
        <v>27</v>
      </c>
      <c r="AI56" s="14" t="s">
        <v>27</v>
      </c>
      <c r="AJ56" s="14" t="s">
        <v>27</v>
      </c>
      <c r="AK56" s="115" t="s">
        <v>27</v>
      </c>
      <c r="AL56" s="325" t="s">
        <v>9</v>
      </c>
      <c r="AM56" s="358" t="s">
        <v>13</v>
      </c>
    </row>
    <row r="57" spans="14:39">
      <c r="N57" s="31">
        <f t="shared" si="104"/>
        <v>4.0909090909090908</v>
      </c>
      <c r="O57" s="4">
        <f t="shared" si="104"/>
        <v>3.8636363636363633</v>
      </c>
      <c r="P57" s="4">
        <f t="shared" si="104"/>
        <v>3.6363636363636362</v>
      </c>
      <c r="Q57" s="4">
        <f t="shared" si="104"/>
        <v>3.4090909090909087</v>
      </c>
      <c r="R57" s="4">
        <f t="shared" si="104"/>
        <v>3.1818181818181817</v>
      </c>
      <c r="S57" s="4">
        <f t="shared" si="104"/>
        <v>2.9545454545454541</v>
      </c>
      <c r="T57" s="4">
        <f t="shared" si="104"/>
        <v>2.7272727272727271</v>
      </c>
      <c r="U57" s="4">
        <f t="shared" si="104"/>
        <v>2.5</v>
      </c>
      <c r="V57" s="3" t="s">
        <v>27</v>
      </c>
      <c r="W57" s="3" t="s">
        <v>27</v>
      </c>
      <c r="X57" s="3" t="s">
        <v>27</v>
      </c>
      <c r="Y57" s="32" t="s">
        <v>27</v>
      </c>
      <c r="Z57" s="192">
        <f t="shared" si="105"/>
        <v>1.0227272727272727</v>
      </c>
      <c r="AA57" s="4">
        <f t="shared" si="103"/>
        <v>0.96590909090909083</v>
      </c>
      <c r="AB57" s="4">
        <f t="shared" si="103"/>
        <v>0.90909090909090906</v>
      </c>
      <c r="AC57" s="4">
        <f t="shared" si="103"/>
        <v>0.85227272727272718</v>
      </c>
      <c r="AD57" s="4">
        <f t="shared" si="106"/>
        <v>0.79545454545454541</v>
      </c>
      <c r="AE57" s="4">
        <f t="shared" si="107"/>
        <v>0.73863636363636354</v>
      </c>
      <c r="AF57" s="4">
        <f t="shared" si="108"/>
        <v>0.68181818181818177</v>
      </c>
      <c r="AG57" s="4">
        <f t="shared" ref="AG57:AG58" si="112">U57/$D12</f>
        <v>0.625</v>
      </c>
      <c r="AH57" s="5" t="s">
        <v>27</v>
      </c>
      <c r="AI57" s="5" t="s">
        <v>27</v>
      </c>
      <c r="AJ57" s="5" t="s">
        <v>27</v>
      </c>
      <c r="AK57" s="116" t="s">
        <v>27</v>
      </c>
      <c r="AL57" s="53" t="s">
        <v>10</v>
      </c>
      <c r="AM57" s="359"/>
    </row>
    <row r="58" spans="14:39" ht="15.75" thickBot="1">
      <c r="N58" s="33">
        <f t="shared" si="104"/>
        <v>5.4545454545454541</v>
      </c>
      <c r="O58" s="16">
        <f t="shared" si="104"/>
        <v>5.2272727272727266</v>
      </c>
      <c r="P58" s="16">
        <f t="shared" si="104"/>
        <v>5</v>
      </c>
      <c r="Q58" s="16">
        <f t="shared" si="104"/>
        <v>4.7727272727272725</v>
      </c>
      <c r="R58" s="16">
        <f t="shared" si="104"/>
        <v>4.545454545454545</v>
      </c>
      <c r="S58" s="16">
        <f t="shared" si="104"/>
        <v>4.3181818181818175</v>
      </c>
      <c r="T58" s="16">
        <f t="shared" si="104"/>
        <v>4.0909090909090908</v>
      </c>
      <c r="U58" s="16">
        <f t="shared" si="104"/>
        <v>3.8636363636363633</v>
      </c>
      <c r="V58" s="16">
        <f t="shared" si="104"/>
        <v>3.6363636363636362</v>
      </c>
      <c r="W58" s="16">
        <f t="shared" si="104"/>
        <v>3.4090909090909087</v>
      </c>
      <c r="X58" s="17" t="s">
        <v>27</v>
      </c>
      <c r="Y58" s="34" t="s">
        <v>27</v>
      </c>
      <c r="Z58" s="193">
        <f t="shared" si="105"/>
        <v>1.3636363636363635</v>
      </c>
      <c r="AA58" s="16">
        <f t="shared" si="103"/>
        <v>1.3068181818181817</v>
      </c>
      <c r="AB58" s="16">
        <f t="shared" si="103"/>
        <v>1.25</v>
      </c>
      <c r="AC58" s="16">
        <f t="shared" si="103"/>
        <v>1.1931818181818181</v>
      </c>
      <c r="AD58" s="16">
        <f t="shared" si="106"/>
        <v>1.1363636363636362</v>
      </c>
      <c r="AE58" s="16">
        <f t="shared" si="107"/>
        <v>1.0795454545454544</v>
      </c>
      <c r="AF58" s="16">
        <f t="shared" si="108"/>
        <v>1.0227272727272727</v>
      </c>
      <c r="AG58" s="16">
        <f t="shared" si="112"/>
        <v>0.96590909090909083</v>
      </c>
      <c r="AH58" s="16">
        <f t="shared" ref="AH58" si="113">V58/$D13</f>
        <v>0.90909090909090906</v>
      </c>
      <c r="AI58" s="16">
        <f t="shared" ref="AI58" si="114">W58/$D13</f>
        <v>0.85227272727272718</v>
      </c>
      <c r="AJ58" s="18" t="s">
        <v>27</v>
      </c>
      <c r="AK58" s="71" t="s">
        <v>27</v>
      </c>
      <c r="AL58" s="54" t="s">
        <v>11</v>
      </c>
      <c r="AM58" s="360"/>
    </row>
    <row r="59" spans="14:39">
      <c r="N59" s="29">
        <f t="shared" si="104"/>
        <v>7.0588235294117645</v>
      </c>
      <c r="O59" s="12">
        <f t="shared" si="104"/>
        <v>6.1764705882352944</v>
      </c>
      <c r="P59" s="12">
        <f t="shared" si="104"/>
        <v>5.2941176470588234</v>
      </c>
      <c r="Q59" s="12">
        <f t="shared" si="104"/>
        <v>4.4117647058823533</v>
      </c>
      <c r="R59" s="12">
        <f t="shared" si="104"/>
        <v>3.5294117647058822</v>
      </c>
      <c r="S59" s="13" t="s">
        <v>27</v>
      </c>
      <c r="T59" s="13" t="s">
        <v>27</v>
      </c>
      <c r="U59" s="13" t="s">
        <v>27</v>
      </c>
      <c r="V59" s="13" t="s">
        <v>27</v>
      </c>
      <c r="W59" s="13" t="s">
        <v>27</v>
      </c>
      <c r="X59" s="13" t="s">
        <v>27</v>
      </c>
      <c r="Y59" s="30" t="s">
        <v>27</v>
      </c>
      <c r="Z59" s="191">
        <f t="shared" si="105"/>
        <v>1.4117647058823528</v>
      </c>
      <c r="AA59" s="12">
        <f t="shared" si="103"/>
        <v>1.2352941176470589</v>
      </c>
      <c r="AB59" s="12">
        <f t="shared" si="103"/>
        <v>1.0588235294117647</v>
      </c>
      <c r="AC59" s="12">
        <f t="shared" si="103"/>
        <v>0.88235294117647067</v>
      </c>
      <c r="AD59" s="12">
        <f t="shared" si="106"/>
        <v>0.70588235294117641</v>
      </c>
      <c r="AE59" s="14" t="s">
        <v>27</v>
      </c>
      <c r="AF59" s="14" t="s">
        <v>27</v>
      </c>
      <c r="AG59" s="14" t="s">
        <v>27</v>
      </c>
      <c r="AH59" s="14" t="s">
        <v>27</v>
      </c>
      <c r="AI59" s="14" t="s">
        <v>27</v>
      </c>
      <c r="AJ59" s="14" t="s">
        <v>27</v>
      </c>
      <c r="AK59" s="115" t="s">
        <v>27</v>
      </c>
      <c r="AL59" s="325" t="s">
        <v>9</v>
      </c>
      <c r="AM59" s="358" t="s">
        <v>14</v>
      </c>
    </row>
    <row r="60" spans="14:39">
      <c r="N60" s="31">
        <f t="shared" si="104"/>
        <v>11.25</v>
      </c>
      <c r="O60" s="4">
        <f t="shared" si="104"/>
        <v>10</v>
      </c>
      <c r="P60" s="4">
        <f t="shared" si="104"/>
        <v>8.75</v>
      </c>
      <c r="Q60" s="4">
        <f t="shared" si="104"/>
        <v>7.5</v>
      </c>
      <c r="R60" s="4">
        <f t="shared" si="104"/>
        <v>6.25</v>
      </c>
      <c r="S60" s="4">
        <f t="shared" si="104"/>
        <v>5</v>
      </c>
      <c r="T60" s="3" t="s">
        <v>27</v>
      </c>
      <c r="U60" s="3" t="s">
        <v>27</v>
      </c>
      <c r="V60" s="3" t="s">
        <v>27</v>
      </c>
      <c r="W60" s="3" t="s">
        <v>27</v>
      </c>
      <c r="X60" s="3" t="s">
        <v>27</v>
      </c>
      <c r="Y60" s="32" t="s">
        <v>27</v>
      </c>
      <c r="Z60" s="192">
        <f t="shared" si="105"/>
        <v>2.25</v>
      </c>
      <c r="AA60" s="4">
        <f t="shared" si="103"/>
        <v>2</v>
      </c>
      <c r="AB60" s="4">
        <f t="shared" si="103"/>
        <v>1.75</v>
      </c>
      <c r="AC60" s="4">
        <f t="shared" si="103"/>
        <v>1.5</v>
      </c>
      <c r="AD60" s="4">
        <f t="shared" si="106"/>
        <v>1.25</v>
      </c>
      <c r="AE60" s="4">
        <f t="shared" ref="AE60:AE67" si="115">S60/$D15</f>
        <v>1</v>
      </c>
      <c r="AF60" s="5" t="s">
        <v>27</v>
      </c>
      <c r="AG60" s="5" t="s">
        <v>27</v>
      </c>
      <c r="AH60" s="5" t="s">
        <v>27</v>
      </c>
      <c r="AI60" s="5" t="s">
        <v>27</v>
      </c>
      <c r="AJ60" s="5" t="s">
        <v>27</v>
      </c>
      <c r="AK60" s="116" t="s">
        <v>27</v>
      </c>
      <c r="AL60" s="53" t="s">
        <v>10</v>
      </c>
      <c r="AM60" s="359"/>
    </row>
    <row r="61" spans="14:39" ht="15.75" thickBot="1">
      <c r="N61" s="33">
        <f t="shared" si="104"/>
        <v>13.75</v>
      </c>
      <c r="O61" s="16">
        <f t="shared" si="104"/>
        <v>12.5</v>
      </c>
      <c r="P61" s="16">
        <f t="shared" si="104"/>
        <v>11.25</v>
      </c>
      <c r="Q61" s="16">
        <f t="shared" si="104"/>
        <v>10</v>
      </c>
      <c r="R61" s="16">
        <f t="shared" si="104"/>
        <v>8.75</v>
      </c>
      <c r="S61" s="16">
        <f t="shared" si="104"/>
        <v>7.5</v>
      </c>
      <c r="T61" s="16">
        <f t="shared" si="104"/>
        <v>6.25</v>
      </c>
      <c r="U61" s="17" t="s">
        <v>27</v>
      </c>
      <c r="V61" s="17" t="s">
        <v>27</v>
      </c>
      <c r="W61" s="17" t="s">
        <v>27</v>
      </c>
      <c r="X61" s="17" t="s">
        <v>27</v>
      </c>
      <c r="Y61" s="34" t="s">
        <v>27</v>
      </c>
      <c r="Z61" s="193">
        <f t="shared" si="105"/>
        <v>2.75</v>
      </c>
      <c r="AA61" s="16">
        <f t="shared" si="103"/>
        <v>2.5</v>
      </c>
      <c r="AB61" s="16">
        <f t="shared" si="103"/>
        <v>2.25</v>
      </c>
      <c r="AC61" s="16">
        <f t="shared" si="103"/>
        <v>2</v>
      </c>
      <c r="AD61" s="16">
        <f t="shared" si="106"/>
        <v>1.75</v>
      </c>
      <c r="AE61" s="16">
        <f t="shared" si="115"/>
        <v>1.5</v>
      </c>
      <c r="AF61" s="16">
        <f t="shared" ref="AF61:AF67" si="116">T61/$D16</f>
        <v>1.25</v>
      </c>
      <c r="AG61" s="18" t="s">
        <v>27</v>
      </c>
      <c r="AH61" s="18" t="s">
        <v>27</v>
      </c>
      <c r="AI61" s="18" t="s">
        <v>27</v>
      </c>
      <c r="AJ61" s="18" t="s">
        <v>27</v>
      </c>
      <c r="AK61" s="71" t="s">
        <v>27</v>
      </c>
      <c r="AL61" s="54" t="s">
        <v>11</v>
      </c>
      <c r="AM61" s="360"/>
    </row>
    <row r="62" spans="14:39">
      <c r="N62" s="29">
        <f t="shared" si="104"/>
        <v>14.285714285714286</v>
      </c>
      <c r="O62" s="12">
        <f t="shared" si="104"/>
        <v>12.857142857142858</v>
      </c>
      <c r="P62" s="12">
        <f t="shared" si="104"/>
        <v>11.428571428571429</v>
      </c>
      <c r="Q62" s="12">
        <f t="shared" si="104"/>
        <v>10</v>
      </c>
      <c r="R62" s="12">
        <f t="shared" si="104"/>
        <v>8.5714285714285712</v>
      </c>
      <c r="S62" s="12">
        <f t="shared" si="104"/>
        <v>7.1428571428571432</v>
      </c>
      <c r="T62" s="12">
        <f t="shared" si="104"/>
        <v>5.7142857142857144</v>
      </c>
      <c r="U62" s="12">
        <f t="shared" si="104"/>
        <v>4.2857142857142856</v>
      </c>
      <c r="V62" s="13" t="s">
        <v>27</v>
      </c>
      <c r="W62" s="13" t="s">
        <v>27</v>
      </c>
      <c r="X62" s="13" t="s">
        <v>27</v>
      </c>
      <c r="Y62" s="30" t="s">
        <v>27</v>
      </c>
      <c r="Z62" s="191">
        <f t="shared" si="105"/>
        <v>2.3809523809523809</v>
      </c>
      <c r="AA62" s="12">
        <f t="shared" si="103"/>
        <v>2.1428571428571428</v>
      </c>
      <c r="AB62" s="12">
        <f t="shared" si="103"/>
        <v>1.9047619047619049</v>
      </c>
      <c r="AC62" s="12">
        <f t="shared" si="103"/>
        <v>1.6666666666666667</v>
      </c>
      <c r="AD62" s="12">
        <f t="shared" si="106"/>
        <v>1.4285714285714286</v>
      </c>
      <c r="AE62" s="12">
        <f t="shared" si="115"/>
        <v>1.1904761904761905</v>
      </c>
      <c r="AF62" s="12">
        <f t="shared" si="116"/>
        <v>0.95238095238095244</v>
      </c>
      <c r="AG62" s="12">
        <f t="shared" ref="AG62:AG64" si="117">U62/$D17</f>
        <v>0.7142857142857143</v>
      </c>
      <c r="AH62" s="14" t="s">
        <v>27</v>
      </c>
      <c r="AI62" s="14" t="s">
        <v>27</v>
      </c>
      <c r="AJ62" s="14" t="s">
        <v>27</v>
      </c>
      <c r="AK62" s="115" t="s">
        <v>27</v>
      </c>
      <c r="AL62" s="325" t="s">
        <v>9</v>
      </c>
      <c r="AM62" s="358" t="s">
        <v>15</v>
      </c>
    </row>
    <row r="63" spans="14:39">
      <c r="N63" s="31">
        <f t="shared" si="104"/>
        <v>17.142857142857142</v>
      </c>
      <c r="O63" s="4">
        <f t="shared" si="104"/>
        <v>15.714285714285715</v>
      </c>
      <c r="P63" s="4">
        <f t="shared" si="104"/>
        <v>14.285714285714286</v>
      </c>
      <c r="Q63" s="4">
        <f t="shared" si="104"/>
        <v>12.857142857142858</v>
      </c>
      <c r="R63" s="4">
        <f t="shared" si="104"/>
        <v>11.428571428571429</v>
      </c>
      <c r="S63" s="4">
        <f t="shared" si="104"/>
        <v>10</v>
      </c>
      <c r="T63" s="4">
        <f t="shared" si="104"/>
        <v>8.5714285714285712</v>
      </c>
      <c r="U63" s="4">
        <f t="shared" si="104"/>
        <v>7.1428571428571432</v>
      </c>
      <c r="V63" s="4">
        <f t="shared" si="104"/>
        <v>5.7142857142857144</v>
      </c>
      <c r="W63" s="4">
        <f t="shared" si="104"/>
        <v>4.2857142857142856</v>
      </c>
      <c r="X63" s="3" t="s">
        <v>27</v>
      </c>
      <c r="Y63" s="32" t="s">
        <v>27</v>
      </c>
      <c r="Z63" s="192">
        <f t="shared" si="105"/>
        <v>2.8571428571428572</v>
      </c>
      <c r="AA63" s="4">
        <f t="shared" si="103"/>
        <v>2.6190476190476191</v>
      </c>
      <c r="AB63" s="4">
        <f t="shared" si="103"/>
        <v>2.3809523809523809</v>
      </c>
      <c r="AC63" s="4">
        <f t="shared" si="103"/>
        <v>2.1428571428571428</v>
      </c>
      <c r="AD63" s="4">
        <f t="shared" si="106"/>
        <v>1.9047619047619049</v>
      </c>
      <c r="AE63" s="4">
        <f t="shared" si="115"/>
        <v>1.6666666666666667</v>
      </c>
      <c r="AF63" s="4">
        <f t="shared" si="116"/>
        <v>1.4285714285714286</v>
      </c>
      <c r="AG63" s="4">
        <f t="shared" si="117"/>
        <v>1.1904761904761905</v>
      </c>
      <c r="AH63" s="4">
        <f t="shared" ref="AH63:AH64" si="118">V63/$D18</f>
        <v>0.95238095238095244</v>
      </c>
      <c r="AI63" s="4">
        <f t="shared" ref="AI63:AI64" si="119">W63/$D18</f>
        <v>0.7142857142857143</v>
      </c>
      <c r="AJ63" s="5" t="s">
        <v>27</v>
      </c>
      <c r="AK63" s="116" t="s">
        <v>27</v>
      </c>
      <c r="AL63" s="53" t="s">
        <v>10</v>
      </c>
      <c r="AM63" s="359"/>
    </row>
    <row r="64" spans="14:39" ht="15.75" thickBot="1">
      <c r="N64" s="33">
        <f t="shared" si="104"/>
        <v>20.714285714285715</v>
      </c>
      <c r="O64" s="16">
        <f t="shared" si="104"/>
        <v>19.285714285714288</v>
      </c>
      <c r="P64" s="16">
        <f t="shared" si="104"/>
        <v>17.857142857142858</v>
      </c>
      <c r="Q64" s="16">
        <f t="shared" si="104"/>
        <v>16.428571428571431</v>
      </c>
      <c r="R64" s="16">
        <f t="shared" si="104"/>
        <v>15.000000000000002</v>
      </c>
      <c r="S64" s="16">
        <f t="shared" si="104"/>
        <v>13.571428571428573</v>
      </c>
      <c r="T64" s="16">
        <f t="shared" si="104"/>
        <v>12.142857142857144</v>
      </c>
      <c r="U64" s="16">
        <f t="shared" si="104"/>
        <v>10.714285714285715</v>
      </c>
      <c r="V64" s="16">
        <f t="shared" si="104"/>
        <v>9.2857142857142865</v>
      </c>
      <c r="W64" s="16">
        <f t="shared" si="104"/>
        <v>7.8571428571428577</v>
      </c>
      <c r="X64" s="16">
        <f t="shared" si="104"/>
        <v>6.4285714285714288</v>
      </c>
      <c r="Y64" s="190">
        <f t="shared" si="104"/>
        <v>5</v>
      </c>
      <c r="Z64" s="193">
        <f t="shared" si="105"/>
        <v>3.4523809523809526</v>
      </c>
      <c r="AA64" s="16">
        <f t="shared" si="103"/>
        <v>3.2142857142857149</v>
      </c>
      <c r="AB64" s="16">
        <f t="shared" si="103"/>
        <v>2.9761904761904763</v>
      </c>
      <c r="AC64" s="16">
        <f t="shared" si="103"/>
        <v>2.7380952380952386</v>
      </c>
      <c r="AD64" s="16">
        <f t="shared" si="106"/>
        <v>2.5000000000000004</v>
      </c>
      <c r="AE64" s="16">
        <f t="shared" si="115"/>
        <v>2.2619047619047623</v>
      </c>
      <c r="AF64" s="16">
        <f t="shared" si="116"/>
        <v>2.0238095238095242</v>
      </c>
      <c r="AG64" s="16">
        <f t="shared" si="117"/>
        <v>1.7857142857142858</v>
      </c>
      <c r="AH64" s="16">
        <f t="shared" si="118"/>
        <v>1.5476190476190477</v>
      </c>
      <c r="AI64" s="16">
        <f t="shared" si="119"/>
        <v>1.3095238095238095</v>
      </c>
      <c r="AJ64" s="16">
        <f t="shared" ref="AJ64" si="120">X64/$D19</f>
        <v>1.0714285714285714</v>
      </c>
      <c r="AK64" s="190">
        <f t="shared" ref="AK64" si="121">Y64/$D19</f>
        <v>0.83333333333333337</v>
      </c>
      <c r="AL64" s="54" t="s">
        <v>11</v>
      </c>
      <c r="AM64" s="360"/>
    </row>
    <row r="65" spans="14:39">
      <c r="N65" s="29">
        <f t="shared" si="104"/>
        <v>12.413793103448276</v>
      </c>
      <c r="O65" s="12">
        <f t="shared" si="104"/>
        <v>10.689655172413794</v>
      </c>
      <c r="P65" s="12">
        <f t="shared" si="104"/>
        <v>8.9655172413793114</v>
      </c>
      <c r="Q65" s="12">
        <f t="shared" si="104"/>
        <v>7.2413793103448274</v>
      </c>
      <c r="R65" s="12">
        <f t="shared" si="104"/>
        <v>4.96</v>
      </c>
      <c r="S65" s="12">
        <f t="shared" si="104"/>
        <v>2.7280000000000002</v>
      </c>
      <c r="T65" s="12">
        <f t="shared" si="104"/>
        <v>1.24</v>
      </c>
      <c r="U65" s="14" t="s">
        <v>27</v>
      </c>
      <c r="V65" s="14" t="s">
        <v>27</v>
      </c>
      <c r="W65" s="14" t="s">
        <v>27</v>
      </c>
      <c r="X65" s="14" t="s">
        <v>27</v>
      </c>
      <c r="Y65" s="115" t="s">
        <v>27</v>
      </c>
      <c r="Z65" s="191">
        <f t="shared" si="105"/>
        <v>1.0344827586206897</v>
      </c>
      <c r="AA65" s="12">
        <f t="shared" ref="AA65:AA75" si="122">O65/$D20</f>
        <v>0.8908045977011495</v>
      </c>
      <c r="AB65" s="12">
        <f t="shared" ref="AB65:AB75" si="123">P65/$D20</f>
        <v>0.74712643678160928</v>
      </c>
      <c r="AC65" s="12">
        <f t="shared" ref="AC65:AC73" si="124">Q65/$D20</f>
        <v>0.60344827586206895</v>
      </c>
      <c r="AD65" s="12">
        <f t="shared" si="106"/>
        <v>0.41333333333333333</v>
      </c>
      <c r="AE65" s="12">
        <f t="shared" si="115"/>
        <v>0.22733333333333336</v>
      </c>
      <c r="AF65" s="12">
        <f t="shared" si="116"/>
        <v>0.10333333333333333</v>
      </c>
      <c r="AG65" s="14" t="s">
        <v>27</v>
      </c>
      <c r="AH65" s="14" t="s">
        <v>27</v>
      </c>
      <c r="AI65" s="14" t="s">
        <v>27</v>
      </c>
      <c r="AJ65" s="14" t="s">
        <v>27</v>
      </c>
      <c r="AK65" s="115" t="s">
        <v>27</v>
      </c>
      <c r="AL65" s="118" t="s">
        <v>9</v>
      </c>
      <c r="AM65" s="347" t="s">
        <v>42</v>
      </c>
    </row>
    <row r="66" spans="14:39">
      <c r="N66" s="31">
        <f t="shared" si="104"/>
        <v>20</v>
      </c>
      <c r="O66" s="4">
        <f t="shared" si="104"/>
        <v>17.826086956521742</v>
      </c>
      <c r="P66" s="4">
        <f t="shared" si="104"/>
        <v>15.65217391304348</v>
      </c>
      <c r="Q66" s="4">
        <f t="shared" si="104"/>
        <v>13.478260869565219</v>
      </c>
      <c r="R66" s="4">
        <f t="shared" si="104"/>
        <v>10.66</v>
      </c>
      <c r="S66" s="4">
        <f t="shared" si="104"/>
        <v>6.8879999999999999</v>
      </c>
      <c r="T66" s="4">
        <f t="shared" si="104"/>
        <v>4.3733333333333331</v>
      </c>
      <c r="U66" s="4">
        <f t="shared" si="104"/>
        <v>2.577142857142857</v>
      </c>
      <c r="V66" s="4">
        <f t="shared" si="104"/>
        <v>1.23</v>
      </c>
      <c r="W66" s="5" t="s">
        <v>27</v>
      </c>
      <c r="X66" s="5" t="s">
        <v>27</v>
      </c>
      <c r="Y66" s="116" t="s">
        <v>27</v>
      </c>
      <c r="Z66" s="192">
        <f t="shared" si="105"/>
        <v>1.6666666666666667</v>
      </c>
      <c r="AA66" s="4">
        <f t="shared" si="122"/>
        <v>1.4855072463768118</v>
      </c>
      <c r="AB66" s="4">
        <f t="shared" si="123"/>
        <v>1.3043478260869568</v>
      </c>
      <c r="AC66" s="4">
        <f t="shared" si="124"/>
        <v>1.1231884057971016</v>
      </c>
      <c r="AD66" s="4">
        <f t="shared" si="106"/>
        <v>0.88833333333333331</v>
      </c>
      <c r="AE66" s="4">
        <f t="shared" si="115"/>
        <v>0.57399999999999995</v>
      </c>
      <c r="AF66" s="4">
        <f t="shared" si="116"/>
        <v>0.3644444444444444</v>
      </c>
      <c r="AG66" s="4">
        <f t="shared" ref="AG66:AG67" si="125">U66/$D21</f>
        <v>0.21476190476190474</v>
      </c>
      <c r="AH66" s="4">
        <f t="shared" ref="AH66:AH67" si="126">V66/$D21</f>
        <v>0.10249999999999999</v>
      </c>
      <c r="AI66" s="5" t="s">
        <v>27</v>
      </c>
      <c r="AJ66" s="5" t="s">
        <v>27</v>
      </c>
      <c r="AK66" s="116" t="s">
        <v>27</v>
      </c>
      <c r="AL66" s="119" t="s">
        <v>10</v>
      </c>
      <c r="AM66" s="348"/>
    </row>
    <row r="67" spans="14:39" ht="15.75" thickBot="1">
      <c r="N67" s="33">
        <f t="shared" si="104"/>
        <v>26.956521739130437</v>
      </c>
      <c r="O67" s="16">
        <f t="shared" si="104"/>
        <v>24.782608695652176</v>
      </c>
      <c r="P67" s="16">
        <f t="shared" si="104"/>
        <v>22.608695652173914</v>
      </c>
      <c r="Q67" s="16">
        <f t="shared" si="104"/>
        <v>20.434782608695652</v>
      </c>
      <c r="R67" s="16">
        <f t="shared" si="104"/>
        <v>18.260869565217394</v>
      </c>
      <c r="S67" s="16">
        <f t="shared" si="104"/>
        <v>14.504</v>
      </c>
      <c r="T67" s="16">
        <f t="shared" si="104"/>
        <v>10.453333333333333</v>
      </c>
      <c r="U67" s="16">
        <f t="shared" si="104"/>
        <v>7.56</v>
      </c>
      <c r="V67" s="16">
        <f t="shared" si="104"/>
        <v>5.39</v>
      </c>
      <c r="W67" s="16">
        <f t="shared" si="104"/>
        <v>3.7022222222222219</v>
      </c>
      <c r="X67" s="16">
        <f t="shared" si="104"/>
        <v>2.3519999999999999</v>
      </c>
      <c r="Y67" s="71" t="s">
        <v>27</v>
      </c>
      <c r="Z67" s="193">
        <f t="shared" si="105"/>
        <v>2.2463768115942031</v>
      </c>
      <c r="AA67" s="16">
        <f t="shared" si="122"/>
        <v>2.0652173913043481</v>
      </c>
      <c r="AB67" s="16">
        <f t="shared" si="123"/>
        <v>1.8840579710144929</v>
      </c>
      <c r="AC67" s="16">
        <f t="shared" si="124"/>
        <v>1.7028985507246377</v>
      </c>
      <c r="AD67" s="16">
        <f t="shared" si="106"/>
        <v>1.5217391304347829</v>
      </c>
      <c r="AE67" s="16">
        <f t="shared" si="115"/>
        <v>1.2086666666666666</v>
      </c>
      <c r="AF67" s="16">
        <f t="shared" si="116"/>
        <v>0.87111111111111106</v>
      </c>
      <c r="AG67" s="16">
        <f t="shared" si="125"/>
        <v>0.63</v>
      </c>
      <c r="AH67" s="16">
        <f t="shared" si="126"/>
        <v>0.44916666666666666</v>
      </c>
      <c r="AI67" s="16">
        <f t="shared" ref="AI67" si="127">W67/$D22</f>
        <v>0.30851851851851847</v>
      </c>
      <c r="AJ67" s="16">
        <f t="shared" ref="AJ67" si="128">X67/$D22</f>
        <v>0.19599999999999998</v>
      </c>
      <c r="AK67" s="71" t="s">
        <v>27</v>
      </c>
      <c r="AL67" s="120" t="s">
        <v>11</v>
      </c>
      <c r="AM67" s="349"/>
    </row>
    <row r="68" spans="14:39">
      <c r="N68" s="29">
        <f t="shared" si="104"/>
        <v>4.0909090909090908</v>
      </c>
      <c r="O68" s="12">
        <f t="shared" si="104"/>
        <v>4.0909090909090908</v>
      </c>
      <c r="P68" s="12">
        <f t="shared" si="104"/>
        <v>4.0909090909090908</v>
      </c>
      <c r="Q68" s="12">
        <f t="shared" si="104"/>
        <v>4.0909090909090908</v>
      </c>
      <c r="R68" s="12">
        <f t="shared" si="104"/>
        <v>4.0909090909090908</v>
      </c>
      <c r="S68" s="13" t="s">
        <v>27</v>
      </c>
      <c r="T68" s="13" t="s">
        <v>27</v>
      </c>
      <c r="U68" s="13" t="s">
        <v>27</v>
      </c>
      <c r="V68" s="13" t="s">
        <v>27</v>
      </c>
      <c r="W68" s="13" t="s">
        <v>27</v>
      </c>
      <c r="X68" s="13" t="s">
        <v>27</v>
      </c>
      <c r="Y68" s="30" t="s">
        <v>27</v>
      </c>
      <c r="Z68" s="191">
        <f t="shared" si="105"/>
        <v>0.58441558441558439</v>
      </c>
      <c r="AA68" s="12">
        <f t="shared" si="122"/>
        <v>0.58441558441558439</v>
      </c>
      <c r="AB68" s="12">
        <f t="shared" si="123"/>
        <v>0.58441558441558439</v>
      </c>
      <c r="AC68" s="12">
        <f t="shared" si="124"/>
        <v>0.58441558441558439</v>
      </c>
      <c r="AD68" s="12">
        <f t="shared" si="106"/>
        <v>0.58441558441558439</v>
      </c>
      <c r="AE68" s="14" t="s">
        <v>27</v>
      </c>
      <c r="AF68" s="14" t="s">
        <v>27</v>
      </c>
      <c r="AG68" s="14" t="s">
        <v>27</v>
      </c>
      <c r="AH68" s="14" t="s">
        <v>27</v>
      </c>
      <c r="AI68" s="14" t="s">
        <v>27</v>
      </c>
      <c r="AJ68" s="14" t="s">
        <v>27</v>
      </c>
      <c r="AK68" s="115" t="s">
        <v>27</v>
      </c>
      <c r="AL68" s="325" t="s">
        <v>9</v>
      </c>
      <c r="AM68" s="358" t="s">
        <v>16</v>
      </c>
    </row>
    <row r="69" spans="14:39">
      <c r="N69" s="31">
        <f t="shared" si="104"/>
        <v>6.0869565217391308</v>
      </c>
      <c r="O69" s="4">
        <f t="shared" si="104"/>
        <v>6.0869565217391308</v>
      </c>
      <c r="P69" s="4">
        <f t="shared" si="104"/>
        <v>6.0869565217391308</v>
      </c>
      <c r="Q69" s="4">
        <f t="shared" si="104"/>
        <v>6.0869565217391308</v>
      </c>
      <c r="R69" s="4">
        <f t="shared" si="104"/>
        <v>6.0869565217391308</v>
      </c>
      <c r="S69" s="3" t="s">
        <v>27</v>
      </c>
      <c r="T69" s="3" t="s">
        <v>27</v>
      </c>
      <c r="U69" s="3" t="s">
        <v>27</v>
      </c>
      <c r="V69" s="3" t="s">
        <v>27</v>
      </c>
      <c r="W69" s="3" t="s">
        <v>27</v>
      </c>
      <c r="X69" s="3" t="s">
        <v>27</v>
      </c>
      <c r="Y69" s="32" t="s">
        <v>27</v>
      </c>
      <c r="Z69" s="192">
        <f t="shared" si="105"/>
        <v>0.86956521739130443</v>
      </c>
      <c r="AA69" s="4">
        <f t="shared" si="122"/>
        <v>0.86956521739130443</v>
      </c>
      <c r="AB69" s="4">
        <f t="shared" si="123"/>
        <v>0.86956521739130443</v>
      </c>
      <c r="AC69" s="4">
        <f t="shared" si="124"/>
        <v>0.86956521739130443</v>
      </c>
      <c r="AD69" s="4">
        <f t="shared" si="106"/>
        <v>0.86956521739130443</v>
      </c>
      <c r="AE69" s="5" t="s">
        <v>27</v>
      </c>
      <c r="AF69" s="5" t="s">
        <v>27</v>
      </c>
      <c r="AG69" s="5" t="s">
        <v>27</v>
      </c>
      <c r="AH69" s="5" t="s">
        <v>27</v>
      </c>
      <c r="AI69" s="5" t="s">
        <v>27</v>
      </c>
      <c r="AJ69" s="5" t="s">
        <v>27</v>
      </c>
      <c r="AK69" s="116" t="s">
        <v>27</v>
      </c>
      <c r="AL69" s="53" t="s">
        <v>10</v>
      </c>
      <c r="AM69" s="359"/>
    </row>
    <row r="70" spans="14:39" ht="15.75" thickBot="1">
      <c r="N70" s="33">
        <f t="shared" si="104"/>
        <v>7.916666666666667</v>
      </c>
      <c r="O70" s="16">
        <f t="shared" si="104"/>
        <v>7.916666666666667</v>
      </c>
      <c r="P70" s="16">
        <f t="shared" si="104"/>
        <v>7.916666666666667</v>
      </c>
      <c r="Q70" s="16">
        <f t="shared" si="104"/>
        <v>7.916666666666667</v>
      </c>
      <c r="R70" s="16">
        <f t="shared" si="104"/>
        <v>7.916666666666667</v>
      </c>
      <c r="S70" s="16">
        <f t="shared" si="104"/>
        <v>7.916666666666667</v>
      </c>
      <c r="T70" s="17" t="s">
        <v>27</v>
      </c>
      <c r="U70" s="17" t="s">
        <v>27</v>
      </c>
      <c r="V70" s="17" t="s">
        <v>27</v>
      </c>
      <c r="W70" s="17" t="s">
        <v>27</v>
      </c>
      <c r="X70" s="17" t="s">
        <v>27</v>
      </c>
      <c r="Y70" s="34" t="s">
        <v>27</v>
      </c>
      <c r="Z70" s="193">
        <f t="shared" si="105"/>
        <v>1.1309523809523809</v>
      </c>
      <c r="AA70" s="16">
        <f t="shared" si="122"/>
        <v>1.1309523809523809</v>
      </c>
      <c r="AB70" s="16">
        <f t="shared" si="123"/>
        <v>1.1309523809523809</v>
      </c>
      <c r="AC70" s="16">
        <f t="shared" si="124"/>
        <v>1.1309523809523809</v>
      </c>
      <c r="AD70" s="16">
        <f t="shared" si="106"/>
        <v>1.1309523809523809</v>
      </c>
      <c r="AE70" s="16">
        <f t="shared" ref="AE70:AE73" si="129">S70/$D25</f>
        <v>1.1309523809523809</v>
      </c>
      <c r="AF70" s="18" t="s">
        <v>27</v>
      </c>
      <c r="AG70" s="18" t="s">
        <v>27</v>
      </c>
      <c r="AH70" s="18" t="s">
        <v>27</v>
      </c>
      <c r="AI70" s="18" t="s">
        <v>27</v>
      </c>
      <c r="AJ70" s="18" t="s">
        <v>27</v>
      </c>
      <c r="AK70" s="71" t="s">
        <v>27</v>
      </c>
      <c r="AL70" s="54" t="s">
        <v>11</v>
      </c>
      <c r="AM70" s="360"/>
    </row>
    <row r="71" spans="14:39">
      <c r="N71" s="29">
        <f t="shared" si="104"/>
        <v>5</v>
      </c>
      <c r="O71" s="12">
        <f t="shared" si="104"/>
        <v>5</v>
      </c>
      <c r="P71" s="12">
        <f t="shared" si="104"/>
        <v>5</v>
      </c>
      <c r="Q71" s="12">
        <f t="shared" si="104"/>
        <v>5</v>
      </c>
      <c r="R71" s="12">
        <f t="shared" si="104"/>
        <v>5</v>
      </c>
      <c r="S71" s="12">
        <f t="shared" si="104"/>
        <v>5</v>
      </c>
      <c r="T71" s="12">
        <f t="shared" si="104"/>
        <v>5</v>
      </c>
      <c r="U71" s="13" t="s">
        <v>27</v>
      </c>
      <c r="V71" s="13" t="s">
        <v>27</v>
      </c>
      <c r="W71" s="13" t="s">
        <v>27</v>
      </c>
      <c r="X71" s="13" t="s">
        <v>27</v>
      </c>
      <c r="Y71" s="30" t="s">
        <v>27</v>
      </c>
      <c r="Z71" s="191">
        <f t="shared" si="105"/>
        <v>0.55555555555555558</v>
      </c>
      <c r="AA71" s="12">
        <f t="shared" si="122"/>
        <v>0.55555555555555558</v>
      </c>
      <c r="AB71" s="12">
        <f t="shared" si="123"/>
        <v>0.55555555555555558</v>
      </c>
      <c r="AC71" s="12">
        <f t="shared" si="124"/>
        <v>0.55555555555555558</v>
      </c>
      <c r="AD71" s="12">
        <f t="shared" si="106"/>
        <v>0.55555555555555558</v>
      </c>
      <c r="AE71" s="12">
        <f t="shared" si="129"/>
        <v>0.55555555555555558</v>
      </c>
      <c r="AF71" s="12">
        <f t="shared" ref="AF71:AF73" si="130">T71/$D26</f>
        <v>0.55555555555555558</v>
      </c>
      <c r="AG71" s="14" t="s">
        <v>27</v>
      </c>
      <c r="AH71" s="14" t="s">
        <v>27</v>
      </c>
      <c r="AI71" s="14" t="s">
        <v>27</v>
      </c>
      <c r="AJ71" s="14" t="s">
        <v>27</v>
      </c>
      <c r="AK71" s="115" t="s">
        <v>27</v>
      </c>
      <c r="AL71" s="325" t="s">
        <v>9</v>
      </c>
      <c r="AM71" s="358" t="s">
        <v>17</v>
      </c>
    </row>
    <row r="72" spans="14:39">
      <c r="N72" s="31">
        <f t="shared" si="104"/>
        <v>6.0975609756097562</v>
      </c>
      <c r="O72" s="4">
        <f t="shared" si="104"/>
        <v>6.0975609756097562</v>
      </c>
      <c r="P72" s="4">
        <f t="shared" si="104"/>
        <v>6.0975609756097562</v>
      </c>
      <c r="Q72" s="4">
        <f t="shared" si="104"/>
        <v>6.0975609756097562</v>
      </c>
      <c r="R72" s="4">
        <f t="shared" si="104"/>
        <v>6.0975609756097562</v>
      </c>
      <c r="S72" s="4">
        <f t="shared" si="104"/>
        <v>6.0975609756097562</v>
      </c>
      <c r="T72" s="4">
        <f t="shared" si="104"/>
        <v>6.0975609756097562</v>
      </c>
      <c r="U72" s="4">
        <f t="shared" si="104"/>
        <v>6.0975609756097562</v>
      </c>
      <c r="V72" s="4">
        <f t="shared" si="104"/>
        <v>6.0975609756097562</v>
      </c>
      <c r="W72" s="3" t="s">
        <v>27</v>
      </c>
      <c r="X72" s="3" t="s">
        <v>27</v>
      </c>
      <c r="Y72" s="32" t="s">
        <v>27</v>
      </c>
      <c r="Z72" s="192">
        <f t="shared" si="105"/>
        <v>0.6775067750677507</v>
      </c>
      <c r="AA72" s="4">
        <f t="shared" si="122"/>
        <v>0.6775067750677507</v>
      </c>
      <c r="AB72" s="4">
        <f t="shared" si="123"/>
        <v>0.6775067750677507</v>
      </c>
      <c r="AC72" s="4">
        <f t="shared" si="124"/>
        <v>0.6775067750677507</v>
      </c>
      <c r="AD72" s="4">
        <f t="shared" si="106"/>
        <v>0.6775067750677507</v>
      </c>
      <c r="AE72" s="4">
        <f t="shared" si="129"/>
        <v>0.6775067750677507</v>
      </c>
      <c r="AF72" s="4">
        <f t="shared" si="130"/>
        <v>0.6775067750677507</v>
      </c>
      <c r="AG72" s="4">
        <f t="shared" ref="AG72:AG73" si="131">U72/$D27</f>
        <v>0.6775067750677507</v>
      </c>
      <c r="AH72" s="4">
        <f t="shared" ref="AH72:AH73" si="132">V72/$D27</f>
        <v>0.6775067750677507</v>
      </c>
      <c r="AI72" s="5" t="s">
        <v>27</v>
      </c>
      <c r="AJ72" s="5" t="s">
        <v>27</v>
      </c>
      <c r="AK72" s="116" t="s">
        <v>27</v>
      </c>
      <c r="AL72" s="53" t="s">
        <v>10</v>
      </c>
      <c r="AM72" s="359"/>
    </row>
    <row r="73" spans="14:39" ht="15.75" thickBot="1">
      <c r="N73" s="33">
        <f t="shared" si="104"/>
        <v>7.6190476190476186</v>
      </c>
      <c r="O73" s="16">
        <f t="shared" si="104"/>
        <v>7.6190476190476186</v>
      </c>
      <c r="P73" s="16">
        <f t="shared" si="104"/>
        <v>7.6190476190476186</v>
      </c>
      <c r="Q73" s="16">
        <f t="shared" si="104"/>
        <v>7.6190476190476186</v>
      </c>
      <c r="R73" s="16">
        <f t="shared" si="104"/>
        <v>7.6190476190476186</v>
      </c>
      <c r="S73" s="16">
        <f t="shared" si="104"/>
        <v>7.6190476190476186</v>
      </c>
      <c r="T73" s="16">
        <f t="shared" si="104"/>
        <v>7.6190476190476186</v>
      </c>
      <c r="U73" s="16">
        <f t="shared" si="104"/>
        <v>7.6190476190476186</v>
      </c>
      <c r="V73" s="16">
        <f t="shared" si="104"/>
        <v>7.6190476190476186</v>
      </c>
      <c r="W73" s="16">
        <f t="shared" si="104"/>
        <v>7.6190476190476186</v>
      </c>
      <c r="X73" s="16">
        <f t="shared" si="104"/>
        <v>7.6190476190476186</v>
      </c>
      <c r="Y73" s="71" t="s">
        <v>27</v>
      </c>
      <c r="Z73" s="193">
        <f t="shared" si="105"/>
        <v>0.84656084656084651</v>
      </c>
      <c r="AA73" s="16">
        <f t="shared" si="122"/>
        <v>0.84656084656084651</v>
      </c>
      <c r="AB73" s="16">
        <f t="shared" si="123"/>
        <v>0.84656084656084651</v>
      </c>
      <c r="AC73" s="16">
        <f t="shared" si="124"/>
        <v>0.84656084656084651</v>
      </c>
      <c r="AD73" s="16">
        <f t="shared" si="106"/>
        <v>0.84656084656084651</v>
      </c>
      <c r="AE73" s="16">
        <f t="shared" si="129"/>
        <v>0.84656084656084651</v>
      </c>
      <c r="AF73" s="16">
        <f t="shared" si="130"/>
        <v>0.84656084656084651</v>
      </c>
      <c r="AG73" s="16">
        <f t="shared" si="131"/>
        <v>0.84656084656084651</v>
      </c>
      <c r="AH73" s="16">
        <f t="shared" si="132"/>
        <v>0.84656084656084651</v>
      </c>
      <c r="AI73" s="16">
        <f t="shared" ref="AI73" si="133">W73/$D28</f>
        <v>0.84656084656084651</v>
      </c>
      <c r="AJ73" s="16">
        <f t="shared" ref="AJ73" si="134">X73/$D28</f>
        <v>0.84656084656084651</v>
      </c>
      <c r="AK73" s="71" t="s">
        <v>27</v>
      </c>
      <c r="AL73" s="54" t="s">
        <v>11</v>
      </c>
      <c r="AM73" s="360"/>
    </row>
    <row r="74" spans="14:39" ht="15.75" thickBot="1">
      <c r="N74" s="406">
        <f t="shared" si="104"/>
        <v>5</v>
      </c>
      <c r="O74" s="407">
        <f t="shared" si="104"/>
        <v>5</v>
      </c>
      <c r="P74" s="407">
        <f t="shared" si="104"/>
        <v>5</v>
      </c>
      <c r="Q74" s="408" t="s">
        <v>27</v>
      </c>
      <c r="R74" s="408" t="s">
        <v>27</v>
      </c>
      <c r="S74" s="408" t="s">
        <v>27</v>
      </c>
      <c r="T74" s="408" t="s">
        <v>27</v>
      </c>
      <c r="U74" s="408" t="s">
        <v>27</v>
      </c>
      <c r="V74" s="408" t="s">
        <v>27</v>
      </c>
      <c r="W74" s="408" t="s">
        <v>27</v>
      </c>
      <c r="X74" s="408" t="s">
        <v>27</v>
      </c>
      <c r="Y74" s="409" t="s">
        <v>27</v>
      </c>
      <c r="Z74" s="410">
        <f t="shared" si="105"/>
        <v>0.83333333333333337</v>
      </c>
      <c r="AA74" s="407">
        <f t="shared" si="122"/>
        <v>0.83333333333333337</v>
      </c>
      <c r="AB74" s="407">
        <f t="shared" si="123"/>
        <v>0.83333333333333337</v>
      </c>
      <c r="AC74" s="411" t="s">
        <v>27</v>
      </c>
      <c r="AD74" s="411" t="s">
        <v>27</v>
      </c>
      <c r="AE74" s="411" t="s">
        <v>27</v>
      </c>
      <c r="AF74" s="411" t="s">
        <v>27</v>
      </c>
      <c r="AG74" s="411" t="s">
        <v>27</v>
      </c>
      <c r="AH74" s="411" t="s">
        <v>27</v>
      </c>
      <c r="AI74" s="411" t="s">
        <v>27</v>
      </c>
      <c r="AJ74" s="411" t="s">
        <v>27</v>
      </c>
      <c r="AK74" s="412" t="s">
        <v>27</v>
      </c>
      <c r="AL74" s="413" t="s">
        <v>27</v>
      </c>
      <c r="AM74" s="329" t="s">
        <v>22</v>
      </c>
    </row>
    <row r="75" spans="14:39">
      <c r="N75" s="29">
        <f t="shared" si="104"/>
        <v>6</v>
      </c>
      <c r="O75" s="12">
        <f t="shared" si="104"/>
        <v>6</v>
      </c>
      <c r="P75" s="12">
        <f t="shared" si="104"/>
        <v>6</v>
      </c>
      <c r="Q75" s="13" t="s">
        <v>27</v>
      </c>
      <c r="R75" s="13" t="s">
        <v>27</v>
      </c>
      <c r="S75" s="13" t="s">
        <v>27</v>
      </c>
      <c r="T75" s="13" t="s">
        <v>27</v>
      </c>
      <c r="U75" s="13" t="s">
        <v>27</v>
      </c>
      <c r="V75" s="13" t="s">
        <v>27</v>
      </c>
      <c r="W75" s="13" t="s">
        <v>27</v>
      </c>
      <c r="X75" s="13" t="s">
        <v>27</v>
      </c>
      <c r="Y75" s="30" t="s">
        <v>27</v>
      </c>
      <c r="Z75" s="191">
        <f t="shared" si="105"/>
        <v>0.8571428571428571</v>
      </c>
      <c r="AA75" s="12">
        <f t="shared" si="122"/>
        <v>0.8571428571428571</v>
      </c>
      <c r="AB75" s="12">
        <f t="shared" si="123"/>
        <v>0.8571428571428571</v>
      </c>
      <c r="AC75" s="14" t="s">
        <v>27</v>
      </c>
      <c r="AD75" s="14" t="s">
        <v>27</v>
      </c>
      <c r="AE75" s="14" t="s">
        <v>27</v>
      </c>
      <c r="AF75" s="14" t="s">
        <v>27</v>
      </c>
      <c r="AG75" s="14" t="s">
        <v>27</v>
      </c>
      <c r="AH75" s="14" t="s">
        <v>27</v>
      </c>
      <c r="AI75" s="14" t="s">
        <v>27</v>
      </c>
      <c r="AJ75" s="14" t="s">
        <v>27</v>
      </c>
      <c r="AK75" s="115" t="s">
        <v>27</v>
      </c>
      <c r="AL75" s="325" t="s">
        <v>9</v>
      </c>
      <c r="AM75" s="358" t="s">
        <v>23</v>
      </c>
    </row>
    <row r="76" spans="14:39">
      <c r="N76" s="31">
        <f t="shared" si="104"/>
        <v>7.3684210526315796</v>
      </c>
      <c r="O76" s="4">
        <f t="shared" si="104"/>
        <v>7.3684210526315796</v>
      </c>
      <c r="P76" s="4">
        <f t="shared" si="104"/>
        <v>7.3684210526315796</v>
      </c>
      <c r="Q76" s="3" t="s">
        <v>27</v>
      </c>
      <c r="R76" s="3" t="s">
        <v>27</v>
      </c>
      <c r="S76" s="3" t="s">
        <v>27</v>
      </c>
      <c r="T76" s="3" t="s">
        <v>27</v>
      </c>
      <c r="U76" s="3" t="s">
        <v>27</v>
      </c>
      <c r="V76" s="3" t="s">
        <v>27</v>
      </c>
      <c r="W76" s="3" t="s">
        <v>27</v>
      </c>
      <c r="X76" s="3" t="s">
        <v>27</v>
      </c>
      <c r="Y76" s="32" t="s">
        <v>27</v>
      </c>
      <c r="Z76" s="192">
        <f t="shared" ref="Z76:Z90" si="135">N76/$D31</f>
        <v>1.0526315789473686</v>
      </c>
      <c r="AA76" s="4">
        <f t="shared" ref="AA76:AA90" si="136">O76/$D31</f>
        <v>1.0526315789473686</v>
      </c>
      <c r="AB76" s="4">
        <f t="shared" ref="AB76:AH90" si="137">P76/$D31</f>
        <v>1.0526315789473686</v>
      </c>
      <c r="AC76" s="5" t="s">
        <v>27</v>
      </c>
      <c r="AD76" s="5" t="s">
        <v>27</v>
      </c>
      <c r="AE76" s="5" t="s">
        <v>27</v>
      </c>
      <c r="AF76" s="5" t="s">
        <v>27</v>
      </c>
      <c r="AG76" s="5" t="s">
        <v>27</v>
      </c>
      <c r="AH76" s="5" t="s">
        <v>27</v>
      </c>
      <c r="AI76" s="5" t="s">
        <v>27</v>
      </c>
      <c r="AJ76" s="5" t="s">
        <v>27</v>
      </c>
      <c r="AK76" s="116" t="s">
        <v>27</v>
      </c>
      <c r="AL76" s="53" t="s">
        <v>10</v>
      </c>
      <c r="AM76" s="359"/>
    </row>
    <row r="77" spans="14:39">
      <c r="N77" s="31">
        <f t="shared" si="104"/>
        <v>7.7777777777777777</v>
      </c>
      <c r="O77" s="4">
        <f t="shared" si="104"/>
        <v>7.7777777777777777</v>
      </c>
      <c r="P77" s="4">
        <f t="shared" si="104"/>
        <v>7.7777777777777777</v>
      </c>
      <c r="Q77" s="3" t="s">
        <v>27</v>
      </c>
      <c r="R77" s="3" t="s">
        <v>27</v>
      </c>
      <c r="S77" s="3" t="s">
        <v>27</v>
      </c>
      <c r="T77" s="3" t="s">
        <v>27</v>
      </c>
      <c r="U77" s="3" t="s">
        <v>27</v>
      </c>
      <c r="V77" s="3" t="s">
        <v>27</v>
      </c>
      <c r="W77" s="3" t="s">
        <v>27</v>
      </c>
      <c r="X77" s="3" t="s">
        <v>27</v>
      </c>
      <c r="Y77" s="32" t="s">
        <v>27</v>
      </c>
      <c r="Z77" s="192">
        <f t="shared" si="135"/>
        <v>1.1111111111111112</v>
      </c>
      <c r="AA77" s="4">
        <f t="shared" si="136"/>
        <v>1.1111111111111112</v>
      </c>
      <c r="AB77" s="4">
        <f t="shared" si="137"/>
        <v>1.1111111111111112</v>
      </c>
      <c r="AC77" s="5" t="s">
        <v>27</v>
      </c>
      <c r="AD77" s="5" t="s">
        <v>27</v>
      </c>
      <c r="AE77" s="5" t="s">
        <v>27</v>
      </c>
      <c r="AF77" s="5" t="s">
        <v>27</v>
      </c>
      <c r="AG77" s="5" t="s">
        <v>27</v>
      </c>
      <c r="AH77" s="5" t="s">
        <v>27</v>
      </c>
      <c r="AI77" s="5" t="s">
        <v>27</v>
      </c>
      <c r="AJ77" s="5" t="s">
        <v>27</v>
      </c>
      <c r="AK77" s="116" t="s">
        <v>27</v>
      </c>
      <c r="AL77" s="53" t="s">
        <v>11</v>
      </c>
      <c r="AM77" s="359"/>
    </row>
    <row r="78" spans="14:39" ht="15.75" thickBot="1">
      <c r="N78" s="33">
        <f t="shared" si="104"/>
        <v>9.4117647058823533</v>
      </c>
      <c r="O78" s="16">
        <f t="shared" si="104"/>
        <v>9.4117647058823533</v>
      </c>
      <c r="P78" s="16">
        <f t="shared" si="104"/>
        <v>9.4117647058823533</v>
      </c>
      <c r="Q78" s="16">
        <f t="shared" si="104"/>
        <v>8</v>
      </c>
      <c r="R78" s="17" t="s">
        <v>27</v>
      </c>
      <c r="S78" s="17" t="s">
        <v>27</v>
      </c>
      <c r="T78" s="17" t="s">
        <v>27</v>
      </c>
      <c r="U78" s="17" t="s">
        <v>27</v>
      </c>
      <c r="V78" s="17" t="s">
        <v>27</v>
      </c>
      <c r="W78" s="17" t="s">
        <v>27</v>
      </c>
      <c r="X78" s="17" t="s">
        <v>27</v>
      </c>
      <c r="Y78" s="34" t="s">
        <v>27</v>
      </c>
      <c r="Z78" s="193">
        <f t="shared" si="135"/>
        <v>1.3445378151260505</v>
      </c>
      <c r="AA78" s="16">
        <f t="shared" si="136"/>
        <v>1.3445378151260505</v>
      </c>
      <c r="AB78" s="16">
        <f t="shared" si="137"/>
        <v>1.3445378151260505</v>
      </c>
      <c r="AC78" s="16">
        <f t="shared" si="137"/>
        <v>1.1428571428571428</v>
      </c>
      <c r="AD78" s="18" t="s">
        <v>27</v>
      </c>
      <c r="AE78" s="18" t="s">
        <v>27</v>
      </c>
      <c r="AF78" s="18" t="s">
        <v>27</v>
      </c>
      <c r="AG78" s="18" t="s">
        <v>27</v>
      </c>
      <c r="AH78" s="18" t="s">
        <v>27</v>
      </c>
      <c r="AI78" s="18" t="s">
        <v>27</v>
      </c>
      <c r="AJ78" s="18" t="s">
        <v>27</v>
      </c>
      <c r="AK78" s="71" t="s">
        <v>27</v>
      </c>
      <c r="AL78" s="54" t="s">
        <v>26</v>
      </c>
      <c r="AM78" s="360"/>
    </row>
    <row r="79" spans="14:39">
      <c r="N79" s="111">
        <f t="shared" si="104"/>
        <v>5</v>
      </c>
      <c r="O79" s="112">
        <f t="shared" si="104"/>
        <v>5</v>
      </c>
      <c r="P79" s="112">
        <f t="shared" si="104"/>
        <v>5</v>
      </c>
      <c r="Q79" s="112">
        <f t="shared" si="104"/>
        <v>5</v>
      </c>
      <c r="R79" s="113" t="s">
        <v>27</v>
      </c>
      <c r="S79" s="113" t="s">
        <v>27</v>
      </c>
      <c r="T79" s="113" t="s">
        <v>27</v>
      </c>
      <c r="U79" s="113" t="s">
        <v>27</v>
      </c>
      <c r="V79" s="113" t="s">
        <v>27</v>
      </c>
      <c r="W79" s="113" t="s">
        <v>27</v>
      </c>
      <c r="X79" s="113" t="s">
        <v>27</v>
      </c>
      <c r="Y79" s="114" t="s">
        <v>27</v>
      </c>
      <c r="Z79" s="401">
        <f t="shared" si="135"/>
        <v>0.41666666666666669</v>
      </c>
      <c r="AA79" s="112">
        <f t="shared" si="136"/>
        <v>0.41666666666666669</v>
      </c>
      <c r="AB79" s="112">
        <f t="shared" si="137"/>
        <v>0.41666666666666669</v>
      </c>
      <c r="AC79" s="112">
        <f t="shared" si="137"/>
        <v>0.41666666666666669</v>
      </c>
      <c r="AD79" s="122" t="s">
        <v>27</v>
      </c>
      <c r="AE79" s="122" t="s">
        <v>27</v>
      </c>
      <c r="AF79" s="122" t="s">
        <v>27</v>
      </c>
      <c r="AG79" s="122" t="s">
        <v>27</v>
      </c>
      <c r="AH79" s="122" t="s">
        <v>27</v>
      </c>
      <c r="AI79" s="122" t="s">
        <v>27</v>
      </c>
      <c r="AJ79" s="122" t="s">
        <v>27</v>
      </c>
      <c r="AK79" s="402" t="s">
        <v>27</v>
      </c>
      <c r="AL79" s="89" t="s">
        <v>9</v>
      </c>
      <c r="AM79" s="403" t="s">
        <v>24</v>
      </c>
    </row>
    <row r="80" spans="14:39">
      <c r="N80" s="31">
        <f t="shared" si="104"/>
        <v>5.7894736842105265</v>
      </c>
      <c r="O80" s="4">
        <f t="shared" si="104"/>
        <v>5.7894736842105265</v>
      </c>
      <c r="P80" s="4">
        <f t="shared" si="104"/>
        <v>5.7894736842105265</v>
      </c>
      <c r="Q80" s="4">
        <f t="shared" si="104"/>
        <v>5.7894736842105265</v>
      </c>
      <c r="R80" s="4">
        <f t="shared" si="104"/>
        <v>5.7894736842105265</v>
      </c>
      <c r="S80" s="3" t="s">
        <v>27</v>
      </c>
      <c r="T80" s="3" t="s">
        <v>27</v>
      </c>
      <c r="U80" s="3" t="s">
        <v>27</v>
      </c>
      <c r="V80" s="3" t="s">
        <v>27</v>
      </c>
      <c r="W80" s="3" t="s">
        <v>27</v>
      </c>
      <c r="X80" s="3" t="s">
        <v>27</v>
      </c>
      <c r="Y80" s="32" t="s">
        <v>27</v>
      </c>
      <c r="Z80" s="192">
        <f t="shared" si="135"/>
        <v>0.48245614035087719</v>
      </c>
      <c r="AA80" s="4">
        <f t="shared" si="136"/>
        <v>0.48245614035087719</v>
      </c>
      <c r="AB80" s="4">
        <f t="shared" si="137"/>
        <v>0.48245614035087719</v>
      </c>
      <c r="AC80" s="4">
        <f t="shared" si="137"/>
        <v>0.48245614035087719</v>
      </c>
      <c r="AD80" s="4">
        <f t="shared" si="137"/>
        <v>0.48245614035087719</v>
      </c>
      <c r="AE80" s="5" t="s">
        <v>27</v>
      </c>
      <c r="AF80" s="5" t="s">
        <v>27</v>
      </c>
      <c r="AG80" s="5" t="s">
        <v>27</v>
      </c>
      <c r="AH80" s="5" t="s">
        <v>27</v>
      </c>
      <c r="AI80" s="5" t="s">
        <v>27</v>
      </c>
      <c r="AJ80" s="5" t="s">
        <v>27</v>
      </c>
      <c r="AK80" s="116" t="s">
        <v>27</v>
      </c>
      <c r="AL80" s="53" t="s">
        <v>10</v>
      </c>
      <c r="AM80" s="359"/>
    </row>
    <row r="81" spans="14:39" ht="15.75" thickBot="1">
      <c r="N81" s="66">
        <f t="shared" si="104"/>
        <v>7.2222222222222223</v>
      </c>
      <c r="O81" s="67">
        <f t="shared" si="104"/>
        <v>7.2222222222222223</v>
      </c>
      <c r="P81" s="67">
        <f t="shared" si="104"/>
        <v>7.2222222222222223</v>
      </c>
      <c r="Q81" s="67">
        <f t="shared" si="104"/>
        <v>7.2222222222222223</v>
      </c>
      <c r="R81" s="67">
        <f t="shared" si="104"/>
        <v>7.2222222222222223</v>
      </c>
      <c r="S81" s="91" t="s">
        <v>27</v>
      </c>
      <c r="T81" s="91" t="s">
        <v>27</v>
      </c>
      <c r="U81" s="91" t="s">
        <v>27</v>
      </c>
      <c r="V81" s="91" t="s">
        <v>27</v>
      </c>
      <c r="W81" s="91" t="s">
        <v>27</v>
      </c>
      <c r="X81" s="91" t="s">
        <v>27</v>
      </c>
      <c r="Y81" s="92" t="s">
        <v>27</v>
      </c>
      <c r="Z81" s="95">
        <f t="shared" si="135"/>
        <v>0.60185185185185186</v>
      </c>
      <c r="AA81" s="67">
        <f t="shared" si="136"/>
        <v>0.60185185185185186</v>
      </c>
      <c r="AB81" s="67">
        <f t="shared" si="137"/>
        <v>0.60185185185185186</v>
      </c>
      <c r="AC81" s="67">
        <f t="shared" si="137"/>
        <v>0.60185185185185186</v>
      </c>
      <c r="AD81" s="67">
        <f t="shared" si="137"/>
        <v>0.60185185185185186</v>
      </c>
      <c r="AE81" s="414" t="s">
        <v>27</v>
      </c>
      <c r="AF81" s="414" t="s">
        <v>27</v>
      </c>
      <c r="AG81" s="414" t="s">
        <v>27</v>
      </c>
      <c r="AH81" s="414" t="s">
        <v>27</v>
      </c>
      <c r="AI81" s="414" t="s">
        <v>27</v>
      </c>
      <c r="AJ81" s="414" t="s">
        <v>27</v>
      </c>
      <c r="AK81" s="415" t="s">
        <v>27</v>
      </c>
      <c r="AL81" s="88" t="s">
        <v>11</v>
      </c>
      <c r="AM81" s="364"/>
    </row>
    <row r="82" spans="14:39">
      <c r="N82" s="29">
        <f t="shared" si="104"/>
        <v>5.7142857142857144</v>
      </c>
      <c r="O82" s="12">
        <f t="shared" si="104"/>
        <v>5.7142857142857144</v>
      </c>
      <c r="P82" s="12">
        <f t="shared" si="104"/>
        <v>5.7142857142857144</v>
      </c>
      <c r="Q82" s="12">
        <f t="shared" si="104"/>
        <v>5.7142857142857144</v>
      </c>
      <c r="R82" s="12">
        <f t="shared" si="104"/>
        <v>5.7142857142857144</v>
      </c>
      <c r="S82" s="12">
        <f t="shared" si="104"/>
        <v>5.7142857142857144</v>
      </c>
      <c r="T82" s="13" t="s">
        <v>27</v>
      </c>
      <c r="U82" s="13" t="s">
        <v>27</v>
      </c>
      <c r="V82" s="13" t="s">
        <v>27</v>
      </c>
      <c r="W82" s="13" t="s">
        <v>27</v>
      </c>
      <c r="X82" s="13" t="s">
        <v>27</v>
      </c>
      <c r="Y82" s="30" t="s">
        <v>27</v>
      </c>
      <c r="Z82" s="191">
        <f t="shared" si="135"/>
        <v>0.31746031746031744</v>
      </c>
      <c r="AA82" s="12">
        <f t="shared" si="136"/>
        <v>0.31746031746031744</v>
      </c>
      <c r="AB82" s="12">
        <f t="shared" si="137"/>
        <v>0.31746031746031744</v>
      </c>
      <c r="AC82" s="12">
        <f t="shared" si="137"/>
        <v>0.31746031746031744</v>
      </c>
      <c r="AD82" s="12">
        <f t="shared" si="137"/>
        <v>0.31746031746031744</v>
      </c>
      <c r="AE82" s="12">
        <f t="shared" si="137"/>
        <v>0.31746031746031744</v>
      </c>
      <c r="AF82" s="14" t="s">
        <v>27</v>
      </c>
      <c r="AG82" s="14" t="s">
        <v>27</v>
      </c>
      <c r="AH82" s="14" t="s">
        <v>27</v>
      </c>
      <c r="AI82" s="14" t="s">
        <v>27</v>
      </c>
      <c r="AJ82" s="14" t="s">
        <v>27</v>
      </c>
      <c r="AK82" s="115" t="s">
        <v>27</v>
      </c>
      <c r="AL82" s="325" t="s">
        <v>9</v>
      </c>
      <c r="AM82" s="358" t="s">
        <v>25</v>
      </c>
    </row>
    <row r="83" spans="14:39" ht="15.75" thickBot="1">
      <c r="N83" s="33">
        <f t="shared" si="104"/>
        <v>6.7857142857142865</v>
      </c>
      <c r="O83" s="16">
        <f t="shared" si="104"/>
        <v>6.7857142857142865</v>
      </c>
      <c r="P83" s="16">
        <f t="shared" si="104"/>
        <v>6.7857142857142865</v>
      </c>
      <c r="Q83" s="16">
        <f t="shared" si="104"/>
        <v>6.7857142857142865</v>
      </c>
      <c r="R83" s="16">
        <f t="shared" si="104"/>
        <v>6.7857142857142865</v>
      </c>
      <c r="S83" s="16">
        <f t="shared" si="104"/>
        <v>6.7857142857142865</v>
      </c>
      <c r="T83" s="16">
        <f t="shared" si="104"/>
        <v>6.7857142857142865</v>
      </c>
      <c r="U83" s="17" t="s">
        <v>27</v>
      </c>
      <c r="V83" s="17" t="s">
        <v>27</v>
      </c>
      <c r="W83" s="17" t="s">
        <v>27</v>
      </c>
      <c r="X83" s="17" t="s">
        <v>27</v>
      </c>
      <c r="Y83" s="34" t="s">
        <v>27</v>
      </c>
      <c r="Z83" s="193">
        <f t="shared" si="135"/>
        <v>0.37698412698412703</v>
      </c>
      <c r="AA83" s="16">
        <f t="shared" si="136"/>
        <v>0.37698412698412703</v>
      </c>
      <c r="AB83" s="16">
        <f t="shared" si="137"/>
        <v>0.37698412698412703</v>
      </c>
      <c r="AC83" s="16">
        <f t="shared" si="137"/>
        <v>0.37698412698412703</v>
      </c>
      <c r="AD83" s="16">
        <f t="shared" si="137"/>
        <v>0.37698412698412703</v>
      </c>
      <c r="AE83" s="16">
        <f t="shared" si="137"/>
        <v>0.37698412698412703</v>
      </c>
      <c r="AF83" s="16">
        <f t="shared" si="137"/>
        <v>0.37698412698412703</v>
      </c>
      <c r="AG83" s="18" t="s">
        <v>27</v>
      </c>
      <c r="AH83" s="18" t="s">
        <v>27</v>
      </c>
      <c r="AI83" s="18" t="s">
        <v>27</v>
      </c>
      <c r="AJ83" s="18" t="s">
        <v>27</v>
      </c>
      <c r="AK83" s="71" t="s">
        <v>27</v>
      </c>
      <c r="AL83" s="54" t="s">
        <v>10</v>
      </c>
      <c r="AM83" s="360"/>
    </row>
    <row r="84" spans="14:39" ht="15.75" thickBot="1">
      <c r="N84" s="406">
        <f t="shared" si="104"/>
        <v>211.76470588235293</v>
      </c>
      <c r="O84" s="407">
        <f t="shared" si="104"/>
        <v>195.88235294117646</v>
      </c>
      <c r="P84" s="407">
        <f t="shared" si="104"/>
        <v>180</v>
      </c>
      <c r="Q84" s="407">
        <f t="shared" si="104"/>
        <v>164.11764705882354</v>
      </c>
      <c r="R84" s="407">
        <f t="shared" si="104"/>
        <v>148.23529411764707</v>
      </c>
      <c r="S84" s="407">
        <f t="shared" si="104"/>
        <v>132.35294117647058</v>
      </c>
      <c r="T84" s="407">
        <f t="shared" si="104"/>
        <v>116.47058823529412</v>
      </c>
      <c r="U84" s="407">
        <f t="shared" si="104"/>
        <v>100.58823529411765</v>
      </c>
      <c r="V84" s="407">
        <f t="shared" si="104"/>
        <v>84.705882352941174</v>
      </c>
      <c r="W84" s="407">
        <f t="shared" si="104"/>
        <v>68.82352941176471</v>
      </c>
      <c r="X84" s="76" t="s">
        <v>27</v>
      </c>
      <c r="Y84" s="77" t="s">
        <v>27</v>
      </c>
      <c r="Z84" s="410">
        <f t="shared" si="135"/>
        <v>1.5126050420168067</v>
      </c>
      <c r="AA84" s="407">
        <f t="shared" si="136"/>
        <v>1.3991596638655461</v>
      </c>
      <c r="AB84" s="407">
        <f t="shared" si="137"/>
        <v>1.2857142857142858</v>
      </c>
      <c r="AC84" s="407">
        <f t="shared" si="137"/>
        <v>1.1722689075630253</v>
      </c>
      <c r="AD84" s="407">
        <f t="shared" si="137"/>
        <v>1.0588235294117647</v>
      </c>
      <c r="AE84" s="407">
        <f t="shared" si="137"/>
        <v>0.94537815126050417</v>
      </c>
      <c r="AF84" s="407">
        <f t="shared" si="137"/>
        <v>0.83193277310924374</v>
      </c>
      <c r="AG84" s="407">
        <f t="shared" ref="AG84" si="138">U84/$D39</f>
        <v>0.71848739495798319</v>
      </c>
      <c r="AH84" s="407">
        <f t="shared" ref="AH84" si="139">V84/$D39</f>
        <v>0.60504201680672265</v>
      </c>
      <c r="AI84" s="407">
        <f t="shared" ref="AI84" si="140">W84/$D39</f>
        <v>0.49159663865546221</v>
      </c>
      <c r="AJ84" s="75" t="s">
        <v>27</v>
      </c>
      <c r="AK84" s="416" t="s">
        <v>27</v>
      </c>
      <c r="AL84" s="413" t="s">
        <v>27</v>
      </c>
      <c r="AM84" s="329" t="s">
        <v>44</v>
      </c>
    </row>
    <row r="85" spans="14:39">
      <c r="N85" s="29">
        <f t="shared" si="104"/>
        <v>4.2682926829268295</v>
      </c>
      <c r="O85" s="12">
        <f t="shared" si="104"/>
        <v>3.4756097560975614</v>
      </c>
      <c r="P85" s="12">
        <f t="shared" si="104"/>
        <v>2.6829268292682928</v>
      </c>
      <c r="Q85" s="12">
        <f t="shared" si="104"/>
        <v>1.8902439024390245</v>
      </c>
      <c r="R85" s="12">
        <f t="shared" si="104"/>
        <v>1.0975609756097562</v>
      </c>
      <c r="S85" s="13" t="s">
        <v>27</v>
      </c>
      <c r="T85" s="13" t="s">
        <v>27</v>
      </c>
      <c r="U85" s="13" t="s">
        <v>27</v>
      </c>
      <c r="V85" s="13" t="s">
        <v>27</v>
      </c>
      <c r="W85" s="13" t="s">
        <v>27</v>
      </c>
      <c r="X85" s="13" t="s">
        <v>27</v>
      </c>
      <c r="Y85" s="30" t="s">
        <v>27</v>
      </c>
      <c r="Z85" s="191">
        <f t="shared" si="135"/>
        <v>0.26676829268292684</v>
      </c>
      <c r="AA85" s="12">
        <f t="shared" si="136"/>
        <v>0.21722560975609759</v>
      </c>
      <c r="AB85" s="12">
        <f t="shared" si="137"/>
        <v>0.1676829268292683</v>
      </c>
      <c r="AC85" s="12">
        <f t="shared" si="137"/>
        <v>0.11814024390243903</v>
      </c>
      <c r="AD85" s="12">
        <f t="shared" si="137"/>
        <v>6.8597560975609762E-2</v>
      </c>
      <c r="AE85" s="13" t="s">
        <v>27</v>
      </c>
      <c r="AF85" s="13" t="s">
        <v>27</v>
      </c>
      <c r="AG85" s="13" t="s">
        <v>27</v>
      </c>
      <c r="AH85" s="13" t="s">
        <v>27</v>
      </c>
      <c r="AI85" s="13" t="s">
        <v>27</v>
      </c>
      <c r="AJ85" s="13" t="s">
        <v>27</v>
      </c>
      <c r="AK85" s="30" t="s">
        <v>27</v>
      </c>
      <c r="AL85" s="325" t="s">
        <v>9</v>
      </c>
      <c r="AM85" s="345" t="s">
        <v>45</v>
      </c>
    </row>
    <row r="86" spans="14:39" ht="15.75" thickBot="1">
      <c r="N86" s="33">
        <f t="shared" si="104"/>
        <v>5.1219512195121952</v>
      </c>
      <c r="O86" s="16">
        <f t="shared" si="104"/>
        <v>4.3292682926829276</v>
      </c>
      <c r="P86" s="16">
        <f t="shared" si="104"/>
        <v>3.536585365853659</v>
      </c>
      <c r="Q86" s="16">
        <f t="shared" si="104"/>
        <v>2.7439024390243905</v>
      </c>
      <c r="R86" s="16">
        <f t="shared" si="104"/>
        <v>1.9512195121951221</v>
      </c>
      <c r="S86" s="16">
        <f t="shared" si="104"/>
        <v>1.1585365853658538</v>
      </c>
      <c r="T86" s="17" t="s">
        <v>27</v>
      </c>
      <c r="U86" s="17" t="s">
        <v>27</v>
      </c>
      <c r="V86" s="17" t="s">
        <v>27</v>
      </c>
      <c r="W86" s="17" t="s">
        <v>27</v>
      </c>
      <c r="X86" s="17" t="s">
        <v>27</v>
      </c>
      <c r="Y86" s="34" t="s">
        <v>27</v>
      </c>
      <c r="Z86" s="193">
        <f t="shared" si="135"/>
        <v>0.3201219512195122</v>
      </c>
      <c r="AA86" s="16">
        <f t="shared" si="136"/>
        <v>0.27057926829268297</v>
      </c>
      <c r="AB86" s="16">
        <f t="shared" si="137"/>
        <v>0.22103658536585369</v>
      </c>
      <c r="AC86" s="16">
        <f t="shared" si="137"/>
        <v>0.1714939024390244</v>
      </c>
      <c r="AD86" s="16">
        <f t="shared" si="137"/>
        <v>0.12195121951219513</v>
      </c>
      <c r="AE86" s="16">
        <f t="shared" si="137"/>
        <v>7.2408536585365862E-2</v>
      </c>
      <c r="AF86" s="17" t="s">
        <v>27</v>
      </c>
      <c r="AG86" s="17" t="s">
        <v>27</v>
      </c>
      <c r="AH86" s="17" t="s">
        <v>27</v>
      </c>
      <c r="AI86" s="17" t="s">
        <v>27</v>
      </c>
      <c r="AJ86" s="17" t="s">
        <v>27</v>
      </c>
      <c r="AK86" s="34" t="s">
        <v>27</v>
      </c>
      <c r="AL86" s="54" t="s">
        <v>10</v>
      </c>
      <c r="AM86" s="368"/>
    </row>
    <row r="87" spans="14:39">
      <c r="N87" s="29">
        <f t="shared" si="104"/>
        <v>8.2222222222222214</v>
      </c>
      <c r="O87" s="12">
        <f t="shared" si="104"/>
        <v>7.0555555555555554</v>
      </c>
      <c r="P87" s="12">
        <f t="shared" si="104"/>
        <v>5.8888888888888893</v>
      </c>
      <c r="Q87" s="12">
        <f t="shared" si="104"/>
        <v>4.7222222222222223</v>
      </c>
      <c r="R87" s="12">
        <f t="shared" si="104"/>
        <v>3.5555555555555554</v>
      </c>
      <c r="S87" s="12">
        <f t="shared" si="104"/>
        <v>2.3888888888888888</v>
      </c>
      <c r="T87" s="12">
        <f t="shared" si="104"/>
        <v>1.2222222222222223</v>
      </c>
      <c r="U87" s="13" t="s">
        <v>27</v>
      </c>
      <c r="V87" s="13" t="s">
        <v>27</v>
      </c>
      <c r="W87" s="13" t="s">
        <v>27</v>
      </c>
      <c r="X87" s="13" t="s">
        <v>27</v>
      </c>
      <c r="Y87" s="30" t="s">
        <v>27</v>
      </c>
      <c r="Z87" s="191">
        <f t="shared" si="135"/>
        <v>0.4567901234567901</v>
      </c>
      <c r="AA87" s="12">
        <f t="shared" si="136"/>
        <v>0.39197530864197527</v>
      </c>
      <c r="AB87" s="12">
        <f t="shared" si="137"/>
        <v>0.3271604938271605</v>
      </c>
      <c r="AC87" s="12">
        <f t="shared" si="137"/>
        <v>0.26234567901234568</v>
      </c>
      <c r="AD87" s="12">
        <f t="shared" si="137"/>
        <v>0.19753086419753085</v>
      </c>
      <c r="AE87" s="12">
        <f t="shared" si="137"/>
        <v>0.13271604938271606</v>
      </c>
      <c r="AF87" s="12">
        <f t="shared" si="137"/>
        <v>6.7901234567901245E-2</v>
      </c>
      <c r="AG87" s="13" t="s">
        <v>27</v>
      </c>
      <c r="AH87" s="13" t="s">
        <v>27</v>
      </c>
      <c r="AI87" s="13" t="s">
        <v>27</v>
      </c>
      <c r="AJ87" s="13" t="s">
        <v>27</v>
      </c>
      <c r="AK87" s="30" t="s">
        <v>27</v>
      </c>
      <c r="AL87" s="325" t="s">
        <v>9</v>
      </c>
      <c r="AM87" s="345" t="s">
        <v>46</v>
      </c>
    </row>
    <row r="88" spans="14:39">
      <c r="N88" s="31">
        <f t="shared" si="104"/>
        <v>13.333333333333334</v>
      </c>
      <c r="O88" s="4">
        <f t="shared" si="104"/>
        <v>11.666666666666666</v>
      </c>
      <c r="P88" s="4">
        <f t="shared" ref="P88:T88" si="141">($E43-$H43*P$3/100)/IF($J43&gt;P$3/$I43,$J43,P$3/$I43)</f>
        <v>10</v>
      </c>
      <c r="Q88" s="4">
        <f t="shared" si="141"/>
        <v>8.3333333333333339</v>
      </c>
      <c r="R88" s="4">
        <f t="shared" si="141"/>
        <v>6.666666666666667</v>
      </c>
      <c r="S88" s="4">
        <f t="shared" si="141"/>
        <v>5</v>
      </c>
      <c r="T88" s="4">
        <f t="shared" si="141"/>
        <v>3.3333333333333335</v>
      </c>
      <c r="U88" s="3" t="s">
        <v>27</v>
      </c>
      <c r="V88" s="3" t="s">
        <v>27</v>
      </c>
      <c r="W88" s="3" t="s">
        <v>27</v>
      </c>
      <c r="X88" s="3" t="s">
        <v>27</v>
      </c>
      <c r="Y88" s="32" t="s">
        <v>27</v>
      </c>
      <c r="Z88" s="192">
        <f t="shared" si="135"/>
        <v>0.74074074074074081</v>
      </c>
      <c r="AA88" s="4">
        <f t="shared" si="136"/>
        <v>0.64814814814814814</v>
      </c>
      <c r="AB88" s="4">
        <f t="shared" si="137"/>
        <v>0.55555555555555558</v>
      </c>
      <c r="AC88" s="4">
        <f t="shared" si="137"/>
        <v>0.46296296296296302</v>
      </c>
      <c r="AD88" s="4">
        <f t="shared" si="137"/>
        <v>0.37037037037037041</v>
      </c>
      <c r="AE88" s="4">
        <f t="shared" si="137"/>
        <v>0.27777777777777779</v>
      </c>
      <c r="AF88" s="4">
        <f t="shared" si="137"/>
        <v>0.1851851851851852</v>
      </c>
      <c r="AG88" s="3" t="s">
        <v>27</v>
      </c>
      <c r="AH88" s="3" t="s">
        <v>27</v>
      </c>
      <c r="AI88" s="3" t="s">
        <v>27</v>
      </c>
      <c r="AJ88" s="3" t="s">
        <v>27</v>
      </c>
      <c r="AK88" s="32" t="s">
        <v>27</v>
      </c>
      <c r="AL88" s="53" t="s">
        <v>10</v>
      </c>
      <c r="AM88" s="346"/>
    </row>
    <row r="89" spans="14:39" ht="15.75" thickBot="1">
      <c r="N89" s="33">
        <f t="shared" si="104"/>
        <v>17.777777777777779</v>
      </c>
      <c r="O89" s="16">
        <f t="shared" ref="O89:V90" si="142">($E44-$H44*O$3/100)/IF($J44&gt;O$3/$I44,$J44,O$3/$I44)</f>
        <v>15.722222222222221</v>
      </c>
      <c r="P89" s="16">
        <f t="shared" si="142"/>
        <v>13.666666666666666</v>
      </c>
      <c r="Q89" s="16">
        <f t="shared" si="142"/>
        <v>11.611111111111111</v>
      </c>
      <c r="R89" s="16">
        <f t="shared" si="142"/>
        <v>9.5555555555555554</v>
      </c>
      <c r="S89" s="16">
        <f t="shared" si="142"/>
        <v>7.5</v>
      </c>
      <c r="T89" s="16">
        <f t="shared" si="142"/>
        <v>5.4444444444444446</v>
      </c>
      <c r="U89" s="16">
        <f t="shared" si="142"/>
        <v>3.3888888888888888</v>
      </c>
      <c r="V89" s="17" t="s">
        <v>27</v>
      </c>
      <c r="W89" s="17" t="s">
        <v>27</v>
      </c>
      <c r="X89" s="17" t="s">
        <v>27</v>
      </c>
      <c r="Y89" s="34" t="s">
        <v>27</v>
      </c>
      <c r="Z89" s="193">
        <f t="shared" si="135"/>
        <v>0.98765432098765438</v>
      </c>
      <c r="AA89" s="16">
        <f t="shared" si="136"/>
        <v>0.87345679012345678</v>
      </c>
      <c r="AB89" s="16">
        <f t="shared" si="137"/>
        <v>0.75925925925925919</v>
      </c>
      <c r="AC89" s="16">
        <f t="shared" si="137"/>
        <v>0.64506172839506171</v>
      </c>
      <c r="AD89" s="16">
        <f t="shared" si="137"/>
        <v>0.53086419753086422</v>
      </c>
      <c r="AE89" s="16">
        <f t="shared" si="137"/>
        <v>0.41666666666666669</v>
      </c>
      <c r="AF89" s="16">
        <f t="shared" si="137"/>
        <v>0.30246913580246915</v>
      </c>
      <c r="AG89" s="16">
        <f t="shared" si="137"/>
        <v>0.18827160493827161</v>
      </c>
      <c r="AH89" s="17" t="s">
        <v>27</v>
      </c>
      <c r="AI89" s="17" t="s">
        <v>27</v>
      </c>
      <c r="AJ89" s="17" t="s">
        <v>27</v>
      </c>
      <c r="AK89" s="34" t="s">
        <v>27</v>
      </c>
      <c r="AL89" s="54" t="s">
        <v>11</v>
      </c>
      <c r="AM89" s="368"/>
    </row>
    <row r="90" spans="14:39" ht="15.75" thickBot="1">
      <c r="N90" s="417">
        <f t="shared" si="104"/>
        <v>141.1764705882353</v>
      </c>
      <c r="O90" s="418">
        <f t="shared" si="142"/>
        <v>125.29411764705883</v>
      </c>
      <c r="P90" s="418">
        <f t="shared" si="142"/>
        <v>109.41176470588235</v>
      </c>
      <c r="Q90" s="418">
        <f t="shared" si="142"/>
        <v>93.529411764705884</v>
      </c>
      <c r="R90" s="418">
        <f t="shared" si="142"/>
        <v>77.647058823529406</v>
      </c>
      <c r="S90" s="418">
        <f t="shared" si="142"/>
        <v>61.764705882352942</v>
      </c>
      <c r="T90" s="418">
        <f t="shared" si="142"/>
        <v>45.882352941176471</v>
      </c>
      <c r="U90" s="418">
        <f t="shared" si="142"/>
        <v>30</v>
      </c>
      <c r="V90" s="418">
        <f t="shared" si="142"/>
        <v>14.117647058823529</v>
      </c>
      <c r="W90" s="419" t="s">
        <v>27</v>
      </c>
      <c r="X90" s="420" t="s">
        <v>27</v>
      </c>
      <c r="Y90" s="421" t="s">
        <v>27</v>
      </c>
      <c r="Z90" s="422">
        <f t="shared" si="135"/>
        <v>0.83044982698961944</v>
      </c>
      <c r="AA90" s="418">
        <f t="shared" si="136"/>
        <v>0.73702422145328716</v>
      </c>
      <c r="AB90" s="418">
        <f t="shared" si="137"/>
        <v>0.643598615916955</v>
      </c>
      <c r="AC90" s="418">
        <f t="shared" si="137"/>
        <v>0.55017301038062283</v>
      </c>
      <c r="AD90" s="418">
        <f t="shared" si="137"/>
        <v>0.45674740484429061</v>
      </c>
      <c r="AE90" s="418">
        <f t="shared" si="137"/>
        <v>0.36332179930795849</v>
      </c>
      <c r="AF90" s="418">
        <f t="shared" si="137"/>
        <v>0.26989619377162632</v>
      </c>
      <c r="AG90" s="418">
        <f t="shared" si="137"/>
        <v>0.17647058823529413</v>
      </c>
      <c r="AH90" s="418">
        <f t="shared" si="137"/>
        <v>8.3044982698961933E-2</v>
      </c>
      <c r="AI90" s="419" t="s">
        <v>27</v>
      </c>
      <c r="AJ90" s="420" t="s">
        <v>27</v>
      </c>
      <c r="AK90" s="421" t="s">
        <v>27</v>
      </c>
      <c r="AL90" s="400" t="s">
        <v>27</v>
      </c>
      <c r="AM90" s="228" t="s">
        <v>49</v>
      </c>
    </row>
  </sheetData>
  <mergeCells count="61">
    <mergeCell ref="AM85:AM86"/>
    <mergeCell ref="AM87:AM89"/>
    <mergeCell ref="AM68:AM70"/>
    <mergeCell ref="AM71:AM73"/>
    <mergeCell ref="AM75:AM78"/>
    <mergeCell ref="AM79:AM81"/>
    <mergeCell ref="AM82:AM83"/>
    <mergeCell ref="AM53:AM55"/>
    <mergeCell ref="AM56:AM58"/>
    <mergeCell ref="AM59:AM61"/>
    <mergeCell ref="AM62:AM64"/>
    <mergeCell ref="AM65:AM67"/>
    <mergeCell ref="N47:Y47"/>
    <mergeCell ref="Z47:AK47"/>
    <mergeCell ref="AL47:AL48"/>
    <mergeCell ref="AM47:AM48"/>
    <mergeCell ref="AM50:AM52"/>
    <mergeCell ref="AM26:AM28"/>
    <mergeCell ref="AM30:AM33"/>
    <mergeCell ref="AM34:AM36"/>
    <mergeCell ref="AM37:AM38"/>
    <mergeCell ref="B42:B44"/>
    <mergeCell ref="B40:B41"/>
    <mergeCell ref="AM42:AM44"/>
    <mergeCell ref="AM40:AM41"/>
    <mergeCell ref="B34:B36"/>
    <mergeCell ref="B37:B38"/>
    <mergeCell ref="B26:B28"/>
    <mergeCell ref="B30:B33"/>
    <mergeCell ref="B17:B19"/>
    <mergeCell ref="AM23:AM25"/>
    <mergeCell ref="H2:H3"/>
    <mergeCell ref="AM17:AM19"/>
    <mergeCell ref="N2:Y2"/>
    <mergeCell ref="Z2:AK2"/>
    <mergeCell ref="K2:K3"/>
    <mergeCell ref="AM2:AM3"/>
    <mergeCell ref="AL2:AL3"/>
    <mergeCell ref="AM5:AM7"/>
    <mergeCell ref="AM8:AM10"/>
    <mergeCell ref="AM11:AM13"/>
    <mergeCell ref="AM14:AM16"/>
    <mergeCell ref="M2:M3"/>
    <mergeCell ref="B23:B25"/>
    <mergeCell ref="B20:B22"/>
    <mergeCell ref="AM20:AM22"/>
    <mergeCell ref="AN2:AY2"/>
    <mergeCell ref="AZ2:BK2"/>
    <mergeCell ref="J2:J3"/>
    <mergeCell ref="F2:F3"/>
    <mergeCell ref="G2:G3"/>
    <mergeCell ref="L2:L3"/>
    <mergeCell ref="I2:I3"/>
    <mergeCell ref="B8:B10"/>
    <mergeCell ref="B11:B13"/>
    <mergeCell ref="B14:B16"/>
    <mergeCell ref="D2:D3"/>
    <mergeCell ref="E2:E3"/>
    <mergeCell ref="B2:B3"/>
    <mergeCell ref="C2:C3"/>
    <mergeCell ref="B5:B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1:BB52"/>
  <sheetViews>
    <sheetView workbookViewId="0"/>
  </sheetViews>
  <sheetFormatPr defaultRowHeight="15"/>
  <cols>
    <col min="2" max="2" width="19" bestFit="1" customWidth="1"/>
    <col min="8" max="9" width="14" customWidth="1"/>
    <col min="11" max="11" width="11.28515625" customWidth="1"/>
    <col min="12" max="12" width="14.85546875" customWidth="1"/>
    <col min="14" max="24" width="9.28515625" bestFit="1" customWidth="1"/>
    <col min="37" max="37" width="19" bestFit="1" customWidth="1"/>
  </cols>
  <sheetData>
    <row r="1" spans="2:54" ht="15.75" thickBot="1"/>
    <row r="2" spans="2:54">
      <c r="B2" s="339" t="s">
        <v>32</v>
      </c>
      <c r="C2" s="345" t="s">
        <v>33</v>
      </c>
      <c r="D2" s="371" t="s">
        <v>0</v>
      </c>
      <c r="E2" s="343" t="s">
        <v>1</v>
      </c>
      <c r="F2" s="343" t="s">
        <v>2</v>
      </c>
      <c r="G2" s="354" t="s">
        <v>29</v>
      </c>
      <c r="H2" s="354" t="s">
        <v>4</v>
      </c>
      <c r="I2" s="356" t="s">
        <v>318</v>
      </c>
      <c r="J2" s="354" t="s">
        <v>28</v>
      </c>
      <c r="K2" s="356" t="s">
        <v>34</v>
      </c>
      <c r="L2" s="356" t="s">
        <v>133</v>
      </c>
      <c r="M2" s="369" t="s">
        <v>6</v>
      </c>
      <c r="N2" s="353" t="s">
        <v>30</v>
      </c>
      <c r="O2" s="351"/>
      <c r="P2" s="351"/>
      <c r="Q2" s="351"/>
      <c r="R2" s="351"/>
      <c r="S2" s="351"/>
      <c r="T2" s="351"/>
      <c r="U2" s="351"/>
      <c r="V2" s="351"/>
      <c r="W2" s="351"/>
      <c r="X2" s="352"/>
      <c r="Y2" s="353" t="s">
        <v>43</v>
      </c>
      <c r="Z2" s="351"/>
      <c r="AA2" s="351"/>
      <c r="AB2" s="351"/>
      <c r="AC2" s="351"/>
      <c r="AD2" s="351"/>
      <c r="AE2" s="351"/>
      <c r="AF2" s="351"/>
      <c r="AG2" s="351"/>
      <c r="AH2" s="351"/>
      <c r="AI2" s="352"/>
      <c r="AJ2" s="339" t="s">
        <v>33</v>
      </c>
      <c r="AK2" s="358" t="s">
        <v>32</v>
      </c>
      <c r="AL2" s="350" t="s">
        <v>194</v>
      </c>
      <c r="AM2" s="351"/>
      <c r="AN2" s="351"/>
      <c r="AO2" s="351"/>
      <c r="AP2" s="351"/>
      <c r="AQ2" s="351"/>
      <c r="AR2" s="351"/>
      <c r="AS2" s="351"/>
      <c r="AT2" s="351"/>
      <c r="AU2" s="351"/>
      <c r="AV2" s="352"/>
    </row>
    <row r="3" spans="2:54" ht="15.75" thickBot="1">
      <c r="B3" s="342"/>
      <c r="C3" s="346"/>
      <c r="D3" s="372"/>
      <c r="E3" s="344"/>
      <c r="F3" s="344"/>
      <c r="G3" s="355"/>
      <c r="H3" s="355"/>
      <c r="I3" s="399"/>
      <c r="J3" s="355"/>
      <c r="K3" s="357"/>
      <c r="L3" s="357"/>
      <c r="M3" s="370"/>
      <c r="N3" s="25">
        <v>0</v>
      </c>
      <c r="O3" s="15">
        <f>N3+100</f>
        <v>100</v>
      </c>
      <c r="P3" s="15">
        <f t="shared" ref="P3:V3" si="0">O3+100</f>
        <v>200</v>
      </c>
      <c r="Q3" s="15">
        <f t="shared" si="0"/>
        <v>300</v>
      </c>
      <c r="R3" s="15">
        <f t="shared" si="0"/>
        <v>400</v>
      </c>
      <c r="S3" s="15">
        <f t="shared" si="0"/>
        <v>500</v>
      </c>
      <c r="T3" s="15">
        <f t="shared" si="0"/>
        <v>600</v>
      </c>
      <c r="U3" s="15">
        <f t="shared" si="0"/>
        <v>700</v>
      </c>
      <c r="V3" s="15">
        <f t="shared" si="0"/>
        <v>800</v>
      </c>
      <c r="W3" s="15">
        <f>V3+100</f>
        <v>900</v>
      </c>
      <c r="X3" s="21">
        <f>W3+90</f>
        <v>990</v>
      </c>
      <c r="Y3" s="25">
        <v>0</v>
      </c>
      <c r="Z3" s="15">
        <f>Y3+100</f>
        <v>100</v>
      </c>
      <c r="AA3" s="15">
        <f t="shared" ref="AA3:AG3" si="1">Z3+100</f>
        <v>200</v>
      </c>
      <c r="AB3" s="15">
        <f t="shared" si="1"/>
        <v>300</v>
      </c>
      <c r="AC3" s="15">
        <f t="shared" si="1"/>
        <v>400</v>
      </c>
      <c r="AD3" s="15">
        <f t="shared" si="1"/>
        <v>500</v>
      </c>
      <c r="AE3" s="15">
        <f t="shared" si="1"/>
        <v>600</v>
      </c>
      <c r="AF3" s="15">
        <f t="shared" si="1"/>
        <v>700</v>
      </c>
      <c r="AG3" s="15">
        <f t="shared" si="1"/>
        <v>800</v>
      </c>
      <c r="AH3" s="15">
        <f>AG3+100</f>
        <v>900</v>
      </c>
      <c r="AI3" s="21">
        <f>AH3+90</f>
        <v>990</v>
      </c>
      <c r="AJ3" s="342"/>
      <c r="AK3" s="364"/>
      <c r="AL3" s="254">
        <v>0</v>
      </c>
      <c r="AM3" s="48">
        <f>AL3+100</f>
        <v>100</v>
      </c>
      <c r="AN3" s="48">
        <f t="shared" ref="AN3" si="2">AM3+100</f>
        <v>200</v>
      </c>
      <c r="AO3" s="48">
        <f t="shared" ref="AO3" si="3">AN3+100</f>
        <v>300</v>
      </c>
      <c r="AP3" s="48">
        <f t="shared" ref="AP3" si="4">AO3+100</f>
        <v>400</v>
      </c>
      <c r="AQ3" s="48">
        <f t="shared" ref="AQ3" si="5">AP3+100</f>
        <v>500</v>
      </c>
      <c r="AR3" s="48">
        <f t="shared" ref="AR3" si="6">AQ3+100</f>
        <v>600</v>
      </c>
      <c r="AS3" s="48">
        <f t="shared" ref="AS3" si="7">AR3+100</f>
        <v>700</v>
      </c>
      <c r="AT3" s="48">
        <f t="shared" ref="AT3" si="8">AS3+100</f>
        <v>800</v>
      </c>
      <c r="AU3" s="48">
        <f>AT3+100</f>
        <v>900</v>
      </c>
      <c r="AV3" s="50">
        <f t="shared" ref="AV3" si="9">AU3+100</f>
        <v>1000</v>
      </c>
    </row>
    <row r="4" spans="2:54" ht="15.75" thickBot="1">
      <c r="B4" s="169" t="s">
        <v>35</v>
      </c>
      <c r="C4" s="19" t="s">
        <v>27</v>
      </c>
      <c r="D4" s="51">
        <v>8</v>
      </c>
      <c r="E4" s="9">
        <v>5</v>
      </c>
      <c r="F4" s="9">
        <v>400</v>
      </c>
      <c r="G4" s="9">
        <v>20</v>
      </c>
      <c r="H4" s="9">
        <v>0</v>
      </c>
      <c r="I4" s="9">
        <v>80</v>
      </c>
      <c r="J4" s="9">
        <v>2.7</v>
      </c>
      <c r="K4" s="10">
        <f>G4/J4</f>
        <v>7.4074074074074066</v>
      </c>
      <c r="L4" s="10">
        <f>K4/D4</f>
        <v>0.92592592592592582</v>
      </c>
      <c r="M4" s="168">
        <v>1</v>
      </c>
      <c r="N4" s="28">
        <f>($E4-$H4*N$3/100)/$J4</f>
        <v>1.8518518518518516</v>
      </c>
      <c r="O4" s="10">
        <f t="shared" ref="O4:R4" si="10">($E4-$H4*O$3/100)/$J4</f>
        <v>1.8518518518518516</v>
      </c>
      <c r="P4" s="10">
        <f t="shared" si="10"/>
        <v>1.8518518518518516</v>
      </c>
      <c r="Q4" s="10">
        <f t="shared" si="10"/>
        <v>1.8518518518518516</v>
      </c>
      <c r="R4" s="10">
        <f t="shared" si="10"/>
        <v>1.8518518518518516</v>
      </c>
      <c r="S4" s="11" t="s">
        <v>27</v>
      </c>
      <c r="T4" s="11" t="s">
        <v>27</v>
      </c>
      <c r="U4" s="11" t="s">
        <v>27</v>
      </c>
      <c r="V4" s="11" t="s">
        <v>27</v>
      </c>
      <c r="W4" s="11" t="s">
        <v>27</v>
      </c>
      <c r="X4" s="405" t="s">
        <v>27</v>
      </c>
      <c r="Y4" s="28">
        <f>N4/$D4</f>
        <v>0.23148148148148145</v>
      </c>
      <c r="Z4" s="10">
        <f t="shared" ref="Z4:AI19" si="11">O4/$D4</f>
        <v>0.23148148148148145</v>
      </c>
      <c r="AA4" s="10">
        <f t="shared" si="11"/>
        <v>0.23148148148148145</v>
      </c>
      <c r="AB4" s="10">
        <f t="shared" si="11"/>
        <v>0.23148148148148145</v>
      </c>
      <c r="AC4" s="10">
        <f t="shared" si="11"/>
        <v>0.23148148148148145</v>
      </c>
      <c r="AD4" s="11" t="s">
        <v>27</v>
      </c>
      <c r="AE4" s="11" t="s">
        <v>27</v>
      </c>
      <c r="AF4" s="11" t="s">
        <v>27</v>
      </c>
      <c r="AG4" s="11" t="s">
        <v>27</v>
      </c>
      <c r="AH4" s="11" t="s">
        <v>27</v>
      </c>
      <c r="AI4" s="405" t="s">
        <v>27</v>
      </c>
      <c r="AJ4" s="43" t="s">
        <v>27</v>
      </c>
      <c r="AK4" s="240" t="s">
        <v>35</v>
      </c>
      <c r="AL4" s="235">
        <f>$E4-$H4*AL$3/100</f>
        <v>5</v>
      </c>
      <c r="AM4" s="46">
        <f t="shared" ref="AM4:AO4" si="12">$E4-$H4*AM$3/100</f>
        <v>5</v>
      </c>
      <c r="AN4" s="46">
        <f t="shared" si="12"/>
        <v>5</v>
      </c>
      <c r="AO4" s="46">
        <f t="shared" si="12"/>
        <v>5</v>
      </c>
      <c r="AP4" s="46">
        <f t="shared" ref="AP4" si="13">$E4-$H4*AP$3</f>
        <v>5</v>
      </c>
      <c r="AQ4" s="61" t="s">
        <v>27</v>
      </c>
      <c r="AR4" s="61" t="s">
        <v>27</v>
      </c>
      <c r="AS4" s="61" t="s">
        <v>27</v>
      </c>
      <c r="AT4" s="61" t="s">
        <v>27</v>
      </c>
      <c r="AU4" s="61" t="s">
        <v>27</v>
      </c>
      <c r="AV4" s="62" t="s">
        <v>27</v>
      </c>
      <c r="AW4" s="72">
        <f>($E4-$H4*N$3/100)/$D4</f>
        <v>0.625</v>
      </c>
      <c r="AX4" s="72">
        <f>($E4-$H4*O$3/100)/$D4</f>
        <v>0.625</v>
      </c>
      <c r="AY4" s="72">
        <f>($E4-$H4*P$3/100)/$D4</f>
        <v>0.625</v>
      </c>
      <c r="AZ4" s="72">
        <f>($E4-$H4*Q$3/100)/$D4</f>
        <v>0.625</v>
      </c>
      <c r="BA4" s="72">
        <f>($E4-$H4*R$3/100)/$D4</f>
        <v>0.625</v>
      </c>
      <c r="BB4" s="72">
        <f>($E4-$H4*S$3/100)/$D4</f>
        <v>0.625</v>
      </c>
    </row>
    <row r="5" spans="2:54">
      <c r="B5" s="339" t="s">
        <v>36</v>
      </c>
      <c r="C5" s="167" t="s">
        <v>9</v>
      </c>
      <c r="D5" s="52">
        <v>10</v>
      </c>
      <c r="E5" s="166">
        <v>6</v>
      </c>
      <c r="F5" s="166">
        <v>520</v>
      </c>
      <c r="G5" s="166">
        <v>18</v>
      </c>
      <c r="H5" s="166">
        <v>0</v>
      </c>
      <c r="I5" s="324">
        <v>120</v>
      </c>
      <c r="J5" s="166">
        <v>2.7</v>
      </c>
      <c r="K5" s="12">
        <f t="shared" ref="K5:K26" si="14">G5/J5</f>
        <v>6.6666666666666661</v>
      </c>
      <c r="L5" s="12">
        <f t="shared" ref="L5:L26" si="15">K5/D5</f>
        <v>0.66666666666666663</v>
      </c>
      <c r="M5" s="167">
        <v>2</v>
      </c>
      <c r="N5" s="29">
        <f t="shared" ref="N5:X26" si="16">($E5-$H5*N$3/100)/$J5</f>
        <v>2.2222222222222219</v>
      </c>
      <c r="O5" s="12">
        <f t="shared" si="16"/>
        <v>2.2222222222222219</v>
      </c>
      <c r="P5" s="12">
        <f t="shared" si="16"/>
        <v>2.2222222222222219</v>
      </c>
      <c r="Q5" s="12">
        <f t="shared" si="16"/>
        <v>2.2222222222222219</v>
      </c>
      <c r="R5" s="12">
        <f t="shared" si="16"/>
        <v>2.2222222222222219</v>
      </c>
      <c r="S5" s="12">
        <f t="shared" si="16"/>
        <v>2.2222222222222219</v>
      </c>
      <c r="T5" s="14" t="s">
        <v>27</v>
      </c>
      <c r="U5" s="14" t="s">
        <v>27</v>
      </c>
      <c r="V5" s="14" t="s">
        <v>27</v>
      </c>
      <c r="W5" s="14" t="s">
        <v>27</v>
      </c>
      <c r="X5" s="115" t="s">
        <v>27</v>
      </c>
      <c r="Y5" s="29">
        <f t="shared" ref="Y5:Y26" si="17">N5/$D5</f>
        <v>0.22222222222222218</v>
      </c>
      <c r="Z5" s="12">
        <f t="shared" si="11"/>
        <v>0.22222222222222218</v>
      </c>
      <c r="AA5" s="12">
        <f t="shared" si="11"/>
        <v>0.22222222222222218</v>
      </c>
      <c r="AB5" s="12">
        <f t="shared" si="11"/>
        <v>0.22222222222222218</v>
      </c>
      <c r="AC5" s="12">
        <f t="shared" si="11"/>
        <v>0.22222222222222218</v>
      </c>
      <c r="AD5" s="12">
        <f t="shared" si="11"/>
        <v>0.22222222222222218</v>
      </c>
      <c r="AE5" s="14" t="s">
        <v>27</v>
      </c>
      <c r="AF5" s="14" t="s">
        <v>27</v>
      </c>
      <c r="AG5" s="14" t="s">
        <v>27</v>
      </c>
      <c r="AH5" s="14" t="s">
        <v>27</v>
      </c>
      <c r="AI5" s="115" t="s">
        <v>27</v>
      </c>
      <c r="AJ5" s="239" t="s">
        <v>9</v>
      </c>
      <c r="AK5" s="358" t="s">
        <v>36</v>
      </c>
      <c r="AL5" s="236">
        <f t="shared" ref="AL5:AV26" si="18">$E5-$H5*AL$3/100</f>
        <v>6</v>
      </c>
      <c r="AM5" s="47">
        <f t="shared" si="18"/>
        <v>6</v>
      </c>
      <c r="AN5" s="47">
        <f t="shared" si="18"/>
        <v>6</v>
      </c>
      <c r="AO5" s="47">
        <f t="shared" si="18"/>
        <v>6</v>
      </c>
      <c r="AP5" s="47">
        <f t="shared" ref="AP5:AV10" si="19">$E5-$H5*AP$3</f>
        <v>6</v>
      </c>
      <c r="AQ5" s="47">
        <f t="shared" si="19"/>
        <v>6</v>
      </c>
      <c r="AR5" s="64" t="s">
        <v>27</v>
      </c>
      <c r="AS5" s="64" t="s">
        <v>27</v>
      </c>
      <c r="AT5" s="64" t="s">
        <v>27</v>
      </c>
      <c r="AU5" s="64" t="s">
        <v>27</v>
      </c>
      <c r="AV5" s="65" t="s">
        <v>27</v>
      </c>
      <c r="AW5" s="72">
        <f>($E5-$H5*N$3/100)/$D5</f>
        <v>0.6</v>
      </c>
      <c r="AX5" s="72">
        <f>($E5-$H5*O$3/100)/$D5</f>
        <v>0.6</v>
      </c>
      <c r="AY5" s="72">
        <f>($E5-$H5*P$3/100)/$D5</f>
        <v>0.6</v>
      </c>
      <c r="AZ5" s="72">
        <f>($E5-$H5*Q$3/100)/$D5</f>
        <v>0.6</v>
      </c>
      <c r="BA5" s="72">
        <f>($E5-$H5*R$3/100)/$D5</f>
        <v>0.6</v>
      </c>
      <c r="BB5" s="72">
        <f>($E5-$H5*S$3/100)/$D5</f>
        <v>0.6</v>
      </c>
    </row>
    <row r="6" spans="2:54">
      <c r="B6" s="340"/>
      <c r="C6" s="20" t="s">
        <v>10</v>
      </c>
      <c r="D6" s="53">
        <v>10</v>
      </c>
      <c r="E6" s="2">
        <v>8</v>
      </c>
      <c r="F6" s="2">
        <v>650</v>
      </c>
      <c r="G6" s="2">
        <v>18</v>
      </c>
      <c r="H6" s="2">
        <v>0</v>
      </c>
      <c r="I6" s="2">
        <v>120</v>
      </c>
      <c r="J6" s="2">
        <v>2.6</v>
      </c>
      <c r="K6" s="4">
        <f t="shared" si="14"/>
        <v>6.9230769230769225</v>
      </c>
      <c r="L6" s="4">
        <f t="shared" si="15"/>
        <v>0.69230769230769229</v>
      </c>
      <c r="M6" s="20">
        <v>4</v>
      </c>
      <c r="N6" s="31">
        <f t="shared" si="16"/>
        <v>3.0769230769230766</v>
      </c>
      <c r="O6" s="4">
        <f t="shared" si="16"/>
        <v>3.0769230769230766</v>
      </c>
      <c r="P6" s="4">
        <f t="shared" si="16"/>
        <v>3.0769230769230766</v>
      </c>
      <c r="Q6" s="4">
        <f t="shared" si="16"/>
        <v>3.0769230769230766</v>
      </c>
      <c r="R6" s="4">
        <f t="shared" si="16"/>
        <v>3.0769230769230766</v>
      </c>
      <c r="S6" s="4">
        <f t="shared" si="16"/>
        <v>3.0769230769230766</v>
      </c>
      <c r="T6" s="4">
        <f t="shared" si="16"/>
        <v>3.0769230769230766</v>
      </c>
      <c r="U6" s="5" t="s">
        <v>27</v>
      </c>
      <c r="V6" s="5" t="s">
        <v>27</v>
      </c>
      <c r="W6" s="5" t="s">
        <v>27</v>
      </c>
      <c r="X6" s="116" t="s">
        <v>27</v>
      </c>
      <c r="Y6" s="31">
        <f t="shared" si="17"/>
        <v>0.30769230769230765</v>
      </c>
      <c r="Z6" s="4">
        <f t="shared" si="11"/>
        <v>0.30769230769230765</v>
      </c>
      <c r="AA6" s="4">
        <f t="shared" si="11"/>
        <v>0.30769230769230765</v>
      </c>
      <c r="AB6" s="4">
        <f t="shared" si="11"/>
        <v>0.30769230769230765</v>
      </c>
      <c r="AC6" s="4">
        <f t="shared" si="11"/>
        <v>0.30769230769230765</v>
      </c>
      <c r="AD6" s="4">
        <f t="shared" si="11"/>
        <v>0.30769230769230765</v>
      </c>
      <c r="AE6" s="4">
        <f t="shared" si="11"/>
        <v>0.30769230769230765</v>
      </c>
      <c r="AF6" s="5" t="s">
        <v>27</v>
      </c>
      <c r="AG6" s="5" t="s">
        <v>27</v>
      </c>
      <c r="AH6" s="5" t="s">
        <v>27</v>
      </c>
      <c r="AI6" s="116" t="s">
        <v>27</v>
      </c>
      <c r="AJ6" s="24" t="s">
        <v>10</v>
      </c>
      <c r="AK6" s="359"/>
      <c r="AL6" s="237">
        <f t="shared" si="18"/>
        <v>8</v>
      </c>
      <c r="AM6" s="44">
        <f t="shared" si="18"/>
        <v>8</v>
      </c>
      <c r="AN6" s="44">
        <f t="shared" si="18"/>
        <v>8</v>
      </c>
      <c r="AO6" s="44">
        <f t="shared" si="18"/>
        <v>8</v>
      </c>
      <c r="AP6" s="44">
        <f t="shared" si="19"/>
        <v>8</v>
      </c>
      <c r="AQ6" s="44">
        <f t="shared" si="19"/>
        <v>8</v>
      </c>
      <c r="AR6" s="44">
        <f t="shared" si="19"/>
        <v>8</v>
      </c>
      <c r="AS6" s="57" t="s">
        <v>27</v>
      </c>
      <c r="AT6" s="57" t="s">
        <v>27</v>
      </c>
      <c r="AU6" s="57" t="s">
        <v>27</v>
      </c>
      <c r="AV6" s="58" t="s">
        <v>27</v>
      </c>
      <c r="AW6" s="72">
        <f>($E6-$H6*N$3/100)/$D6</f>
        <v>0.8</v>
      </c>
      <c r="AX6" s="72">
        <f>($E6-$H6*O$3/100)/$D6</f>
        <v>0.8</v>
      </c>
      <c r="AY6" s="72">
        <f>($E6-$H6*P$3/100)/$D6</f>
        <v>0.8</v>
      </c>
      <c r="AZ6" s="72">
        <f>($E6-$H6*Q$3/100)/$D6</f>
        <v>0.8</v>
      </c>
      <c r="BA6" s="72">
        <f>($E6-$H6*R$3/100)/$D6</f>
        <v>0.8</v>
      </c>
      <c r="BB6" s="72">
        <f>($E6-$H6*S$3/100)/$D6</f>
        <v>0.8</v>
      </c>
    </row>
    <row r="7" spans="2:54" ht="15.75" thickBot="1">
      <c r="B7" s="341"/>
      <c r="C7" s="21" t="s">
        <v>11</v>
      </c>
      <c r="D7" s="54">
        <v>10</v>
      </c>
      <c r="E7" s="15">
        <v>11</v>
      </c>
      <c r="F7" s="15">
        <v>810</v>
      </c>
      <c r="G7" s="15">
        <v>18</v>
      </c>
      <c r="H7" s="15">
        <v>0</v>
      </c>
      <c r="I7" s="15">
        <v>140</v>
      </c>
      <c r="J7" s="15">
        <v>2.6</v>
      </c>
      <c r="K7" s="16">
        <f t="shared" si="14"/>
        <v>6.9230769230769225</v>
      </c>
      <c r="L7" s="16">
        <f t="shared" si="15"/>
        <v>0.69230769230769229</v>
      </c>
      <c r="M7" s="21">
        <v>5</v>
      </c>
      <c r="N7" s="33">
        <f t="shared" si="16"/>
        <v>4.2307692307692308</v>
      </c>
      <c r="O7" s="16">
        <f t="shared" si="16"/>
        <v>4.2307692307692308</v>
      </c>
      <c r="P7" s="16">
        <f t="shared" si="16"/>
        <v>4.2307692307692308</v>
      </c>
      <c r="Q7" s="16">
        <f t="shared" si="16"/>
        <v>4.2307692307692308</v>
      </c>
      <c r="R7" s="16">
        <f t="shared" si="16"/>
        <v>4.2307692307692308</v>
      </c>
      <c r="S7" s="16">
        <f t="shared" si="16"/>
        <v>4.2307692307692308</v>
      </c>
      <c r="T7" s="16">
        <f t="shared" si="16"/>
        <v>4.2307692307692308</v>
      </c>
      <c r="U7" s="16">
        <f t="shared" si="16"/>
        <v>4.2307692307692308</v>
      </c>
      <c r="V7" s="16">
        <f t="shared" si="16"/>
        <v>4.2307692307692308</v>
      </c>
      <c r="W7" s="18" t="s">
        <v>27</v>
      </c>
      <c r="X7" s="71" t="s">
        <v>27</v>
      </c>
      <c r="Y7" s="33">
        <f t="shared" si="17"/>
        <v>0.42307692307692307</v>
      </c>
      <c r="Z7" s="16">
        <f t="shared" si="11"/>
        <v>0.42307692307692307</v>
      </c>
      <c r="AA7" s="16">
        <f t="shared" si="11"/>
        <v>0.42307692307692307</v>
      </c>
      <c r="AB7" s="16">
        <f t="shared" si="11"/>
        <v>0.42307692307692307</v>
      </c>
      <c r="AC7" s="16">
        <f t="shared" si="11"/>
        <v>0.42307692307692307</v>
      </c>
      <c r="AD7" s="16">
        <f t="shared" si="11"/>
        <v>0.42307692307692307</v>
      </c>
      <c r="AE7" s="16">
        <f t="shared" si="11"/>
        <v>0.42307692307692307</v>
      </c>
      <c r="AF7" s="16">
        <f t="shared" si="11"/>
        <v>0.42307692307692307</v>
      </c>
      <c r="AG7" s="16">
        <f t="shared" si="11"/>
        <v>0.42307692307692307</v>
      </c>
      <c r="AH7" s="18" t="s">
        <v>27</v>
      </c>
      <c r="AI7" s="71" t="s">
        <v>27</v>
      </c>
      <c r="AJ7" s="25" t="s">
        <v>11</v>
      </c>
      <c r="AK7" s="360"/>
      <c r="AL7" s="238">
        <f t="shared" si="18"/>
        <v>11</v>
      </c>
      <c r="AM7" s="49">
        <f t="shared" si="18"/>
        <v>11</v>
      </c>
      <c r="AN7" s="49">
        <f t="shared" si="18"/>
        <v>11</v>
      </c>
      <c r="AO7" s="49">
        <f t="shared" si="18"/>
        <v>11</v>
      </c>
      <c r="AP7" s="49">
        <f t="shared" si="19"/>
        <v>11</v>
      </c>
      <c r="AQ7" s="49">
        <f t="shared" si="19"/>
        <v>11</v>
      </c>
      <c r="AR7" s="49">
        <f t="shared" si="19"/>
        <v>11</v>
      </c>
      <c r="AS7" s="49">
        <f t="shared" si="19"/>
        <v>11</v>
      </c>
      <c r="AT7" s="49">
        <f t="shared" si="19"/>
        <v>11</v>
      </c>
      <c r="AU7" s="59" t="s">
        <v>27</v>
      </c>
      <c r="AV7" s="60" t="s">
        <v>27</v>
      </c>
      <c r="AW7" s="72">
        <f>($E7-$H7*N$3/100)/$D7</f>
        <v>1.1000000000000001</v>
      </c>
      <c r="AX7" s="72">
        <f>($E7-$H7*O$3/100)/$D7</f>
        <v>1.1000000000000001</v>
      </c>
      <c r="AY7" s="72">
        <f>($E7-$H7*P$3/100)/$D7</f>
        <v>1.1000000000000001</v>
      </c>
      <c r="AZ7" s="72">
        <f>($E7-$H7*Q$3/100)/$D7</f>
        <v>1.1000000000000001</v>
      </c>
      <c r="BA7" s="72">
        <f>($E7-$H7*R$3/100)/$D7</f>
        <v>1.1000000000000001</v>
      </c>
      <c r="BB7" s="72">
        <f>($E7-$H7*S$3/100)/$D7</f>
        <v>1.1000000000000001</v>
      </c>
    </row>
    <row r="8" spans="2:54">
      <c r="B8" s="339" t="s">
        <v>37</v>
      </c>
      <c r="C8" s="167" t="s">
        <v>9</v>
      </c>
      <c r="D8" s="52">
        <v>14</v>
      </c>
      <c r="E8" s="166">
        <v>20</v>
      </c>
      <c r="F8" s="166">
        <v>740</v>
      </c>
      <c r="G8" s="166">
        <v>18</v>
      </c>
      <c r="H8" s="166">
        <v>0</v>
      </c>
      <c r="I8" s="324">
        <v>110</v>
      </c>
      <c r="J8" s="166">
        <v>4.2</v>
      </c>
      <c r="K8" s="12">
        <f t="shared" si="14"/>
        <v>4.2857142857142856</v>
      </c>
      <c r="L8" s="12">
        <f t="shared" si="15"/>
        <v>0.30612244897959184</v>
      </c>
      <c r="M8" s="167">
        <v>6</v>
      </c>
      <c r="N8" s="29">
        <f t="shared" si="16"/>
        <v>4.7619047619047619</v>
      </c>
      <c r="O8" s="12">
        <f t="shared" si="16"/>
        <v>4.7619047619047619</v>
      </c>
      <c r="P8" s="12">
        <f t="shared" si="16"/>
        <v>4.7619047619047619</v>
      </c>
      <c r="Q8" s="12">
        <f t="shared" si="16"/>
        <v>4.7619047619047619</v>
      </c>
      <c r="R8" s="12">
        <f t="shared" si="16"/>
        <v>4.7619047619047619</v>
      </c>
      <c r="S8" s="12">
        <f t="shared" si="16"/>
        <v>4.7619047619047619</v>
      </c>
      <c r="T8" s="12">
        <f t="shared" si="16"/>
        <v>4.7619047619047619</v>
      </c>
      <c r="U8" s="12">
        <f t="shared" si="16"/>
        <v>4.7619047619047619</v>
      </c>
      <c r="V8" s="14" t="s">
        <v>27</v>
      </c>
      <c r="W8" s="14" t="s">
        <v>27</v>
      </c>
      <c r="X8" s="115" t="s">
        <v>27</v>
      </c>
      <c r="Y8" s="29">
        <f t="shared" si="17"/>
        <v>0.3401360544217687</v>
      </c>
      <c r="Z8" s="12">
        <f t="shared" si="11"/>
        <v>0.3401360544217687</v>
      </c>
      <c r="AA8" s="12">
        <f t="shared" si="11"/>
        <v>0.3401360544217687</v>
      </c>
      <c r="AB8" s="12">
        <f t="shared" si="11"/>
        <v>0.3401360544217687</v>
      </c>
      <c r="AC8" s="12">
        <f t="shared" si="11"/>
        <v>0.3401360544217687</v>
      </c>
      <c r="AD8" s="12">
        <f t="shared" si="11"/>
        <v>0.3401360544217687</v>
      </c>
      <c r="AE8" s="12">
        <f t="shared" si="11"/>
        <v>0.3401360544217687</v>
      </c>
      <c r="AF8" s="12">
        <f t="shared" si="11"/>
        <v>0.3401360544217687</v>
      </c>
      <c r="AG8" s="14" t="s">
        <v>27</v>
      </c>
      <c r="AH8" s="14" t="s">
        <v>27</v>
      </c>
      <c r="AI8" s="115" t="s">
        <v>27</v>
      </c>
      <c r="AJ8" s="239" t="s">
        <v>9</v>
      </c>
      <c r="AK8" s="358" t="s">
        <v>37</v>
      </c>
      <c r="AL8" s="236">
        <f t="shared" si="18"/>
        <v>20</v>
      </c>
      <c r="AM8" s="47">
        <f t="shared" si="18"/>
        <v>20</v>
      </c>
      <c r="AN8" s="47">
        <f t="shared" si="18"/>
        <v>20</v>
      </c>
      <c r="AO8" s="47">
        <f t="shared" si="18"/>
        <v>20</v>
      </c>
      <c r="AP8" s="47">
        <f t="shared" si="19"/>
        <v>20</v>
      </c>
      <c r="AQ8" s="47">
        <f t="shared" si="19"/>
        <v>20</v>
      </c>
      <c r="AR8" s="47">
        <f t="shared" si="19"/>
        <v>20</v>
      </c>
      <c r="AS8" s="47">
        <f t="shared" si="19"/>
        <v>20</v>
      </c>
      <c r="AT8" s="64" t="s">
        <v>27</v>
      </c>
      <c r="AU8" s="64" t="s">
        <v>27</v>
      </c>
      <c r="AV8" s="65" t="s">
        <v>27</v>
      </c>
      <c r="AW8" s="72">
        <f>($E8-$H8*N$3/100)/$D8</f>
        <v>1.4285714285714286</v>
      </c>
      <c r="AX8" s="72">
        <f>($E8-$H8*O$3/100)/$D8</f>
        <v>1.4285714285714286</v>
      </c>
      <c r="AY8" s="72">
        <f>($E8-$H8*P$3/100)/$D8</f>
        <v>1.4285714285714286</v>
      </c>
      <c r="AZ8" s="72">
        <f>($E8-$H8*Q$3/100)/$D8</f>
        <v>1.4285714285714286</v>
      </c>
      <c r="BA8" s="72">
        <f>($E8-$H8*R$3/100)/$D8</f>
        <v>1.4285714285714286</v>
      </c>
      <c r="BB8" s="72">
        <f>($E8-$H8*S$3/100)/$D8</f>
        <v>1.4285714285714286</v>
      </c>
    </row>
    <row r="9" spans="2:54">
      <c r="B9" s="340"/>
      <c r="C9" s="20" t="s">
        <v>10</v>
      </c>
      <c r="D9" s="53">
        <v>14</v>
      </c>
      <c r="E9" s="2">
        <v>24</v>
      </c>
      <c r="F9" s="2">
        <v>880</v>
      </c>
      <c r="G9" s="2">
        <v>18</v>
      </c>
      <c r="H9" s="2">
        <v>0</v>
      </c>
      <c r="I9" s="2">
        <v>130</v>
      </c>
      <c r="J9" s="2">
        <v>4.2</v>
      </c>
      <c r="K9" s="4">
        <f t="shared" si="14"/>
        <v>4.2857142857142856</v>
      </c>
      <c r="L9" s="4">
        <f t="shared" si="15"/>
        <v>0.30612244897959184</v>
      </c>
      <c r="M9" s="20">
        <v>7</v>
      </c>
      <c r="N9" s="31">
        <f t="shared" si="16"/>
        <v>5.7142857142857144</v>
      </c>
      <c r="O9" s="4">
        <f t="shared" si="16"/>
        <v>5.7142857142857144</v>
      </c>
      <c r="P9" s="4">
        <f t="shared" si="16"/>
        <v>5.7142857142857144</v>
      </c>
      <c r="Q9" s="4">
        <f t="shared" si="16"/>
        <v>5.7142857142857144</v>
      </c>
      <c r="R9" s="4">
        <f t="shared" si="16"/>
        <v>5.7142857142857144</v>
      </c>
      <c r="S9" s="4">
        <f t="shared" si="16"/>
        <v>5.7142857142857144</v>
      </c>
      <c r="T9" s="4">
        <f t="shared" si="16"/>
        <v>5.7142857142857144</v>
      </c>
      <c r="U9" s="4">
        <f t="shared" si="16"/>
        <v>5.7142857142857144</v>
      </c>
      <c r="V9" s="4">
        <f t="shared" si="16"/>
        <v>5.7142857142857144</v>
      </c>
      <c r="W9" s="5" t="s">
        <v>27</v>
      </c>
      <c r="X9" s="116" t="s">
        <v>27</v>
      </c>
      <c r="Y9" s="31">
        <f t="shared" si="17"/>
        <v>0.40816326530612246</v>
      </c>
      <c r="Z9" s="4">
        <f t="shared" si="11"/>
        <v>0.40816326530612246</v>
      </c>
      <c r="AA9" s="4">
        <f t="shared" si="11"/>
        <v>0.40816326530612246</v>
      </c>
      <c r="AB9" s="4">
        <f t="shared" si="11"/>
        <v>0.40816326530612246</v>
      </c>
      <c r="AC9" s="4">
        <f t="shared" si="11"/>
        <v>0.40816326530612246</v>
      </c>
      <c r="AD9" s="4">
        <f t="shared" si="11"/>
        <v>0.40816326530612246</v>
      </c>
      <c r="AE9" s="4">
        <f t="shared" si="11"/>
        <v>0.40816326530612246</v>
      </c>
      <c r="AF9" s="4">
        <f t="shared" si="11"/>
        <v>0.40816326530612246</v>
      </c>
      <c r="AG9" s="4">
        <f t="shared" si="11"/>
        <v>0.40816326530612246</v>
      </c>
      <c r="AH9" s="5" t="s">
        <v>27</v>
      </c>
      <c r="AI9" s="116" t="s">
        <v>27</v>
      </c>
      <c r="AJ9" s="24" t="s">
        <v>10</v>
      </c>
      <c r="AK9" s="359"/>
      <c r="AL9" s="237">
        <f t="shared" si="18"/>
        <v>24</v>
      </c>
      <c r="AM9" s="44">
        <f t="shared" si="18"/>
        <v>24</v>
      </c>
      <c r="AN9" s="44">
        <f t="shared" si="18"/>
        <v>24</v>
      </c>
      <c r="AO9" s="44">
        <f t="shared" si="18"/>
        <v>24</v>
      </c>
      <c r="AP9" s="44">
        <f t="shared" si="19"/>
        <v>24</v>
      </c>
      <c r="AQ9" s="44">
        <f t="shared" si="19"/>
        <v>24</v>
      </c>
      <c r="AR9" s="44">
        <f t="shared" si="19"/>
        <v>24</v>
      </c>
      <c r="AS9" s="44">
        <f t="shared" si="19"/>
        <v>24</v>
      </c>
      <c r="AT9" s="44">
        <f t="shared" si="19"/>
        <v>24</v>
      </c>
      <c r="AU9" s="57" t="s">
        <v>27</v>
      </c>
      <c r="AV9" s="58" t="s">
        <v>27</v>
      </c>
      <c r="AW9" s="72">
        <f>($E9-$H9*N$3/100)/$D9</f>
        <v>1.7142857142857142</v>
      </c>
      <c r="AX9" s="72">
        <f>($E9-$H9*O$3/100)/$D9</f>
        <v>1.7142857142857142</v>
      </c>
      <c r="AY9" s="72">
        <f>($E9-$H9*P$3/100)/$D9</f>
        <v>1.7142857142857142</v>
      </c>
      <c r="AZ9" s="72">
        <f>($E9-$H9*Q$3/100)/$D9</f>
        <v>1.7142857142857142</v>
      </c>
      <c r="BA9" s="72">
        <f>($E9-$H9*R$3/100)/$D9</f>
        <v>1.7142857142857142</v>
      </c>
      <c r="BB9" s="72">
        <f>($E9-$H9*S$3/100)/$D9</f>
        <v>1.7142857142857142</v>
      </c>
    </row>
    <row r="10" spans="2:54" ht="15.75" thickBot="1">
      <c r="B10" s="341"/>
      <c r="C10" s="21" t="s">
        <v>11</v>
      </c>
      <c r="D10" s="54">
        <v>14</v>
      </c>
      <c r="E10" s="15">
        <v>28</v>
      </c>
      <c r="F10" s="15">
        <v>990</v>
      </c>
      <c r="G10" s="15">
        <v>18</v>
      </c>
      <c r="H10" s="15">
        <v>0</v>
      </c>
      <c r="I10" s="15">
        <v>150</v>
      </c>
      <c r="J10" s="15">
        <v>4.2</v>
      </c>
      <c r="K10" s="16">
        <f t="shared" si="14"/>
        <v>4.2857142857142856</v>
      </c>
      <c r="L10" s="16">
        <f t="shared" si="15"/>
        <v>0.30612244897959184</v>
      </c>
      <c r="M10" s="21">
        <v>8</v>
      </c>
      <c r="N10" s="33">
        <f t="shared" si="16"/>
        <v>6.6666666666666661</v>
      </c>
      <c r="O10" s="16">
        <f t="shared" si="16"/>
        <v>6.6666666666666661</v>
      </c>
      <c r="P10" s="16">
        <f t="shared" si="16"/>
        <v>6.6666666666666661</v>
      </c>
      <c r="Q10" s="16">
        <f t="shared" si="16"/>
        <v>6.6666666666666661</v>
      </c>
      <c r="R10" s="16">
        <f t="shared" si="16"/>
        <v>6.6666666666666661</v>
      </c>
      <c r="S10" s="16">
        <f t="shared" si="16"/>
        <v>6.6666666666666661</v>
      </c>
      <c r="T10" s="16">
        <f t="shared" si="16"/>
        <v>6.6666666666666661</v>
      </c>
      <c r="U10" s="16">
        <f t="shared" si="16"/>
        <v>6.6666666666666661</v>
      </c>
      <c r="V10" s="16">
        <f t="shared" si="16"/>
        <v>6.6666666666666661</v>
      </c>
      <c r="W10" s="16">
        <f t="shared" si="16"/>
        <v>6.6666666666666661</v>
      </c>
      <c r="X10" s="190">
        <f t="shared" si="16"/>
        <v>6.6666666666666661</v>
      </c>
      <c r="Y10" s="33">
        <f t="shared" si="17"/>
        <v>0.47619047619047616</v>
      </c>
      <c r="Z10" s="16">
        <f t="shared" si="11"/>
        <v>0.47619047619047616</v>
      </c>
      <c r="AA10" s="16">
        <f t="shared" si="11"/>
        <v>0.47619047619047616</v>
      </c>
      <c r="AB10" s="16">
        <f t="shared" si="11"/>
        <v>0.47619047619047616</v>
      </c>
      <c r="AC10" s="16">
        <f t="shared" si="11"/>
        <v>0.47619047619047616</v>
      </c>
      <c r="AD10" s="16">
        <f t="shared" si="11"/>
        <v>0.47619047619047616</v>
      </c>
      <c r="AE10" s="16">
        <f t="shared" si="11"/>
        <v>0.47619047619047616</v>
      </c>
      <c r="AF10" s="16">
        <f t="shared" si="11"/>
        <v>0.47619047619047616</v>
      </c>
      <c r="AG10" s="16">
        <f t="shared" si="11"/>
        <v>0.47619047619047616</v>
      </c>
      <c r="AH10" s="16">
        <f t="shared" si="11"/>
        <v>0.47619047619047616</v>
      </c>
      <c r="AI10" s="190">
        <f t="shared" si="11"/>
        <v>0.47619047619047616</v>
      </c>
      <c r="AJ10" s="25" t="s">
        <v>11</v>
      </c>
      <c r="AK10" s="360"/>
      <c r="AL10" s="238">
        <f t="shared" si="18"/>
        <v>28</v>
      </c>
      <c r="AM10" s="49">
        <f t="shared" si="18"/>
        <v>28</v>
      </c>
      <c r="AN10" s="49">
        <f t="shared" si="18"/>
        <v>28</v>
      </c>
      <c r="AO10" s="49">
        <f t="shared" si="18"/>
        <v>28</v>
      </c>
      <c r="AP10" s="49">
        <f t="shared" si="19"/>
        <v>28</v>
      </c>
      <c r="AQ10" s="49">
        <f t="shared" si="19"/>
        <v>28</v>
      </c>
      <c r="AR10" s="49">
        <f t="shared" si="19"/>
        <v>28</v>
      </c>
      <c r="AS10" s="49">
        <f t="shared" si="19"/>
        <v>28</v>
      </c>
      <c r="AT10" s="49">
        <f t="shared" si="19"/>
        <v>28</v>
      </c>
      <c r="AU10" s="49">
        <f t="shared" si="19"/>
        <v>28</v>
      </c>
      <c r="AV10" s="55">
        <f t="shared" si="19"/>
        <v>28</v>
      </c>
      <c r="AW10" s="72">
        <f>($E10-$H10*N$3/100)/$D10</f>
        <v>2</v>
      </c>
      <c r="AX10" s="72">
        <f>($E10-$H10*O$3/100)/$D10</f>
        <v>2</v>
      </c>
      <c r="AY10" s="72">
        <f>($E10-$H10*P$3/100)/$D10</f>
        <v>2</v>
      </c>
      <c r="AZ10" s="72">
        <f>($E10-$H10*Q$3/100)/$D10</f>
        <v>2</v>
      </c>
      <c r="BA10" s="72">
        <f>($E10-$H10*R$3/100)/$D10</f>
        <v>2</v>
      </c>
      <c r="BB10" s="72">
        <f>($E10-$H10*S$3/100)/$D10</f>
        <v>2</v>
      </c>
    </row>
    <row r="11" spans="2:54">
      <c r="B11" s="339" t="s">
        <v>38</v>
      </c>
      <c r="C11" s="167" t="s">
        <v>9</v>
      </c>
      <c r="D11" s="52">
        <v>15</v>
      </c>
      <c r="E11" s="166">
        <v>11</v>
      </c>
      <c r="F11" s="166">
        <v>300</v>
      </c>
      <c r="G11" s="166">
        <v>30</v>
      </c>
      <c r="H11" s="166">
        <v>3</v>
      </c>
      <c r="I11" s="324">
        <v>60</v>
      </c>
      <c r="J11" s="166">
        <v>2.9</v>
      </c>
      <c r="K11" s="12">
        <f t="shared" si="14"/>
        <v>10.344827586206897</v>
      </c>
      <c r="L11" s="12">
        <f t="shared" si="15"/>
        <v>0.68965517241379315</v>
      </c>
      <c r="M11" s="167">
        <v>2</v>
      </c>
      <c r="N11" s="29">
        <f t="shared" si="16"/>
        <v>3.7931034482758621</v>
      </c>
      <c r="O11" s="12">
        <f t="shared" si="16"/>
        <v>2.7586206896551726</v>
      </c>
      <c r="P11" s="12">
        <f t="shared" si="16"/>
        <v>1.7241379310344829</v>
      </c>
      <c r="Q11" s="12">
        <f t="shared" si="16"/>
        <v>0.68965517241379315</v>
      </c>
      <c r="R11" s="14" t="s">
        <v>27</v>
      </c>
      <c r="S11" s="14" t="s">
        <v>27</v>
      </c>
      <c r="T11" s="14" t="s">
        <v>27</v>
      </c>
      <c r="U11" s="14" t="s">
        <v>27</v>
      </c>
      <c r="V11" s="14" t="s">
        <v>27</v>
      </c>
      <c r="W11" s="14" t="s">
        <v>27</v>
      </c>
      <c r="X11" s="115" t="s">
        <v>27</v>
      </c>
      <c r="Y11" s="29">
        <f t="shared" si="17"/>
        <v>0.25287356321839083</v>
      </c>
      <c r="Z11" s="12">
        <f t="shared" si="11"/>
        <v>0.18390804597701152</v>
      </c>
      <c r="AA11" s="12">
        <f t="shared" si="11"/>
        <v>0.1149425287356322</v>
      </c>
      <c r="AB11" s="12">
        <f t="shared" si="11"/>
        <v>4.597701149425288E-2</v>
      </c>
      <c r="AC11" s="14" t="s">
        <v>27</v>
      </c>
      <c r="AD11" s="14" t="s">
        <v>27</v>
      </c>
      <c r="AE11" s="14" t="s">
        <v>27</v>
      </c>
      <c r="AF11" s="14" t="s">
        <v>27</v>
      </c>
      <c r="AG11" s="14" t="s">
        <v>27</v>
      </c>
      <c r="AH11" s="14" t="s">
        <v>27</v>
      </c>
      <c r="AI11" s="115" t="s">
        <v>27</v>
      </c>
      <c r="AJ11" s="239" t="s">
        <v>9</v>
      </c>
      <c r="AK11" s="358" t="s">
        <v>38</v>
      </c>
      <c r="AL11" s="236">
        <f t="shared" si="18"/>
        <v>11</v>
      </c>
      <c r="AM11" s="47">
        <f t="shared" si="18"/>
        <v>8</v>
      </c>
      <c r="AN11" s="47">
        <f t="shared" si="18"/>
        <v>5</v>
      </c>
      <c r="AO11" s="47">
        <f t="shared" si="18"/>
        <v>2</v>
      </c>
      <c r="AP11" s="64" t="s">
        <v>27</v>
      </c>
      <c r="AQ11" s="64" t="s">
        <v>27</v>
      </c>
      <c r="AR11" s="64" t="s">
        <v>27</v>
      </c>
      <c r="AS11" s="64" t="s">
        <v>27</v>
      </c>
      <c r="AT11" s="64" t="s">
        <v>27</v>
      </c>
      <c r="AU11" s="64" t="s">
        <v>27</v>
      </c>
      <c r="AV11" s="65" t="s">
        <v>27</v>
      </c>
      <c r="AW11" s="72">
        <f>($E11-$H11*N$3/100)/$D11</f>
        <v>0.73333333333333328</v>
      </c>
      <c r="AX11" s="72">
        <f>($E11-$H11*O$3/100)/$D11</f>
        <v>0.53333333333333333</v>
      </c>
      <c r="AY11" s="72">
        <f>($E11-$H11*P$3/100)/$D11</f>
        <v>0.33333333333333331</v>
      </c>
      <c r="AZ11" s="72">
        <f>($E11-$H11*Q$3/100)/$D11</f>
        <v>0.13333333333333333</v>
      </c>
      <c r="BA11" s="72">
        <f>($E11-$H11*R$3/100)/$D11</f>
        <v>-6.6666666666666666E-2</v>
      </c>
      <c r="BB11" s="72">
        <f>($E11-$H11*S$3/100)/$D11</f>
        <v>-0.26666666666666666</v>
      </c>
    </row>
    <row r="12" spans="2:54">
      <c r="B12" s="340"/>
      <c r="C12" s="20" t="s">
        <v>10</v>
      </c>
      <c r="D12" s="53">
        <v>15</v>
      </c>
      <c r="E12" s="2">
        <v>17</v>
      </c>
      <c r="F12" s="2">
        <v>460</v>
      </c>
      <c r="G12" s="2">
        <v>30</v>
      </c>
      <c r="H12" s="2">
        <v>3</v>
      </c>
      <c r="I12" s="2">
        <v>72</v>
      </c>
      <c r="J12" s="2">
        <v>2.9</v>
      </c>
      <c r="K12" s="4">
        <f t="shared" si="14"/>
        <v>10.344827586206897</v>
      </c>
      <c r="L12" s="4">
        <f t="shared" si="15"/>
        <v>0.68965517241379315</v>
      </c>
      <c r="M12" s="20">
        <v>3</v>
      </c>
      <c r="N12" s="31">
        <f t="shared" si="16"/>
        <v>5.862068965517242</v>
      </c>
      <c r="O12" s="4">
        <f t="shared" si="16"/>
        <v>4.8275862068965516</v>
      </c>
      <c r="P12" s="4">
        <f t="shared" si="16"/>
        <v>3.7931034482758621</v>
      </c>
      <c r="Q12" s="4">
        <f t="shared" si="16"/>
        <v>2.7586206896551726</v>
      </c>
      <c r="R12" s="4">
        <f t="shared" si="16"/>
        <v>1.7241379310344829</v>
      </c>
      <c r="S12" s="122" t="s">
        <v>27</v>
      </c>
      <c r="T12" s="5" t="s">
        <v>27</v>
      </c>
      <c r="U12" s="5" t="s">
        <v>27</v>
      </c>
      <c r="V12" s="5" t="s">
        <v>27</v>
      </c>
      <c r="W12" s="5" t="s">
        <v>27</v>
      </c>
      <c r="X12" s="116" t="s">
        <v>27</v>
      </c>
      <c r="Y12" s="31">
        <f t="shared" si="17"/>
        <v>0.39080459770114945</v>
      </c>
      <c r="Z12" s="4">
        <f t="shared" si="11"/>
        <v>0.32183908045977011</v>
      </c>
      <c r="AA12" s="4">
        <f t="shared" si="11"/>
        <v>0.25287356321839083</v>
      </c>
      <c r="AB12" s="4">
        <f t="shared" si="11"/>
        <v>0.18390804597701152</v>
      </c>
      <c r="AC12" s="4">
        <f t="shared" si="11"/>
        <v>0.1149425287356322</v>
      </c>
      <c r="AD12" s="5" t="s">
        <v>27</v>
      </c>
      <c r="AE12" s="5" t="s">
        <v>27</v>
      </c>
      <c r="AF12" s="5" t="s">
        <v>27</v>
      </c>
      <c r="AG12" s="5" t="s">
        <v>27</v>
      </c>
      <c r="AH12" s="5" t="s">
        <v>27</v>
      </c>
      <c r="AI12" s="116" t="s">
        <v>27</v>
      </c>
      <c r="AJ12" s="24" t="s">
        <v>10</v>
      </c>
      <c r="AK12" s="359"/>
      <c r="AL12" s="237">
        <f t="shared" si="18"/>
        <v>17</v>
      </c>
      <c r="AM12" s="44">
        <f t="shared" si="18"/>
        <v>14</v>
      </c>
      <c r="AN12" s="44">
        <f t="shared" si="18"/>
        <v>11</v>
      </c>
      <c r="AO12" s="44">
        <f t="shared" si="18"/>
        <v>8</v>
      </c>
      <c r="AP12" s="44">
        <f t="shared" si="18"/>
        <v>5</v>
      </c>
      <c r="AQ12" s="57" t="s">
        <v>27</v>
      </c>
      <c r="AR12" s="57" t="s">
        <v>27</v>
      </c>
      <c r="AS12" s="57" t="s">
        <v>27</v>
      </c>
      <c r="AT12" s="57" t="s">
        <v>27</v>
      </c>
      <c r="AU12" s="57" t="s">
        <v>27</v>
      </c>
      <c r="AV12" s="58" t="s">
        <v>27</v>
      </c>
      <c r="AW12" s="72">
        <f>($E12-$H12*N$3/100)/$D12</f>
        <v>1.1333333333333333</v>
      </c>
      <c r="AX12" s="72">
        <f>($E12-$H12*O$3/100)/$D12</f>
        <v>0.93333333333333335</v>
      </c>
      <c r="AY12" s="72">
        <f>($E12-$H12*P$3/100)/$D12</f>
        <v>0.73333333333333328</v>
      </c>
      <c r="AZ12" s="72">
        <f>($E12-$H12*Q$3/100)/$D12</f>
        <v>0.53333333333333333</v>
      </c>
      <c r="BA12" s="72">
        <f>($E12-$H12*R$3/100)/$D12</f>
        <v>0.33333333333333331</v>
      </c>
      <c r="BB12" s="72">
        <f>($E12-$H12*S$3/100)/$D12</f>
        <v>0.13333333333333333</v>
      </c>
    </row>
    <row r="13" spans="2:54" ht="15.75" thickBot="1">
      <c r="B13" s="341"/>
      <c r="C13" s="21" t="s">
        <v>11</v>
      </c>
      <c r="D13" s="54">
        <v>15</v>
      </c>
      <c r="E13" s="15">
        <v>21</v>
      </c>
      <c r="F13" s="15">
        <v>550</v>
      </c>
      <c r="G13" s="15">
        <v>30</v>
      </c>
      <c r="H13" s="15">
        <v>3</v>
      </c>
      <c r="I13" s="15">
        <v>86</v>
      </c>
      <c r="J13" s="15">
        <v>2.9</v>
      </c>
      <c r="K13" s="16">
        <f t="shared" si="14"/>
        <v>10.344827586206897</v>
      </c>
      <c r="L13" s="16">
        <f t="shared" si="15"/>
        <v>0.68965517241379315</v>
      </c>
      <c r="M13" s="21">
        <v>4</v>
      </c>
      <c r="N13" s="33">
        <f t="shared" si="16"/>
        <v>7.2413793103448274</v>
      </c>
      <c r="O13" s="16">
        <f t="shared" si="16"/>
        <v>6.2068965517241379</v>
      </c>
      <c r="P13" s="16">
        <f t="shared" si="16"/>
        <v>5.1724137931034484</v>
      </c>
      <c r="Q13" s="16">
        <f t="shared" si="16"/>
        <v>4.1379310344827589</v>
      </c>
      <c r="R13" s="16">
        <f t="shared" si="16"/>
        <v>3.103448275862069</v>
      </c>
      <c r="S13" s="16">
        <f t="shared" si="16"/>
        <v>2.0689655172413794</v>
      </c>
      <c r="T13" s="18" t="s">
        <v>27</v>
      </c>
      <c r="U13" s="18" t="s">
        <v>27</v>
      </c>
      <c r="V13" s="18" t="s">
        <v>27</v>
      </c>
      <c r="W13" s="18" t="s">
        <v>27</v>
      </c>
      <c r="X13" s="71" t="s">
        <v>27</v>
      </c>
      <c r="Y13" s="33">
        <f t="shared" si="17"/>
        <v>0.48275862068965514</v>
      </c>
      <c r="Z13" s="16">
        <f t="shared" si="11"/>
        <v>0.41379310344827586</v>
      </c>
      <c r="AA13" s="16">
        <f t="shared" si="11"/>
        <v>0.34482758620689657</v>
      </c>
      <c r="AB13" s="16">
        <f t="shared" si="11"/>
        <v>0.27586206896551724</v>
      </c>
      <c r="AC13" s="16">
        <f t="shared" si="11"/>
        <v>0.20689655172413793</v>
      </c>
      <c r="AD13" s="16">
        <f t="shared" si="11"/>
        <v>0.13793103448275862</v>
      </c>
      <c r="AE13" s="18" t="s">
        <v>27</v>
      </c>
      <c r="AF13" s="18" t="s">
        <v>27</v>
      </c>
      <c r="AG13" s="18" t="s">
        <v>27</v>
      </c>
      <c r="AH13" s="18" t="s">
        <v>27</v>
      </c>
      <c r="AI13" s="71" t="s">
        <v>27</v>
      </c>
      <c r="AJ13" s="25" t="s">
        <v>11</v>
      </c>
      <c r="AK13" s="360"/>
      <c r="AL13" s="238">
        <f t="shared" si="18"/>
        <v>21</v>
      </c>
      <c r="AM13" s="49">
        <f t="shared" si="18"/>
        <v>18</v>
      </c>
      <c r="AN13" s="49">
        <f t="shared" si="18"/>
        <v>15</v>
      </c>
      <c r="AO13" s="49">
        <f t="shared" si="18"/>
        <v>12</v>
      </c>
      <c r="AP13" s="49">
        <f t="shared" si="18"/>
        <v>9</v>
      </c>
      <c r="AQ13" s="49">
        <f t="shared" si="18"/>
        <v>6</v>
      </c>
      <c r="AR13" s="59" t="s">
        <v>27</v>
      </c>
      <c r="AS13" s="59" t="s">
        <v>27</v>
      </c>
      <c r="AT13" s="59" t="s">
        <v>27</v>
      </c>
      <c r="AU13" s="59" t="s">
        <v>27</v>
      </c>
      <c r="AV13" s="60" t="s">
        <v>27</v>
      </c>
      <c r="AW13" s="72">
        <f>($E13-$H13*N$3/100)/$D13</f>
        <v>1.4</v>
      </c>
      <c r="AX13" s="72">
        <f>($E13-$H13*O$3/100)/$D13</f>
        <v>1.2</v>
      </c>
      <c r="AY13" s="72">
        <f>($E13-$H13*P$3/100)/$D13</f>
        <v>1</v>
      </c>
      <c r="AZ13" s="72">
        <f>($E13-$H13*Q$3/100)/$D13</f>
        <v>0.8</v>
      </c>
      <c r="BA13" s="72">
        <f>($E13-$H13*R$3/100)/$D13</f>
        <v>0.6</v>
      </c>
      <c r="BB13" s="72">
        <f>($E13-$H13*S$3/100)/$D13</f>
        <v>0.4</v>
      </c>
    </row>
    <row r="14" spans="2:54">
      <c r="B14" s="339" t="s">
        <v>39</v>
      </c>
      <c r="C14" s="167" t="s">
        <v>9</v>
      </c>
      <c r="D14" s="52">
        <v>11</v>
      </c>
      <c r="E14" s="166">
        <v>16</v>
      </c>
      <c r="F14" s="166">
        <v>630</v>
      </c>
      <c r="G14" s="166">
        <v>44</v>
      </c>
      <c r="H14" s="166">
        <v>2</v>
      </c>
      <c r="I14" s="324">
        <v>120</v>
      </c>
      <c r="J14" s="166">
        <v>3.3</v>
      </c>
      <c r="K14" s="12">
        <f t="shared" si="14"/>
        <v>13.333333333333334</v>
      </c>
      <c r="L14" s="12">
        <f t="shared" si="15"/>
        <v>1.2121212121212122</v>
      </c>
      <c r="M14" s="167">
        <v>4</v>
      </c>
      <c r="N14" s="29">
        <f t="shared" si="16"/>
        <v>4.8484848484848486</v>
      </c>
      <c r="O14" s="12">
        <f t="shared" si="16"/>
        <v>4.2424242424242422</v>
      </c>
      <c r="P14" s="12">
        <f t="shared" si="16"/>
        <v>3.6363636363636367</v>
      </c>
      <c r="Q14" s="12">
        <f t="shared" si="16"/>
        <v>3.0303030303030303</v>
      </c>
      <c r="R14" s="12">
        <f t="shared" si="16"/>
        <v>2.4242424242424243</v>
      </c>
      <c r="S14" s="12">
        <f t="shared" si="16"/>
        <v>1.8181818181818183</v>
      </c>
      <c r="T14" s="12">
        <f t="shared" si="16"/>
        <v>1.2121212121212122</v>
      </c>
      <c r="U14" s="14" t="s">
        <v>27</v>
      </c>
      <c r="V14" s="14" t="s">
        <v>27</v>
      </c>
      <c r="W14" s="14" t="s">
        <v>27</v>
      </c>
      <c r="X14" s="115" t="s">
        <v>27</v>
      </c>
      <c r="Y14" s="29">
        <f t="shared" si="17"/>
        <v>0.44077134986225897</v>
      </c>
      <c r="Z14" s="12">
        <f t="shared" si="11"/>
        <v>0.38567493112947654</v>
      </c>
      <c r="AA14" s="12">
        <f t="shared" si="11"/>
        <v>0.33057851239669422</v>
      </c>
      <c r="AB14" s="12">
        <f t="shared" si="11"/>
        <v>0.27548209366391185</v>
      </c>
      <c r="AC14" s="12">
        <f t="shared" si="11"/>
        <v>0.22038567493112948</v>
      </c>
      <c r="AD14" s="12">
        <f t="shared" si="11"/>
        <v>0.16528925619834711</v>
      </c>
      <c r="AE14" s="12">
        <f t="shared" si="11"/>
        <v>0.11019283746556474</v>
      </c>
      <c r="AF14" s="14" t="s">
        <v>27</v>
      </c>
      <c r="AG14" s="14" t="s">
        <v>27</v>
      </c>
      <c r="AH14" s="14" t="s">
        <v>27</v>
      </c>
      <c r="AI14" s="115" t="s">
        <v>27</v>
      </c>
      <c r="AJ14" s="239" t="s">
        <v>9</v>
      </c>
      <c r="AK14" s="358" t="s">
        <v>39</v>
      </c>
      <c r="AL14" s="236">
        <f t="shared" si="18"/>
        <v>16</v>
      </c>
      <c r="AM14" s="47">
        <f t="shared" si="18"/>
        <v>14</v>
      </c>
      <c r="AN14" s="47">
        <f t="shared" si="18"/>
        <v>12</v>
      </c>
      <c r="AO14" s="47">
        <f t="shared" si="18"/>
        <v>10</v>
      </c>
      <c r="AP14" s="47">
        <f t="shared" si="18"/>
        <v>8</v>
      </c>
      <c r="AQ14" s="47">
        <f t="shared" si="18"/>
        <v>6</v>
      </c>
      <c r="AR14" s="47">
        <f t="shared" si="18"/>
        <v>4</v>
      </c>
      <c r="AS14" s="64" t="s">
        <v>27</v>
      </c>
      <c r="AT14" s="64" t="s">
        <v>27</v>
      </c>
      <c r="AU14" s="64" t="s">
        <v>27</v>
      </c>
      <c r="AV14" s="65" t="s">
        <v>27</v>
      </c>
      <c r="AW14" s="72">
        <f>($E14-$H14*N$3/100)/$D14</f>
        <v>1.4545454545454546</v>
      </c>
      <c r="AX14" s="72">
        <f>($E14-$H14*O$3/100)/$D14</f>
        <v>1.2727272727272727</v>
      </c>
      <c r="AY14" s="72">
        <f>($E14-$H14*P$3/100)/$D14</f>
        <v>1.0909090909090908</v>
      </c>
      <c r="AZ14" s="72">
        <f>($E14-$H14*Q$3/100)/$D14</f>
        <v>0.90909090909090906</v>
      </c>
      <c r="BA14" s="72">
        <f>($E14-$H14*R$3/100)/$D14</f>
        <v>0.72727272727272729</v>
      </c>
      <c r="BB14" s="72">
        <f>($E14-$H14*S$3/100)/$D14</f>
        <v>0.54545454545454541</v>
      </c>
    </row>
    <row r="15" spans="2:54">
      <c r="B15" s="340"/>
      <c r="C15" s="20" t="s">
        <v>10</v>
      </c>
      <c r="D15" s="53">
        <v>11</v>
      </c>
      <c r="E15" s="2">
        <v>20</v>
      </c>
      <c r="F15" s="2">
        <v>750</v>
      </c>
      <c r="G15" s="2">
        <v>44</v>
      </c>
      <c r="H15" s="2">
        <v>2</v>
      </c>
      <c r="I15" s="2">
        <v>145</v>
      </c>
      <c r="J15" s="2">
        <v>3.3</v>
      </c>
      <c r="K15" s="4">
        <f t="shared" si="14"/>
        <v>13.333333333333334</v>
      </c>
      <c r="L15" s="4">
        <f t="shared" si="15"/>
        <v>1.2121212121212122</v>
      </c>
      <c r="M15" s="20">
        <v>5</v>
      </c>
      <c r="N15" s="31">
        <f t="shared" si="16"/>
        <v>6.0606060606060606</v>
      </c>
      <c r="O15" s="4">
        <f t="shared" si="16"/>
        <v>5.454545454545455</v>
      </c>
      <c r="P15" s="4">
        <f t="shared" si="16"/>
        <v>4.8484848484848486</v>
      </c>
      <c r="Q15" s="4">
        <f t="shared" si="16"/>
        <v>4.2424242424242422</v>
      </c>
      <c r="R15" s="4">
        <f t="shared" si="16"/>
        <v>3.6363636363636367</v>
      </c>
      <c r="S15" s="4">
        <f t="shared" si="16"/>
        <v>3.0303030303030303</v>
      </c>
      <c r="T15" s="4">
        <f t="shared" si="16"/>
        <v>2.4242424242424243</v>
      </c>
      <c r="U15" s="4">
        <f t="shared" si="16"/>
        <v>1.8181818181818183</v>
      </c>
      <c r="V15" s="5" t="s">
        <v>27</v>
      </c>
      <c r="W15" s="5" t="s">
        <v>27</v>
      </c>
      <c r="X15" s="116" t="s">
        <v>27</v>
      </c>
      <c r="Y15" s="31">
        <f t="shared" si="17"/>
        <v>0.55096418732782371</v>
      </c>
      <c r="Z15" s="4">
        <f t="shared" si="11"/>
        <v>0.49586776859504139</v>
      </c>
      <c r="AA15" s="4">
        <f t="shared" si="11"/>
        <v>0.44077134986225897</v>
      </c>
      <c r="AB15" s="4">
        <f t="shared" si="11"/>
        <v>0.38567493112947654</v>
      </c>
      <c r="AC15" s="4">
        <f t="shared" si="11"/>
        <v>0.33057851239669422</v>
      </c>
      <c r="AD15" s="4">
        <f t="shared" si="11"/>
        <v>0.27548209366391185</v>
      </c>
      <c r="AE15" s="4">
        <f t="shared" si="11"/>
        <v>0.22038567493112948</v>
      </c>
      <c r="AF15" s="4">
        <f t="shared" si="11"/>
        <v>0.16528925619834711</v>
      </c>
      <c r="AG15" s="5" t="s">
        <v>27</v>
      </c>
      <c r="AH15" s="5" t="s">
        <v>27</v>
      </c>
      <c r="AI15" s="116" t="s">
        <v>27</v>
      </c>
      <c r="AJ15" s="24" t="s">
        <v>10</v>
      </c>
      <c r="AK15" s="359"/>
      <c r="AL15" s="237">
        <f t="shared" si="18"/>
        <v>20</v>
      </c>
      <c r="AM15" s="44">
        <f t="shared" si="18"/>
        <v>18</v>
      </c>
      <c r="AN15" s="44">
        <f t="shared" si="18"/>
        <v>16</v>
      </c>
      <c r="AO15" s="44">
        <f t="shared" si="18"/>
        <v>14</v>
      </c>
      <c r="AP15" s="44">
        <f t="shared" si="18"/>
        <v>12</v>
      </c>
      <c r="AQ15" s="44">
        <f t="shared" si="18"/>
        <v>10</v>
      </c>
      <c r="AR15" s="44">
        <f t="shared" si="18"/>
        <v>8</v>
      </c>
      <c r="AS15" s="44">
        <f t="shared" si="18"/>
        <v>6</v>
      </c>
      <c r="AT15" s="57" t="s">
        <v>27</v>
      </c>
      <c r="AU15" s="57" t="s">
        <v>27</v>
      </c>
      <c r="AV15" s="58" t="s">
        <v>27</v>
      </c>
      <c r="AW15" s="72">
        <f>($E15-$H15*N$3/100)/$D15</f>
        <v>1.8181818181818181</v>
      </c>
      <c r="AX15" s="72">
        <f>($E15-$H15*O$3/100)/$D15</f>
        <v>1.6363636363636365</v>
      </c>
      <c r="AY15" s="72">
        <f>($E15-$H15*P$3/100)/$D15</f>
        <v>1.4545454545454546</v>
      </c>
      <c r="AZ15" s="72">
        <f>($E15-$H15*Q$3/100)/$D15</f>
        <v>1.2727272727272727</v>
      </c>
      <c r="BA15" s="72">
        <f>($E15-$H15*R$3/100)/$D15</f>
        <v>1.0909090909090908</v>
      </c>
      <c r="BB15" s="72">
        <f>($E15-$H15*S$3/100)/$D15</f>
        <v>0.90909090909090906</v>
      </c>
    </row>
    <row r="16" spans="2:54" ht="15.75" thickBot="1">
      <c r="B16" s="341"/>
      <c r="C16" s="21" t="s">
        <v>11</v>
      </c>
      <c r="D16" s="54">
        <v>11</v>
      </c>
      <c r="E16" s="15">
        <v>25</v>
      </c>
      <c r="F16" s="15">
        <v>900</v>
      </c>
      <c r="G16" s="15">
        <v>44</v>
      </c>
      <c r="H16" s="15">
        <v>2</v>
      </c>
      <c r="I16" s="15">
        <v>175</v>
      </c>
      <c r="J16" s="15">
        <v>3.3</v>
      </c>
      <c r="K16" s="16">
        <f t="shared" si="14"/>
        <v>13.333333333333334</v>
      </c>
      <c r="L16" s="16">
        <f t="shared" si="15"/>
        <v>1.2121212121212122</v>
      </c>
      <c r="M16" s="21">
        <v>7</v>
      </c>
      <c r="N16" s="33">
        <f t="shared" si="16"/>
        <v>7.5757575757575761</v>
      </c>
      <c r="O16" s="16">
        <f t="shared" si="16"/>
        <v>6.9696969696969697</v>
      </c>
      <c r="P16" s="16">
        <f t="shared" si="16"/>
        <v>6.3636363636363642</v>
      </c>
      <c r="Q16" s="16">
        <f t="shared" si="16"/>
        <v>5.7575757575757578</v>
      </c>
      <c r="R16" s="16">
        <f t="shared" si="16"/>
        <v>5.1515151515151514</v>
      </c>
      <c r="S16" s="16">
        <f t="shared" si="16"/>
        <v>4.5454545454545459</v>
      </c>
      <c r="T16" s="16">
        <f t="shared" si="16"/>
        <v>3.9393939393939394</v>
      </c>
      <c r="U16" s="16">
        <f t="shared" si="16"/>
        <v>3.3333333333333335</v>
      </c>
      <c r="V16" s="16">
        <f t="shared" si="16"/>
        <v>2.7272727272727275</v>
      </c>
      <c r="W16" s="16">
        <f t="shared" si="16"/>
        <v>2.1212121212121211</v>
      </c>
      <c r="X16" s="71" t="s">
        <v>27</v>
      </c>
      <c r="Y16" s="33">
        <f t="shared" si="17"/>
        <v>0.68870523415977969</v>
      </c>
      <c r="Z16" s="16">
        <f t="shared" si="11"/>
        <v>0.63360881542699721</v>
      </c>
      <c r="AA16" s="16">
        <f t="shared" si="11"/>
        <v>0.57851239669421495</v>
      </c>
      <c r="AB16" s="16">
        <f t="shared" si="11"/>
        <v>0.52341597796143258</v>
      </c>
      <c r="AC16" s="16">
        <f t="shared" si="11"/>
        <v>0.46831955922865015</v>
      </c>
      <c r="AD16" s="16">
        <f t="shared" si="11"/>
        <v>0.41322314049586778</v>
      </c>
      <c r="AE16" s="16">
        <f t="shared" si="11"/>
        <v>0.35812672176308541</v>
      </c>
      <c r="AF16" s="16">
        <f t="shared" si="11"/>
        <v>0.30303030303030304</v>
      </c>
      <c r="AG16" s="16">
        <f t="shared" si="11"/>
        <v>0.2479338842975207</v>
      </c>
      <c r="AH16" s="16">
        <f t="shared" si="11"/>
        <v>0.19283746556473827</v>
      </c>
      <c r="AI16" s="71" t="s">
        <v>27</v>
      </c>
      <c r="AJ16" s="25" t="s">
        <v>11</v>
      </c>
      <c r="AK16" s="360"/>
      <c r="AL16" s="238">
        <f t="shared" si="18"/>
        <v>25</v>
      </c>
      <c r="AM16" s="49">
        <f t="shared" si="18"/>
        <v>23</v>
      </c>
      <c r="AN16" s="49">
        <f t="shared" si="18"/>
        <v>21</v>
      </c>
      <c r="AO16" s="49">
        <f t="shared" si="18"/>
        <v>19</v>
      </c>
      <c r="AP16" s="49">
        <f t="shared" si="18"/>
        <v>17</v>
      </c>
      <c r="AQ16" s="49">
        <f t="shared" si="18"/>
        <v>15</v>
      </c>
      <c r="AR16" s="49">
        <f t="shared" si="18"/>
        <v>13</v>
      </c>
      <c r="AS16" s="49">
        <f t="shared" si="18"/>
        <v>11</v>
      </c>
      <c r="AT16" s="49">
        <f t="shared" si="18"/>
        <v>9</v>
      </c>
      <c r="AU16" s="49">
        <f t="shared" si="18"/>
        <v>7</v>
      </c>
      <c r="AV16" s="60" t="s">
        <v>27</v>
      </c>
      <c r="AW16" s="72">
        <f>($E16-$H16*N$3/100)/$D16</f>
        <v>2.2727272727272729</v>
      </c>
      <c r="AX16" s="72">
        <f>($E16-$H16*O$3/100)/$D16</f>
        <v>2.0909090909090908</v>
      </c>
      <c r="AY16" s="72">
        <f>($E16-$H16*P$3/100)/$D16</f>
        <v>1.9090909090909092</v>
      </c>
      <c r="AZ16" s="72">
        <f>($E16-$H16*Q$3/100)/$D16</f>
        <v>1.7272727272727273</v>
      </c>
      <c r="BA16" s="72">
        <f>($E16-$H16*R$3/100)/$D16</f>
        <v>1.5454545454545454</v>
      </c>
      <c r="BB16" s="72">
        <f>($E16-$H16*S$3/100)/$D16</f>
        <v>1.3636363636363635</v>
      </c>
    </row>
    <row r="17" spans="2:54">
      <c r="B17" s="339" t="s">
        <v>40</v>
      </c>
      <c r="C17" s="167" t="s">
        <v>9</v>
      </c>
      <c r="D17" s="52">
        <v>12</v>
      </c>
      <c r="E17" s="166">
        <v>24</v>
      </c>
      <c r="F17" s="166">
        <v>430</v>
      </c>
      <c r="G17" s="166">
        <v>60</v>
      </c>
      <c r="H17" s="166">
        <v>4</v>
      </c>
      <c r="I17" s="324">
        <v>75</v>
      </c>
      <c r="J17" s="166">
        <v>3.8</v>
      </c>
      <c r="K17" s="12">
        <f t="shared" si="14"/>
        <v>15.789473684210527</v>
      </c>
      <c r="L17" s="12">
        <f t="shared" si="15"/>
        <v>1.3157894736842106</v>
      </c>
      <c r="M17" s="167">
        <v>4</v>
      </c>
      <c r="N17" s="29">
        <f t="shared" si="16"/>
        <v>6.3157894736842106</v>
      </c>
      <c r="O17" s="12">
        <f t="shared" si="16"/>
        <v>5.2631578947368425</v>
      </c>
      <c r="P17" s="12">
        <f t="shared" si="16"/>
        <v>4.2105263157894735</v>
      </c>
      <c r="Q17" s="12">
        <f t="shared" si="16"/>
        <v>3.1578947368421053</v>
      </c>
      <c r="R17" s="12">
        <f t="shared" si="16"/>
        <v>2.1052631578947367</v>
      </c>
      <c r="S17" s="14" t="s">
        <v>27</v>
      </c>
      <c r="T17" s="14" t="s">
        <v>27</v>
      </c>
      <c r="U17" s="14" t="s">
        <v>27</v>
      </c>
      <c r="V17" s="14" t="s">
        <v>27</v>
      </c>
      <c r="W17" s="14" t="s">
        <v>27</v>
      </c>
      <c r="X17" s="115" t="s">
        <v>27</v>
      </c>
      <c r="Y17" s="29">
        <f t="shared" si="17"/>
        <v>0.52631578947368418</v>
      </c>
      <c r="Z17" s="12">
        <f t="shared" si="11"/>
        <v>0.43859649122807021</v>
      </c>
      <c r="AA17" s="12">
        <f t="shared" si="11"/>
        <v>0.35087719298245612</v>
      </c>
      <c r="AB17" s="12">
        <f t="shared" si="11"/>
        <v>0.26315789473684209</v>
      </c>
      <c r="AC17" s="12">
        <f t="shared" si="11"/>
        <v>0.17543859649122806</v>
      </c>
      <c r="AD17" s="14" t="s">
        <v>27</v>
      </c>
      <c r="AE17" s="14" t="s">
        <v>27</v>
      </c>
      <c r="AF17" s="14" t="s">
        <v>27</v>
      </c>
      <c r="AG17" s="14" t="s">
        <v>27</v>
      </c>
      <c r="AH17" s="14" t="s">
        <v>27</v>
      </c>
      <c r="AI17" s="115" t="s">
        <v>27</v>
      </c>
      <c r="AJ17" s="239" t="s">
        <v>9</v>
      </c>
      <c r="AK17" s="358" t="s">
        <v>40</v>
      </c>
      <c r="AL17" s="236">
        <f t="shared" si="18"/>
        <v>24</v>
      </c>
      <c r="AM17" s="47">
        <f t="shared" si="18"/>
        <v>20</v>
      </c>
      <c r="AN17" s="47">
        <f t="shared" si="18"/>
        <v>16</v>
      </c>
      <c r="AO17" s="47">
        <f t="shared" si="18"/>
        <v>12</v>
      </c>
      <c r="AP17" s="47">
        <f t="shared" si="18"/>
        <v>8</v>
      </c>
      <c r="AQ17" s="64" t="s">
        <v>27</v>
      </c>
      <c r="AR17" s="64" t="s">
        <v>27</v>
      </c>
      <c r="AS17" s="64" t="s">
        <v>27</v>
      </c>
      <c r="AT17" s="64" t="s">
        <v>27</v>
      </c>
      <c r="AU17" s="64" t="s">
        <v>27</v>
      </c>
      <c r="AV17" s="65" t="s">
        <v>27</v>
      </c>
      <c r="AW17" s="72">
        <f>($E17-$H17*N$3/100)/$D17</f>
        <v>2</v>
      </c>
      <c r="AX17" s="72">
        <f>($E17-$H17*O$3/100)/$D17</f>
        <v>1.6666666666666667</v>
      </c>
      <c r="AY17" s="72">
        <f>($E17-$H17*P$3/100)/$D17</f>
        <v>1.3333333333333333</v>
      </c>
      <c r="AZ17" s="72">
        <f>($E17-$H17*Q$3/100)/$D17</f>
        <v>1</v>
      </c>
      <c r="BA17" s="72">
        <f>($E17-$H17*R$3/100)/$D17</f>
        <v>0.66666666666666663</v>
      </c>
      <c r="BB17" s="72">
        <f>($E17-$H17*S$3/100)/$D17</f>
        <v>0.33333333333333331</v>
      </c>
    </row>
    <row r="18" spans="2:54">
      <c r="B18" s="340"/>
      <c r="C18" s="20" t="s">
        <v>10</v>
      </c>
      <c r="D18" s="53">
        <v>12</v>
      </c>
      <c r="E18" s="2">
        <v>30</v>
      </c>
      <c r="F18" s="2">
        <v>540</v>
      </c>
      <c r="G18" s="2">
        <v>60</v>
      </c>
      <c r="H18" s="2">
        <v>4</v>
      </c>
      <c r="I18" s="2">
        <v>90</v>
      </c>
      <c r="J18" s="2">
        <v>3.8</v>
      </c>
      <c r="K18" s="4">
        <f t="shared" si="14"/>
        <v>15.789473684210527</v>
      </c>
      <c r="L18" s="4">
        <f t="shared" si="15"/>
        <v>1.3157894736842106</v>
      </c>
      <c r="M18" s="20">
        <v>5</v>
      </c>
      <c r="N18" s="31">
        <f t="shared" si="16"/>
        <v>7.8947368421052637</v>
      </c>
      <c r="O18" s="4">
        <f t="shared" si="16"/>
        <v>6.8421052631578947</v>
      </c>
      <c r="P18" s="4">
        <f t="shared" si="16"/>
        <v>5.7894736842105265</v>
      </c>
      <c r="Q18" s="4">
        <f t="shared" si="16"/>
        <v>4.7368421052631584</v>
      </c>
      <c r="R18" s="4">
        <f t="shared" si="16"/>
        <v>3.6842105263157898</v>
      </c>
      <c r="S18" s="4">
        <f t="shared" si="16"/>
        <v>2.6315789473684212</v>
      </c>
      <c r="T18" s="5" t="s">
        <v>27</v>
      </c>
      <c r="U18" s="5" t="s">
        <v>27</v>
      </c>
      <c r="V18" s="5" t="s">
        <v>27</v>
      </c>
      <c r="W18" s="5" t="s">
        <v>27</v>
      </c>
      <c r="X18" s="116" t="s">
        <v>27</v>
      </c>
      <c r="Y18" s="31">
        <f t="shared" si="17"/>
        <v>0.65789473684210531</v>
      </c>
      <c r="Z18" s="4">
        <f t="shared" si="11"/>
        <v>0.57017543859649122</v>
      </c>
      <c r="AA18" s="4">
        <f t="shared" si="11"/>
        <v>0.48245614035087719</v>
      </c>
      <c r="AB18" s="4">
        <f t="shared" si="11"/>
        <v>0.39473684210526322</v>
      </c>
      <c r="AC18" s="4">
        <f t="shared" si="11"/>
        <v>0.30701754385964913</v>
      </c>
      <c r="AD18" s="4">
        <f t="shared" si="11"/>
        <v>0.2192982456140351</v>
      </c>
      <c r="AE18" s="5" t="s">
        <v>27</v>
      </c>
      <c r="AF18" s="5" t="s">
        <v>27</v>
      </c>
      <c r="AG18" s="5" t="s">
        <v>27</v>
      </c>
      <c r="AH18" s="5" t="s">
        <v>27</v>
      </c>
      <c r="AI18" s="116" t="s">
        <v>27</v>
      </c>
      <c r="AJ18" s="24" t="s">
        <v>10</v>
      </c>
      <c r="AK18" s="359"/>
      <c r="AL18" s="237">
        <f t="shared" si="18"/>
        <v>30</v>
      </c>
      <c r="AM18" s="44">
        <f t="shared" si="18"/>
        <v>26</v>
      </c>
      <c r="AN18" s="44">
        <f t="shared" si="18"/>
        <v>22</v>
      </c>
      <c r="AO18" s="44">
        <f t="shared" si="18"/>
        <v>18</v>
      </c>
      <c r="AP18" s="44">
        <f t="shared" si="18"/>
        <v>14</v>
      </c>
      <c r="AQ18" s="44">
        <f t="shared" si="18"/>
        <v>10</v>
      </c>
      <c r="AR18" s="57" t="s">
        <v>27</v>
      </c>
      <c r="AS18" s="57" t="s">
        <v>27</v>
      </c>
      <c r="AT18" s="57" t="s">
        <v>27</v>
      </c>
      <c r="AU18" s="57" t="s">
        <v>27</v>
      </c>
      <c r="AV18" s="58" t="s">
        <v>27</v>
      </c>
      <c r="AW18" s="72">
        <f>($E18-$H18*N$3/100)/$D18</f>
        <v>2.5</v>
      </c>
      <c r="AX18" s="72">
        <f>($E18-$H18*O$3/100)/$D18</f>
        <v>2.1666666666666665</v>
      </c>
      <c r="AY18" s="72">
        <f>($E18-$H18*P$3/100)/$D18</f>
        <v>1.8333333333333333</v>
      </c>
      <c r="AZ18" s="72">
        <f>($E18-$H18*Q$3/100)/$D18</f>
        <v>1.5</v>
      </c>
      <c r="BA18" s="72">
        <f>($E18-$H18*R$3/100)/$D18</f>
        <v>1.1666666666666667</v>
      </c>
      <c r="BB18" s="72">
        <f>($E18-$H18*S$3/100)/$D18</f>
        <v>0.83333333333333337</v>
      </c>
    </row>
    <row r="19" spans="2:54" ht="15.75" thickBot="1">
      <c r="B19" s="341"/>
      <c r="C19" s="21" t="s">
        <v>11</v>
      </c>
      <c r="D19" s="54">
        <v>12</v>
      </c>
      <c r="E19" s="15">
        <v>39</v>
      </c>
      <c r="F19" s="15">
        <v>650</v>
      </c>
      <c r="G19" s="15">
        <v>60</v>
      </c>
      <c r="H19" s="15">
        <v>4</v>
      </c>
      <c r="I19" s="15">
        <v>108</v>
      </c>
      <c r="J19" s="15">
        <v>3.8</v>
      </c>
      <c r="K19" s="16">
        <f t="shared" si="14"/>
        <v>15.789473684210527</v>
      </c>
      <c r="L19" s="16">
        <f t="shared" si="15"/>
        <v>1.3157894736842106</v>
      </c>
      <c r="M19" s="21">
        <v>7</v>
      </c>
      <c r="N19" s="33">
        <f t="shared" si="16"/>
        <v>10.263157894736842</v>
      </c>
      <c r="O19" s="16">
        <f t="shared" si="16"/>
        <v>9.2105263157894743</v>
      </c>
      <c r="P19" s="16">
        <f t="shared" si="16"/>
        <v>8.1578947368421062</v>
      </c>
      <c r="Q19" s="16">
        <f t="shared" si="16"/>
        <v>7.1052631578947372</v>
      </c>
      <c r="R19" s="16">
        <f t="shared" si="16"/>
        <v>6.052631578947369</v>
      </c>
      <c r="S19" s="16">
        <f t="shared" si="16"/>
        <v>5</v>
      </c>
      <c r="T19" s="16">
        <f t="shared" si="16"/>
        <v>3.9473684210526319</v>
      </c>
      <c r="U19" s="18" t="s">
        <v>27</v>
      </c>
      <c r="V19" s="18" t="s">
        <v>27</v>
      </c>
      <c r="W19" s="18" t="s">
        <v>27</v>
      </c>
      <c r="X19" s="71" t="s">
        <v>27</v>
      </c>
      <c r="Y19" s="33">
        <f t="shared" si="17"/>
        <v>0.85526315789473684</v>
      </c>
      <c r="Z19" s="16">
        <f t="shared" si="11"/>
        <v>0.76754385964912286</v>
      </c>
      <c r="AA19" s="16">
        <f t="shared" si="11"/>
        <v>0.67982456140350889</v>
      </c>
      <c r="AB19" s="16">
        <f t="shared" si="11"/>
        <v>0.5921052631578948</v>
      </c>
      <c r="AC19" s="16">
        <f t="shared" si="11"/>
        <v>0.50438596491228072</v>
      </c>
      <c r="AD19" s="16">
        <f t="shared" si="11"/>
        <v>0.41666666666666669</v>
      </c>
      <c r="AE19" s="16">
        <f t="shared" si="11"/>
        <v>0.32894736842105265</v>
      </c>
      <c r="AF19" s="18" t="s">
        <v>27</v>
      </c>
      <c r="AG19" s="18" t="s">
        <v>27</v>
      </c>
      <c r="AH19" s="18" t="s">
        <v>27</v>
      </c>
      <c r="AI19" s="71" t="s">
        <v>27</v>
      </c>
      <c r="AJ19" s="25" t="s">
        <v>11</v>
      </c>
      <c r="AK19" s="360"/>
      <c r="AL19" s="238">
        <f t="shared" si="18"/>
        <v>39</v>
      </c>
      <c r="AM19" s="49">
        <f t="shared" si="18"/>
        <v>35</v>
      </c>
      <c r="AN19" s="49">
        <f t="shared" si="18"/>
        <v>31</v>
      </c>
      <c r="AO19" s="49">
        <f t="shared" si="18"/>
        <v>27</v>
      </c>
      <c r="AP19" s="49">
        <f t="shared" si="18"/>
        <v>23</v>
      </c>
      <c r="AQ19" s="49">
        <f t="shared" si="18"/>
        <v>19</v>
      </c>
      <c r="AR19" s="49">
        <f t="shared" si="18"/>
        <v>15</v>
      </c>
      <c r="AS19" s="59" t="s">
        <v>27</v>
      </c>
      <c r="AT19" s="59" t="s">
        <v>27</v>
      </c>
      <c r="AU19" s="59" t="s">
        <v>27</v>
      </c>
      <c r="AV19" s="60" t="s">
        <v>27</v>
      </c>
      <c r="AW19" s="72">
        <f>($E19-$H19*N$3/100)/$D19</f>
        <v>3.25</v>
      </c>
      <c r="AX19" s="72">
        <f>($E19-$H19*O$3/100)/$D19</f>
        <v>2.9166666666666665</v>
      </c>
      <c r="AY19" s="72">
        <f>($E19-$H19*P$3/100)/$D19</f>
        <v>2.5833333333333335</v>
      </c>
      <c r="AZ19" s="72">
        <f>($E19-$H19*Q$3/100)/$D19</f>
        <v>2.25</v>
      </c>
      <c r="BA19" s="72">
        <f>($E19-$H19*R$3/100)/$D19</f>
        <v>1.9166666666666667</v>
      </c>
      <c r="BB19" s="72">
        <f>($E19-$H19*S$3/100)/$D19</f>
        <v>1.5833333333333333</v>
      </c>
    </row>
    <row r="20" spans="2:54">
      <c r="B20" s="339" t="s">
        <v>41</v>
      </c>
      <c r="C20" s="167" t="s">
        <v>9</v>
      </c>
      <c r="D20" s="52">
        <v>12</v>
      </c>
      <c r="E20" s="166">
        <v>36</v>
      </c>
      <c r="F20" s="166">
        <v>690</v>
      </c>
      <c r="G20" s="166">
        <v>64</v>
      </c>
      <c r="H20" s="166">
        <v>4</v>
      </c>
      <c r="I20" s="324">
        <v>125</v>
      </c>
      <c r="J20" s="166">
        <v>3.2</v>
      </c>
      <c r="K20" s="12">
        <f t="shared" si="14"/>
        <v>20</v>
      </c>
      <c r="L20" s="12">
        <f t="shared" si="15"/>
        <v>1.6666666666666667</v>
      </c>
      <c r="M20" s="167">
        <v>6</v>
      </c>
      <c r="N20" s="29">
        <f t="shared" si="16"/>
        <v>11.25</v>
      </c>
      <c r="O20" s="12">
        <f t="shared" si="16"/>
        <v>10</v>
      </c>
      <c r="P20" s="12">
        <f t="shared" si="16"/>
        <v>8.75</v>
      </c>
      <c r="Q20" s="12">
        <f t="shared" si="16"/>
        <v>7.5</v>
      </c>
      <c r="R20" s="12">
        <f t="shared" si="16"/>
        <v>6.25</v>
      </c>
      <c r="S20" s="12">
        <f t="shared" si="16"/>
        <v>5</v>
      </c>
      <c r="T20" s="12">
        <f t="shared" si="16"/>
        <v>3.75</v>
      </c>
      <c r="U20" s="14" t="s">
        <v>27</v>
      </c>
      <c r="V20" s="14" t="s">
        <v>27</v>
      </c>
      <c r="W20" s="14" t="s">
        <v>27</v>
      </c>
      <c r="X20" s="115" t="s">
        <v>27</v>
      </c>
      <c r="Y20" s="29">
        <f t="shared" si="17"/>
        <v>0.9375</v>
      </c>
      <c r="Z20" s="12">
        <f t="shared" ref="Z20:Z26" si="20">O20/$D20</f>
        <v>0.83333333333333337</v>
      </c>
      <c r="AA20" s="12">
        <f t="shared" ref="AA20:AA26" si="21">P20/$D20</f>
        <v>0.72916666666666663</v>
      </c>
      <c r="AB20" s="12">
        <f t="shared" ref="AB20:AB26" si="22">Q20/$D20</f>
        <v>0.625</v>
      </c>
      <c r="AC20" s="12">
        <f t="shared" ref="AC20:AC26" si="23">R20/$D20</f>
        <v>0.52083333333333337</v>
      </c>
      <c r="AD20" s="12">
        <f t="shared" ref="AD20:AD26" si="24">S20/$D20</f>
        <v>0.41666666666666669</v>
      </c>
      <c r="AE20" s="12">
        <f t="shared" ref="AE20:AE22" si="25">T20/$D20</f>
        <v>0.3125</v>
      </c>
      <c r="AF20" s="14" t="s">
        <v>27</v>
      </c>
      <c r="AG20" s="14" t="s">
        <v>27</v>
      </c>
      <c r="AH20" s="14" t="s">
        <v>27</v>
      </c>
      <c r="AI20" s="115" t="s">
        <v>27</v>
      </c>
      <c r="AJ20" s="239" t="s">
        <v>9</v>
      </c>
      <c r="AK20" s="358" t="s">
        <v>41</v>
      </c>
      <c r="AL20" s="236">
        <f t="shared" si="18"/>
        <v>36</v>
      </c>
      <c r="AM20" s="47">
        <f t="shared" si="18"/>
        <v>32</v>
      </c>
      <c r="AN20" s="47">
        <f t="shared" si="18"/>
        <v>28</v>
      </c>
      <c r="AO20" s="47">
        <f t="shared" si="18"/>
        <v>24</v>
      </c>
      <c r="AP20" s="47">
        <f t="shared" si="18"/>
        <v>20</v>
      </c>
      <c r="AQ20" s="47">
        <f t="shared" si="18"/>
        <v>16</v>
      </c>
      <c r="AR20" s="47">
        <f t="shared" si="18"/>
        <v>12</v>
      </c>
      <c r="AS20" s="64" t="s">
        <v>27</v>
      </c>
      <c r="AT20" s="64" t="s">
        <v>27</v>
      </c>
      <c r="AU20" s="64" t="s">
        <v>27</v>
      </c>
      <c r="AV20" s="65" t="s">
        <v>27</v>
      </c>
      <c r="AW20" s="72">
        <f>($E20-$H20*N$3/100)/$D20</f>
        <v>3</v>
      </c>
      <c r="AX20" s="72">
        <f>($E20-$H20*O$3/100)/$D20</f>
        <v>2.6666666666666665</v>
      </c>
      <c r="AY20" s="72">
        <f>($E20-$H20*P$3/100)/$D20</f>
        <v>2.3333333333333335</v>
      </c>
      <c r="AZ20" s="72">
        <f>($E20-$H20*Q$3/100)/$D20</f>
        <v>2</v>
      </c>
      <c r="BA20" s="72">
        <f>($E20-$H20*R$3/100)/$D20</f>
        <v>1.6666666666666667</v>
      </c>
      <c r="BB20" s="72">
        <f>($E20-$H20*S$3/100)/$D20</f>
        <v>1.3333333333333333</v>
      </c>
    </row>
    <row r="21" spans="2:54">
      <c r="B21" s="340"/>
      <c r="C21" s="20" t="s">
        <v>10</v>
      </c>
      <c r="D21" s="53">
        <v>12</v>
      </c>
      <c r="E21" s="2">
        <v>42</v>
      </c>
      <c r="F21" s="2">
        <v>830</v>
      </c>
      <c r="G21" s="2">
        <v>64</v>
      </c>
      <c r="H21" s="2">
        <v>4</v>
      </c>
      <c r="I21" s="2">
        <v>150</v>
      </c>
      <c r="J21" s="2">
        <v>2</v>
      </c>
      <c r="K21" s="4">
        <f t="shared" si="14"/>
        <v>32</v>
      </c>
      <c r="L21" s="4">
        <f t="shared" si="15"/>
        <v>2.6666666666666665</v>
      </c>
      <c r="M21" s="20">
        <v>7</v>
      </c>
      <c r="N21" s="31">
        <f t="shared" si="16"/>
        <v>21</v>
      </c>
      <c r="O21" s="4">
        <f t="shared" si="16"/>
        <v>19</v>
      </c>
      <c r="P21" s="4">
        <f t="shared" si="16"/>
        <v>17</v>
      </c>
      <c r="Q21" s="4">
        <f t="shared" si="16"/>
        <v>15</v>
      </c>
      <c r="R21" s="4">
        <f t="shared" si="16"/>
        <v>13</v>
      </c>
      <c r="S21" s="4">
        <f t="shared" si="16"/>
        <v>11</v>
      </c>
      <c r="T21" s="4">
        <f t="shared" si="16"/>
        <v>9</v>
      </c>
      <c r="U21" s="4">
        <f t="shared" si="16"/>
        <v>7</v>
      </c>
      <c r="V21" s="4">
        <f t="shared" si="16"/>
        <v>5</v>
      </c>
      <c r="W21" s="5" t="s">
        <v>27</v>
      </c>
      <c r="X21" s="116" t="s">
        <v>27</v>
      </c>
      <c r="Y21" s="31">
        <f t="shared" si="17"/>
        <v>1.75</v>
      </c>
      <c r="Z21" s="4">
        <f t="shared" si="20"/>
        <v>1.5833333333333333</v>
      </c>
      <c r="AA21" s="4">
        <f t="shared" si="21"/>
        <v>1.4166666666666667</v>
      </c>
      <c r="AB21" s="4">
        <f t="shared" si="22"/>
        <v>1.25</v>
      </c>
      <c r="AC21" s="4">
        <f t="shared" si="23"/>
        <v>1.0833333333333333</v>
      </c>
      <c r="AD21" s="4">
        <f t="shared" si="24"/>
        <v>0.91666666666666663</v>
      </c>
      <c r="AE21" s="4">
        <f t="shared" si="25"/>
        <v>0.75</v>
      </c>
      <c r="AF21" s="4">
        <f t="shared" ref="AF21:AF22" si="26">U21/$D21</f>
        <v>0.58333333333333337</v>
      </c>
      <c r="AG21" s="4">
        <f t="shared" ref="AG21:AG22" si="27">V21/$D21</f>
        <v>0.41666666666666669</v>
      </c>
      <c r="AH21" s="5" t="s">
        <v>27</v>
      </c>
      <c r="AI21" s="116" t="s">
        <v>27</v>
      </c>
      <c r="AJ21" s="24" t="s">
        <v>10</v>
      </c>
      <c r="AK21" s="359"/>
      <c r="AL21" s="237">
        <f t="shared" si="18"/>
        <v>42</v>
      </c>
      <c r="AM21" s="44">
        <f t="shared" si="18"/>
        <v>38</v>
      </c>
      <c r="AN21" s="44">
        <f t="shared" si="18"/>
        <v>34</v>
      </c>
      <c r="AO21" s="44">
        <f t="shared" si="18"/>
        <v>30</v>
      </c>
      <c r="AP21" s="44">
        <f t="shared" si="18"/>
        <v>26</v>
      </c>
      <c r="AQ21" s="44">
        <f t="shared" si="18"/>
        <v>22</v>
      </c>
      <c r="AR21" s="44">
        <f t="shared" si="18"/>
        <v>18</v>
      </c>
      <c r="AS21" s="44">
        <f t="shared" si="18"/>
        <v>14</v>
      </c>
      <c r="AT21" s="44">
        <f t="shared" si="18"/>
        <v>10</v>
      </c>
      <c r="AU21" s="57" t="s">
        <v>27</v>
      </c>
      <c r="AV21" s="58" t="s">
        <v>27</v>
      </c>
      <c r="AW21" s="72">
        <f>($E21-$H21*N$3/100)/$D21</f>
        <v>3.5</v>
      </c>
      <c r="AX21" s="72">
        <f>($E21-$H21*O$3/100)/$D21</f>
        <v>3.1666666666666665</v>
      </c>
      <c r="AY21" s="72">
        <f>($E21-$H21*P$3/100)/$D21</f>
        <v>2.8333333333333335</v>
      </c>
      <c r="AZ21" s="72">
        <f>($E21-$H21*Q$3/100)/$D21</f>
        <v>2.5</v>
      </c>
      <c r="BA21" s="72">
        <f>($E21-$H21*R$3/100)/$D21</f>
        <v>2.1666666666666665</v>
      </c>
      <c r="BB21" s="72">
        <f>($E21-$H21*S$3/100)/$D21</f>
        <v>1.8333333333333333</v>
      </c>
    </row>
    <row r="22" spans="2:54" ht="15.75" thickBot="1">
      <c r="B22" s="341"/>
      <c r="C22" s="21" t="s">
        <v>11</v>
      </c>
      <c r="D22" s="54">
        <v>12</v>
      </c>
      <c r="E22" s="15">
        <v>50</v>
      </c>
      <c r="F22" s="15">
        <v>990</v>
      </c>
      <c r="G22" s="15">
        <v>64</v>
      </c>
      <c r="H22" s="15">
        <v>4</v>
      </c>
      <c r="I22" s="15">
        <v>180</v>
      </c>
      <c r="J22" s="15">
        <v>2</v>
      </c>
      <c r="K22" s="16">
        <f t="shared" si="14"/>
        <v>32</v>
      </c>
      <c r="L22" s="16">
        <f t="shared" si="15"/>
        <v>2.6666666666666665</v>
      </c>
      <c r="M22" s="21">
        <v>8</v>
      </c>
      <c r="N22" s="33">
        <f t="shared" si="16"/>
        <v>25</v>
      </c>
      <c r="O22" s="16">
        <f t="shared" si="16"/>
        <v>23</v>
      </c>
      <c r="P22" s="16">
        <f t="shared" si="16"/>
        <v>21</v>
      </c>
      <c r="Q22" s="16">
        <f t="shared" si="16"/>
        <v>19</v>
      </c>
      <c r="R22" s="16">
        <f t="shared" si="16"/>
        <v>17</v>
      </c>
      <c r="S22" s="16">
        <f t="shared" si="16"/>
        <v>15</v>
      </c>
      <c r="T22" s="16">
        <f t="shared" si="16"/>
        <v>13</v>
      </c>
      <c r="U22" s="16">
        <f t="shared" si="16"/>
        <v>11</v>
      </c>
      <c r="V22" s="16">
        <f t="shared" si="16"/>
        <v>9</v>
      </c>
      <c r="W22" s="16">
        <f t="shared" si="16"/>
        <v>7</v>
      </c>
      <c r="X22" s="190">
        <f t="shared" si="16"/>
        <v>5.1999999999999993</v>
      </c>
      <c r="Y22" s="33">
        <f t="shared" si="17"/>
        <v>2.0833333333333335</v>
      </c>
      <c r="Z22" s="16">
        <f t="shared" si="20"/>
        <v>1.9166666666666667</v>
      </c>
      <c r="AA22" s="16">
        <f t="shared" si="21"/>
        <v>1.75</v>
      </c>
      <c r="AB22" s="16">
        <f t="shared" si="22"/>
        <v>1.5833333333333333</v>
      </c>
      <c r="AC22" s="16">
        <f t="shared" si="23"/>
        <v>1.4166666666666667</v>
      </c>
      <c r="AD22" s="16">
        <f t="shared" si="24"/>
        <v>1.25</v>
      </c>
      <c r="AE22" s="16">
        <f t="shared" si="25"/>
        <v>1.0833333333333333</v>
      </c>
      <c r="AF22" s="16">
        <f t="shared" si="26"/>
        <v>0.91666666666666663</v>
      </c>
      <c r="AG22" s="16">
        <f t="shared" si="27"/>
        <v>0.75</v>
      </c>
      <c r="AH22" s="16">
        <f t="shared" ref="AH22" si="28">W22/$D22</f>
        <v>0.58333333333333337</v>
      </c>
      <c r="AI22" s="190">
        <f t="shared" ref="AI22" si="29">X22/$D22</f>
        <v>0.43333333333333329</v>
      </c>
      <c r="AJ22" s="25" t="s">
        <v>11</v>
      </c>
      <c r="AK22" s="360"/>
      <c r="AL22" s="238">
        <f t="shared" si="18"/>
        <v>50</v>
      </c>
      <c r="AM22" s="49">
        <f t="shared" si="18"/>
        <v>46</v>
      </c>
      <c r="AN22" s="49">
        <f t="shared" si="18"/>
        <v>42</v>
      </c>
      <c r="AO22" s="49">
        <f t="shared" si="18"/>
        <v>38</v>
      </c>
      <c r="AP22" s="49">
        <f t="shared" si="18"/>
        <v>34</v>
      </c>
      <c r="AQ22" s="49">
        <f t="shared" si="18"/>
        <v>30</v>
      </c>
      <c r="AR22" s="49">
        <f t="shared" si="18"/>
        <v>26</v>
      </c>
      <c r="AS22" s="49">
        <f t="shared" si="18"/>
        <v>22</v>
      </c>
      <c r="AT22" s="49">
        <f t="shared" si="18"/>
        <v>18</v>
      </c>
      <c r="AU22" s="49">
        <f t="shared" si="18"/>
        <v>14</v>
      </c>
      <c r="AV22" s="55">
        <f t="shared" si="18"/>
        <v>10</v>
      </c>
      <c r="AW22" s="72">
        <f>($E22-$H22*N$3/100)/$D22</f>
        <v>4.166666666666667</v>
      </c>
      <c r="AX22" s="72">
        <f>($E22-$H22*O$3/100)/$D22</f>
        <v>3.8333333333333335</v>
      </c>
      <c r="AY22" s="72">
        <f>($E22-$H22*P$3/100)/$D22</f>
        <v>3.5</v>
      </c>
      <c r="AZ22" s="72">
        <f>($E22-$H22*Q$3/100)/$D22</f>
        <v>3.1666666666666665</v>
      </c>
      <c r="BA22" s="72">
        <f>($E22-$H22*R$3/100)/$D22</f>
        <v>2.8333333333333335</v>
      </c>
      <c r="BB22" s="72">
        <f>($E22-$H22*S$3/100)/$D22</f>
        <v>2.5</v>
      </c>
    </row>
    <row r="23" spans="2:54">
      <c r="B23" s="339" t="s">
        <v>42</v>
      </c>
      <c r="C23" s="167" t="s">
        <v>9</v>
      </c>
      <c r="D23" s="52">
        <v>12</v>
      </c>
      <c r="E23" s="166">
        <v>36</v>
      </c>
      <c r="F23" s="166">
        <v>295</v>
      </c>
      <c r="G23" s="166">
        <v>52</v>
      </c>
      <c r="H23" s="166">
        <v>10</v>
      </c>
      <c r="I23" s="324">
        <v>65</v>
      </c>
      <c r="J23" s="166">
        <v>2.9</v>
      </c>
      <c r="K23" s="12">
        <f t="shared" si="14"/>
        <v>17.931034482758623</v>
      </c>
      <c r="L23" s="12">
        <f t="shared" si="15"/>
        <v>1.4942528735632186</v>
      </c>
      <c r="M23" s="167">
        <v>3</v>
      </c>
      <c r="N23" s="29">
        <f t="shared" si="16"/>
        <v>12.413793103448276</v>
      </c>
      <c r="O23" s="12">
        <f t="shared" si="16"/>
        <v>8.9655172413793114</v>
      </c>
      <c r="P23" s="12">
        <f t="shared" si="16"/>
        <v>5.5172413793103452</v>
      </c>
      <c r="Q23" s="12">
        <f t="shared" si="16"/>
        <v>2.0689655172413794</v>
      </c>
      <c r="R23" s="14" t="s">
        <v>27</v>
      </c>
      <c r="S23" s="14" t="s">
        <v>27</v>
      </c>
      <c r="T23" s="14" t="s">
        <v>27</v>
      </c>
      <c r="U23" s="14" t="s">
        <v>27</v>
      </c>
      <c r="V23" s="14" t="s">
        <v>27</v>
      </c>
      <c r="W23" s="14" t="s">
        <v>27</v>
      </c>
      <c r="X23" s="115" t="s">
        <v>27</v>
      </c>
      <c r="Y23" s="29">
        <f t="shared" si="17"/>
        <v>1.0344827586206897</v>
      </c>
      <c r="Z23" s="12">
        <f t="shared" si="20"/>
        <v>0.74712643678160928</v>
      </c>
      <c r="AA23" s="12">
        <f t="shared" si="21"/>
        <v>0.45977011494252878</v>
      </c>
      <c r="AB23" s="12">
        <f t="shared" si="22"/>
        <v>0.17241379310344829</v>
      </c>
      <c r="AC23" s="14" t="s">
        <v>27</v>
      </c>
      <c r="AD23" s="14" t="s">
        <v>27</v>
      </c>
      <c r="AE23" s="14" t="s">
        <v>27</v>
      </c>
      <c r="AF23" s="14" t="s">
        <v>27</v>
      </c>
      <c r="AG23" s="14" t="s">
        <v>27</v>
      </c>
      <c r="AH23" s="14" t="s">
        <v>27</v>
      </c>
      <c r="AI23" s="115" t="s">
        <v>27</v>
      </c>
      <c r="AJ23" s="239" t="s">
        <v>9</v>
      </c>
      <c r="AK23" s="358" t="s">
        <v>42</v>
      </c>
      <c r="AL23" s="236">
        <f t="shared" si="18"/>
        <v>36</v>
      </c>
      <c r="AM23" s="47">
        <f t="shared" si="18"/>
        <v>26</v>
      </c>
      <c r="AN23" s="47">
        <f t="shared" si="18"/>
        <v>16</v>
      </c>
      <c r="AO23" s="47">
        <f t="shared" si="18"/>
        <v>6</v>
      </c>
      <c r="AP23" s="64" t="s">
        <v>27</v>
      </c>
      <c r="AQ23" s="64" t="s">
        <v>27</v>
      </c>
      <c r="AR23" s="64" t="s">
        <v>27</v>
      </c>
      <c r="AS23" s="64" t="s">
        <v>27</v>
      </c>
      <c r="AT23" s="64" t="s">
        <v>27</v>
      </c>
      <c r="AU23" s="64" t="s">
        <v>27</v>
      </c>
      <c r="AV23" s="65" t="s">
        <v>27</v>
      </c>
      <c r="AW23" s="72">
        <f>($E23-$H23*N$3/100)/$D23</f>
        <v>3</v>
      </c>
      <c r="AX23" s="72">
        <f>($E23-$H23*O$3/100)/$D23</f>
        <v>2.1666666666666665</v>
      </c>
      <c r="AY23" s="72">
        <f>($E23-$H23*P$3/100)/$D23</f>
        <v>1.3333333333333333</v>
      </c>
      <c r="AZ23" s="72">
        <f>($E23-$H23*Q$3/100)/$D23</f>
        <v>0.5</v>
      </c>
      <c r="BA23" s="72">
        <f>($E23-$H23*R$3/100)/$D23</f>
        <v>-0.33333333333333331</v>
      </c>
      <c r="BB23" s="72">
        <f>($E23-$H23*S$3/100)/$D23</f>
        <v>-1.1666666666666667</v>
      </c>
    </row>
    <row r="24" spans="2:54">
      <c r="B24" s="340"/>
      <c r="C24" s="20" t="s">
        <v>10</v>
      </c>
      <c r="D24" s="53">
        <v>12</v>
      </c>
      <c r="E24" s="2">
        <v>46</v>
      </c>
      <c r="F24" s="2">
        <v>380</v>
      </c>
      <c r="G24" s="2">
        <v>52</v>
      </c>
      <c r="H24" s="2">
        <v>10</v>
      </c>
      <c r="I24" s="2">
        <v>82</v>
      </c>
      <c r="J24" s="2">
        <v>2.2999999999999998</v>
      </c>
      <c r="K24" s="4">
        <f t="shared" si="14"/>
        <v>22.608695652173914</v>
      </c>
      <c r="L24" s="4">
        <f t="shared" si="15"/>
        <v>1.8840579710144929</v>
      </c>
      <c r="M24" s="20">
        <v>5</v>
      </c>
      <c r="N24" s="31">
        <f t="shared" si="16"/>
        <v>20</v>
      </c>
      <c r="O24" s="4">
        <f t="shared" si="16"/>
        <v>15.65217391304348</v>
      </c>
      <c r="P24" s="4">
        <f t="shared" si="16"/>
        <v>11.304347826086957</v>
      </c>
      <c r="Q24" s="4">
        <f t="shared" si="16"/>
        <v>6.9565217391304355</v>
      </c>
      <c r="R24" s="122" t="s">
        <v>27</v>
      </c>
      <c r="S24" s="122" t="s">
        <v>27</v>
      </c>
      <c r="T24" s="5" t="s">
        <v>27</v>
      </c>
      <c r="U24" s="5" t="s">
        <v>27</v>
      </c>
      <c r="V24" s="5" t="s">
        <v>27</v>
      </c>
      <c r="W24" s="5" t="s">
        <v>27</v>
      </c>
      <c r="X24" s="116" t="s">
        <v>27</v>
      </c>
      <c r="Y24" s="31">
        <f t="shared" si="17"/>
        <v>1.6666666666666667</v>
      </c>
      <c r="Z24" s="4">
        <f t="shared" si="20"/>
        <v>1.3043478260869568</v>
      </c>
      <c r="AA24" s="4">
        <f t="shared" si="21"/>
        <v>0.94202898550724645</v>
      </c>
      <c r="AB24" s="4">
        <f t="shared" si="22"/>
        <v>0.57971014492753625</v>
      </c>
      <c r="AC24" s="5" t="s">
        <v>27</v>
      </c>
      <c r="AD24" s="5" t="s">
        <v>27</v>
      </c>
      <c r="AE24" s="5" t="s">
        <v>27</v>
      </c>
      <c r="AF24" s="5" t="s">
        <v>27</v>
      </c>
      <c r="AG24" s="5" t="s">
        <v>27</v>
      </c>
      <c r="AH24" s="5" t="s">
        <v>27</v>
      </c>
      <c r="AI24" s="116" t="s">
        <v>27</v>
      </c>
      <c r="AJ24" s="24" t="s">
        <v>10</v>
      </c>
      <c r="AK24" s="359"/>
      <c r="AL24" s="237">
        <f t="shared" si="18"/>
        <v>46</v>
      </c>
      <c r="AM24" s="44">
        <f t="shared" si="18"/>
        <v>36</v>
      </c>
      <c r="AN24" s="44">
        <f t="shared" si="18"/>
        <v>26</v>
      </c>
      <c r="AO24" s="44">
        <f t="shared" si="18"/>
        <v>16</v>
      </c>
      <c r="AP24" s="57" t="s">
        <v>27</v>
      </c>
      <c r="AQ24" s="57" t="s">
        <v>27</v>
      </c>
      <c r="AR24" s="57" t="s">
        <v>27</v>
      </c>
      <c r="AS24" s="57" t="s">
        <v>27</v>
      </c>
      <c r="AT24" s="57" t="s">
        <v>27</v>
      </c>
      <c r="AU24" s="57" t="s">
        <v>27</v>
      </c>
      <c r="AV24" s="58" t="s">
        <v>27</v>
      </c>
      <c r="AW24" s="72">
        <f>($E24-$H24*N$3/100)/$D24</f>
        <v>3.8333333333333335</v>
      </c>
      <c r="AX24" s="72">
        <f>($E24-$H24*O$3/100)/$D24</f>
        <v>3</v>
      </c>
      <c r="AY24" s="72">
        <f>($E24-$H24*P$3/100)/$D24</f>
        <v>2.1666666666666665</v>
      </c>
      <c r="AZ24" s="72">
        <f>($E24-$H24*Q$3/100)/$D24</f>
        <v>1.3333333333333333</v>
      </c>
      <c r="BA24" s="72">
        <f>($E24-$H24*R$3/100)/$D24</f>
        <v>0.5</v>
      </c>
      <c r="BB24" s="72">
        <f>($E24-$H24*S$3/100)/$D24</f>
        <v>-0.33333333333333331</v>
      </c>
    </row>
    <row r="25" spans="2:54" ht="15.75" thickBot="1">
      <c r="B25" s="341"/>
      <c r="C25" s="21" t="s">
        <v>11</v>
      </c>
      <c r="D25" s="54">
        <v>12</v>
      </c>
      <c r="E25" s="15">
        <v>62</v>
      </c>
      <c r="F25" s="15">
        <v>510</v>
      </c>
      <c r="G25" s="15">
        <v>52</v>
      </c>
      <c r="H25" s="15">
        <v>10</v>
      </c>
      <c r="I25" s="15">
        <v>98</v>
      </c>
      <c r="J25" s="15">
        <v>2.2999999999999998</v>
      </c>
      <c r="K25" s="16">
        <f t="shared" si="14"/>
        <v>22.608695652173914</v>
      </c>
      <c r="L25" s="16">
        <f t="shared" si="15"/>
        <v>1.8840579710144929</v>
      </c>
      <c r="M25" s="21">
        <v>7</v>
      </c>
      <c r="N25" s="33">
        <f t="shared" si="16"/>
        <v>26.956521739130437</v>
      </c>
      <c r="O25" s="16">
        <f t="shared" si="16"/>
        <v>22.608695652173914</v>
      </c>
      <c r="P25" s="16">
        <f t="shared" si="16"/>
        <v>18.260869565217394</v>
      </c>
      <c r="Q25" s="16">
        <f t="shared" si="16"/>
        <v>13.913043478260871</v>
      </c>
      <c r="R25" s="16">
        <f t="shared" si="16"/>
        <v>9.5652173913043494</v>
      </c>
      <c r="S25" s="16">
        <f t="shared" si="16"/>
        <v>5.2173913043478262</v>
      </c>
      <c r="T25" s="18" t="s">
        <v>27</v>
      </c>
      <c r="U25" s="18" t="s">
        <v>27</v>
      </c>
      <c r="V25" s="18" t="s">
        <v>27</v>
      </c>
      <c r="W25" s="18" t="s">
        <v>27</v>
      </c>
      <c r="X25" s="71" t="s">
        <v>27</v>
      </c>
      <c r="Y25" s="33">
        <f t="shared" si="17"/>
        <v>2.2463768115942031</v>
      </c>
      <c r="Z25" s="16">
        <f t="shared" si="20"/>
        <v>1.8840579710144929</v>
      </c>
      <c r="AA25" s="16">
        <f t="shared" si="21"/>
        <v>1.5217391304347829</v>
      </c>
      <c r="AB25" s="16">
        <f t="shared" si="22"/>
        <v>1.1594202898550725</v>
      </c>
      <c r="AC25" s="16">
        <f t="shared" si="23"/>
        <v>0.79710144927536242</v>
      </c>
      <c r="AD25" s="16">
        <f t="shared" si="24"/>
        <v>0.43478260869565216</v>
      </c>
      <c r="AE25" s="18" t="s">
        <v>27</v>
      </c>
      <c r="AF25" s="18" t="s">
        <v>27</v>
      </c>
      <c r="AG25" s="18" t="s">
        <v>27</v>
      </c>
      <c r="AH25" s="18" t="s">
        <v>27</v>
      </c>
      <c r="AI25" s="71" t="s">
        <v>27</v>
      </c>
      <c r="AJ25" s="25" t="s">
        <v>11</v>
      </c>
      <c r="AK25" s="360"/>
      <c r="AL25" s="238">
        <f t="shared" si="18"/>
        <v>62</v>
      </c>
      <c r="AM25" s="49">
        <f t="shared" si="18"/>
        <v>52</v>
      </c>
      <c r="AN25" s="49">
        <f t="shared" si="18"/>
        <v>42</v>
      </c>
      <c r="AO25" s="49">
        <f t="shared" si="18"/>
        <v>32</v>
      </c>
      <c r="AP25" s="49">
        <f t="shared" si="18"/>
        <v>22</v>
      </c>
      <c r="AQ25" s="49">
        <f t="shared" si="18"/>
        <v>12</v>
      </c>
      <c r="AR25" s="59" t="s">
        <v>27</v>
      </c>
      <c r="AS25" s="59" t="s">
        <v>27</v>
      </c>
      <c r="AT25" s="59" t="s">
        <v>27</v>
      </c>
      <c r="AU25" s="59" t="s">
        <v>27</v>
      </c>
      <c r="AV25" s="60" t="s">
        <v>27</v>
      </c>
      <c r="AW25" s="72">
        <f>($E25-$H25*N$3/100)/$D25</f>
        <v>5.166666666666667</v>
      </c>
      <c r="AX25" s="72">
        <f>($E25-$H25*O$3/100)/$D25</f>
        <v>4.333333333333333</v>
      </c>
      <c r="AY25" s="72">
        <f>($E25-$H25*P$3/100)/$D25</f>
        <v>3.5</v>
      </c>
      <c r="AZ25" s="72">
        <f>($E25-$H25*Q$3/100)/$D25</f>
        <v>2.6666666666666665</v>
      </c>
      <c r="BA25" s="72">
        <f>($E25-$H25*R$3/100)/$D25</f>
        <v>1.8333333333333333</v>
      </c>
      <c r="BB25" s="72">
        <f>($E25-$H25*S$3/100)/$D25</f>
        <v>1</v>
      </c>
    </row>
    <row r="26" spans="2:54" ht="15.75" thickBot="1">
      <c r="B26" s="246" t="s">
        <v>206</v>
      </c>
      <c r="C26" s="247" t="s">
        <v>27</v>
      </c>
      <c r="D26" s="82">
        <v>640</v>
      </c>
      <c r="E26" s="83">
        <v>30000</v>
      </c>
      <c r="F26" s="83">
        <v>700</v>
      </c>
      <c r="G26" s="83">
        <v>800</v>
      </c>
      <c r="H26" s="83">
        <v>380</v>
      </c>
      <c r="I26" s="83">
        <v>450</v>
      </c>
      <c r="J26" s="83">
        <v>32</v>
      </c>
      <c r="K26" s="86">
        <f t="shared" si="14"/>
        <v>25</v>
      </c>
      <c r="L26" s="86">
        <f t="shared" si="15"/>
        <v>3.90625E-2</v>
      </c>
      <c r="M26" s="248"/>
      <c r="N26" s="85">
        <f t="shared" si="16"/>
        <v>937.5</v>
      </c>
      <c r="O26" s="86">
        <f t="shared" si="16"/>
        <v>925.625</v>
      </c>
      <c r="P26" s="86">
        <f t="shared" si="16"/>
        <v>913.75</v>
      </c>
      <c r="Q26" s="86">
        <f t="shared" si="16"/>
        <v>901.875</v>
      </c>
      <c r="R26" s="86">
        <f t="shared" si="16"/>
        <v>890</v>
      </c>
      <c r="S26" s="86">
        <f t="shared" si="16"/>
        <v>878.125</v>
      </c>
      <c r="T26" s="86">
        <f t="shared" si="16"/>
        <v>866.25</v>
      </c>
      <c r="U26" s="86">
        <f t="shared" si="16"/>
        <v>854.375</v>
      </c>
      <c r="V26" s="87" t="s">
        <v>27</v>
      </c>
      <c r="W26" s="87" t="s">
        <v>27</v>
      </c>
      <c r="X26" s="87" t="s">
        <v>27</v>
      </c>
      <c r="Y26" s="85">
        <f t="shared" si="17"/>
        <v>1.46484375</v>
      </c>
      <c r="Z26" s="86">
        <f t="shared" si="20"/>
        <v>1.4462890625</v>
      </c>
      <c r="AA26" s="86">
        <f t="shared" si="21"/>
        <v>1.427734375</v>
      </c>
      <c r="AB26" s="86">
        <f t="shared" si="22"/>
        <v>1.4091796875</v>
      </c>
      <c r="AC26" s="86">
        <f t="shared" si="23"/>
        <v>1.390625</v>
      </c>
      <c r="AD26" s="86">
        <f t="shared" si="24"/>
        <v>1.3720703125</v>
      </c>
      <c r="AE26" s="86">
        <f t="shared" ref="AE26" si="30">T26/$D26</f>
        <v>1.353515625</v>
      </c>
      <c r="AF26" s="86">
        <f t="shared" ref="AF26" si="31">U26/$D26</f>
        <v>1.3349609375</v>
      </c>
      <c r="AG26" s="87" t="s">
        <v>27</v>
      </c>
      <c r="AH26" s="87" t="s">
        <v>27</v>
      </c>
      <c r="AI26" s="423" t="s">
        <v>27</v>
      </c>
      <c r="AJ26" s="252" t="s">
        <v>27</v>
      </c>
      <c r="AK26" s="255" t="s">
        <v>206</v>
      </c>
      <c r="AL26" s="253">
        <f t="shared" si="18"/>
        <v>30000</v>
      </c>
      <c r="AM26" s="249">
        <f t="shared" si="18"/>
        <v>29620</v>
      </c>
      <c r="AN26" s="249">
        <f t="shared" si="18"/>
        <v>29240</v>
      </c>
      <c r="AO26" s="249">
        <f t="shared" si="18"/>
        <v>28860</v>
      </c>
      <c r="AP26" s="249">
        <f t="shared" si="18"/>
        <v>28480</v>
      </c>
      <c r="AQ26" s="249">
        <f t="shared" si="18"/>
        <v>28100</v>
      </c>
      <c r="AR26" s="249">
        <f t="shared" si="18"/>
        <v>27720</v>
      </c>
      <c r="AS26" s="249">
        <f t="shared" si="18"/>
        <v>27340</v>
      </c>
      <c r="AT26" s="250" t="s">
        <v>27</v>
      </c>
      <c r="AU26" s="250" t="s">
        <v>27</v>
      </c>
      <c r="AV26" s="251" t="s">
        <v>27</v>
      </c>
      <c r="AW26" s="72">
        <f>($E26-$H26*N$3/100)/$D26</f>
        <v>46.875</v>
      </c>
      <c r="AX26" s="72">
        <f>($E26-$H26*O$3/100)/$D26</f>
        <v>46.28125</v>
      </c>
      <c r="AY26" s="72">
        <f>($E26-$H26*P$3/100)/$D26</f>
        <v>45.6875</v>
      </c>
      <c r="AZ26" s="72">
        <f>($E26-$H26*Q$3/100)/$D26</f>
        <v>45.09375</v>
      </c>
      <c r="BA26" s="72">
        <f>($E26-$H26*R$3/100)/$D26</f>
        <v>44.5</v>
      </c>
      <c r="BB26" s="72">
        <f>($E26-$H26*S$3/100)/$D26</f>
        <v>43.90625</v>
      </c>
    </row>
    <row r="27" spans="2:54" ht="15.75" thickBot="1"/>
    <row r="28" spans="2:54">
      <c r="N28" s="433" t="s">
        <v>30</v>
      </c>
      <c r="O28" s="434"/>
      <c r="P28" s="434"/>
      <c r="Q28" s="434"/>
      <c r="R28" s="434"/>
      <c r="S28" s="434"/>
      <c r="T28" s="434"/>
      <c r="U28" s="434"/>
      <c r="V28" s="434"/>
      <c r="W28" s="434"/>
      <c r="X28" s="435"/>
      <c r="Y28" s="433" t="s">
        <v>43</v>
      </c>
      <c r="Z28" s="434"/>
      <c r="AA28" s="434"/>
      <c r="AB28" s="434"/>
      <c r="AC28" s="434"/>
      <c r="AD28" s="434"/>
      <c r="AE28" s="434"/>
      <c r="AF28" s="434"/>
      <c r="AG28" s="434"/>
      <c r="AH28" s="434"/>
      <c r="AI28" s="435"/>
      <c r="AJ28" s="339" t="s">
        <v>33</v>
      </c>
      <c r="AK28" s="358" t="s">
        <v>32</v>
      </c>
    </row>
    <row r="29" spans="2:54" ht="15.75" thickBot="1">
      <c r="N29" s="26">
        <v>0</v>
      </c>
      <c r="O29" s="6">
        <f>N29+100</f>
        <v>100</v>
      </c>
      <c r="P29" s="6">
        <f t="shared" ref="P29" si="32">O29+100</f>
        <v>200</v>
      </c>
      <c r="Q29" s="6">
        <f t="shared" ref="Q29" si="33">P29+100</f>
        <v>300</v>
      </c>
      <c r="R29" s="6">
        <f t="shared" ref="R29" si="34">Q29+100</f>
        <v>400</v>
      </c>
      <c r="S29" s="6">
        <f t="shared" ref="S29" si="35">R29+100</f>
        <v>500</v>
      </c>
      <c r="T29" s="6">
        <f t="shared" ref="T29" si="36">S29+100</f>
        <v>600</v>
      </c>
      <c r="U29" s="6">
        <f t="shared" ref="U29" si="37">T29+100</f>
        <v>700</v>
      </c>
      <c r="V29" s="6">
        <f t="shared" ref="V29" si="38">U29+100</f>
        <v>800</v>
      </c>
      <c r="W29" s="6">
        <f>V29+100</f>
        <v>900</v>
      </c>
      <c r="X29" s="27">
        <f>W29+90</f>
        <v>990</v>
      </c>
      <c r="Y29" s="88">
        <v>0</v>
      </c>
      <c r="Z29" s="6">
        <f>Y29+100</f>
        <v>100</v>
      </c>
      <c r="AA29" s="6">
        <f t="shared" ref="AA29" si="39">Z29+100</f>
        <v>200</v>
      </c>
      <c r="AB29" s="6">
        <f t="shared" ref="AB29" si="40">AA29+100</f>
        <v>300</v>
      </c>
      <c r="AC29" s="6">
        <f t="shared" ref="AC29" si="41">AB29+100</f>
        <v>400</v>
      </c>
      <c r="AD29" s="6">
        <f t="shared" ref="AD29" si="42">AC29+100</f>
        <v>500</v>
      </c>
      <c r="AE29" s="6">
        <f t="shared" ref="AE29" si="43">AD29+100</f>
        <v>600</v>
      </c>
      <c r="AF29" s="6">
        <f t="shared" ref="AF29" si="44">AE29+100</f>
        <v>700</v>
      </c>
      <c r="AG29" s="6">
        <f t="shared" ref="AG29" si="45">AF29+100</f>
        <v>800</v>
      </c>
      <c r="AH29" s="6">
        <f>AG29+100</f>
        <v>900</v>
      </c>
      <c r="AI29" s="27">
        <f>AH29+90</f>
        <v>990</v>
      </c>
      <c r="AJ29" s="342"/>
      <c r="AK29" s="364"/>
    </row>
    <row r="30" spans="2:54" ht="15.75" thickBot="1">
      <c r="N30" s="424">
        <f>($E4-$H4*N$3/100)/IF($J4&gt;N$3/$I4,$J4,N$3/$I4)</f>
        <v>1.8518518518518516</v>
      </c>
      <c r="O30" s="425">
        <f>($E4-$H4*O$3/100)/IF($J4&gt;O$3/$I4,$J4,O$3/$I4)</f>
        <v>1.8518518518518516</v>
      </c>
      <c r="P30" s="425">
        <f>($E4-$H4*P$3/100)/IF($J4&gt;P$3/$I4,$J4,P$3/$I4)</f>
        <v>1.8518518518518516</v>
      </c>
      <c r="Q30" s="425">
        <f>($E4-$H4*Q$3/100)/IF($J4&gt;Q$3/$I4,$J4,Q$3/$I4)</f>
        <v>1.3333333333333333</v>
      </c>
      <c r="R30" s="425">
        <f>($E4-$H4*R$3/100)/IF($J4&gt;R$3/$I4,$J4,R$3/$I4)</f>
        <v>1</v>
      </c>
      <c r="S30" s="426" t="s">
        <v>27</v>
      </c>
      <c r="T30" s="426" t="s">
        <v>27</v>
      </c>
      <c r="U30" s="426" t="s">
        <v>27</v>
      </c>
      <c r="V30" s="426" t="s">
        <v>27</v>
      </c>
      <c r="W30" s="426" t="s">
        <v>27</v>
      </c>
      <c r="X30" s="427" t="s">
        <v>27</v>
      </c>
      <c r="Y30" s="432">
        <f>N30/$D4</f>
        <v>0.23148148148148145</v>
      </c>
      <c r="Z30" s="425">
        <f>O30/$D4</f>
        <v>0.23148148148148145</v>
      </c>
      <c r="AA30" s="425">
        <f>P30/$D4</f>
        <v>0.23148148148148145</v>
      </c>
      <c r="AB30" s="425">
        <f>Q30/$D4</f>
        <v>0.16666666666666666</v>
      </c>
      <c r="AC30" s="425">
        <f>R30/$D4</f>
        <v>0.125</v>
      </c>
      <c r="AD30" s="426" t="s">
        <v>27</v>
      </c>
      <c r="AE30" s="426" t="s">
        <v>27</v>
      </c>
      <c r="AF30" s="426" t="s">
        <v>27</v>
      </c>
      <c r="AG30" s="426" t="s">
        <v>27</v>
      </c>
      <c r="AH30" s="426" t="s">
        <v>27</v>
      </c>
      <c r="AI30" s="427" t="s">
        <v>27</v>
      </c>
      <c r="AJ30" s="428" t="s">
        <v>27</v>
      </c>
      <c r="AK30" s="323" t="s">
        <v>35</v>
      </c>
    </row>
    <row r="31" spans="2:54">
      <c r="N31" s="29">
        <f>($E5-$H5*N$3/100)/IF($J5&gt;N$3/$I5,$J5,N$3/$I5)</f>
        <v>2.2222222222222219</v>
      </c>
      <c r="O31" s="12">
        <f>($E5-$H5*O$3/100)/IF($J5&gt;O$3/$I5,$J5,O$3/$I5)</f>
        <v>2.2222222222222219</v>
      </c>
      <c r="P31" s="12">
        <f>($E5-$H5*P$3/100)/IF($J5&gt;P$3/$I5,$J5,P$3/$I5)</f>
        <v>2.2222222222222219</v>
      </c>
      <c r="Q31" s="12">
        <f>($E5-$H5*Q$3/100)/IF($J5&gt;Q$3/$I5,$J5,Q$3/$I5)</f>
        <v>2.2222222222222219</v>
      </c>
      <c r="R31" s="12">
        <f>($E5-$H5*R$3/100)/IF($J5&gt;R$3/$I5,$J5,R$3/$I5)</f>
        <v>1.7999999999999998</v>
      </c>
      <c r="S31" s="12">
        <f>($E5-$H5*S$3/100)/IF($J5&gt;S$3/$I5,$J5,S$3/$I5)</f>
        <v>1.44</v>
      </c>
      <c r="T31" s="14" t="s">
        <v>27</v>
      </c>
      <c r="U31" s="14" t="s">
        <v>27</v>
      </c>
      <c r="V31" s="14" t="s">
        <v>27</v>
      </c>
      <c r="W31" s="14" t="s">
        <v>27</v>
      </c>
      <c r="X31" s="115" t="s">
        <v>27</v>
      </c>
      <c r="Y31" s="191">
        <f>N31/$D5</f>
        <v>0.22222222222222218</v>
      </c>
      <c r="Z31" s="12">
        <f>O31/$D5</f>
        <v>0.22222222222222218</v>
      </c>
      <c r="AA31" s="12">
        <f>P31/$D5</f>
        <v>0.22222222222222218</v>
      </c>
      <c r="AB31" s="12">
        <f>Q31/$D5</f>
        <v>0.22222222222222218</v>
      </c>
      <c r="AC31" s="12">
        <f>R31/$D5</f>
        <v>0.18</v>
      </c>
      <c r="AD31" s="12">
        <f>S31/$D5</f>
        <v>0.14399999999999999</v>
      </c>
      <c r="AE31" s="14" t="s">
        <v>27</v>
      </c>
      <c r="AF31" s="14" t="s">
        <v>27</v>
      </c>
      <c r="AG31" s="14" t="s">
        <v>27</v>
      </c>
      <c r="AH31" s="14" t="s">
        <v>27</v>
      </c>
      <c r="AI31" s="115" t="s">
        <v>27</v>
      </c>
      <c r="AJ31" s="325" t="s">
        <v>9</v>
      </c>
      <c r="AK31" s="358" t="s">
        <v>36</v>
      </c>
    </row>
    <row r="32" spans="2:54">
      <c r="N32" s="31">
        <f>($E6-$H6*N$3/100)/IF($J6&gt;N$3/$I6,$J6,N$3/$I6)</f>
        <v>3.0769230769230766</v>
      </c>
      <c r="O32" s="4">
        <f>($E6-$H6*O$3/100)/IF($J6&gt;O$3/$I6,$J6,O$3/$I6)</f>
        <v>3.0769230769230766</v>
      </c>
      <c r="P32" s="4">
        <f>($E6-$H6*P$3/100)/IF($J6&gt;P$3/$I6,$J6,P$3/$I6)</f>
        <v>3.0769230769230766</v>
      </c>
      <c r="Q32" s="4">
        <f>($E6-$H6*Q$3/100)/IF($J6&gt;Q$3/$I6,$J6,Q$3/$I6)</f>
        <v>3.0769230769230766</v>
      </c>
      <c r="R32" s="4">
        <f>($E6-$H6*R$3/100)/IF($J6&gt;R$3/$I6,$J6,R$3/$I6)</f>
        <v>2.4</v>
      </c>
      <c r="S32" s="4">
        <f>($E6-$H6*S$3/100)/IF($J6&gt;S$3/$I6,$J6,S$3/$I6)</f>
        <v>1.92</v>
      </c>
      <c r="T32" s="4">
        <f>($E6-$H6*T$3/100)/IF($J6&gt;T$3/$I6,$J6,T$3/$I6)</f>
        <v>1.6</v>
      </c>
      <c r="U32" s="5" t="s">
        <v>27</v>
      </c>
      <c r="V32" s="5" t="s">
        <v>27</v>
      </c>
      <c r="W32" s="5" t="s">
        <v>27</v>
      </c>
      <c r="X32" s="116" t="s">
        <v>27</v>
      </c>
      <c r="Y32" s="192">
        <f>N32/$D6</f>
        <v>0.30769230769230765</v>
      </c>
      <c r="Z32" s="4">
        <f>O32/$D6</f>
        <v>0.30769230769230765</v>
      </c>
      <c r="AA32" s="4">
        <f>P32/$D6</f>
        <v>0.30769230769230765</v>
      </c>
      <c r="AB32" s="4">
        <f>Q32/$D6</f>
        <v>0.30769230769230765</v>
      </c>
      <c r="AC32" s="4">
        <f>R32/$D6</f>
        <v>0.24</v>
      </c>
      <c r="AD32" s="4">
        <f>S32/$D6</f>
        <v>0.192</v>
      </c>
      <c r="AE32" s="4">
        <f>T32/$D6</f>
        <v>0.16</v>
      </c>
      <c r="AF32" s="5" t="s">
        <v>27</v>
      </c>
      <c r="AG32" s="5" t="s">
        <v>27</v>
      </c>
      <c r="AH32" s="5" t="s">
        <v>27</v>
      </c>
      <c r="AI32" s="116" t="s">
        <v>27</v>
      </c>
      <c r="AJ32" s="53" t="s">
        <v>10</v>
      </c>
      <c r="AK32" s="359"/>
    </row>
    <row r="33" spans="14:37" ht="15.75" thickBot="1">
      <c r="N33" s="33">
        <f>($E7-$H7*N$3/100)/IF($J7&gt;N$3/$I7,$J7,N$3/$I7)</f>
        <v>4.2307692307692308</v>
      </c>
      <c r="O33" s="16">
        <f>($E7-$H7*O$3/100)/IF($J7&gt;O$3/$I7,$J7,O$3/$I7)</f>
        <v>4.2307692307692308</v>
      </c>
      <c r="P33" s="16">
        <f>($E7-$H7*P$3/100)/IF($J7&gt;P$3/$I7,$J7,P$3/$I7)</f>
        <v>4.2307692307692308</v>
      </c>
      <c r="Q33" s="16">
        <f>($E7-$H7*Q$3/100)/IF($J7&gt;Q$3/$I7,$J7,Q$3/$I7)</f>
        <v>4.2307692307692308</v>
      </c>
      <c r="R33" s="16">
        <f>($E7-$H7*R$3/100)/IF($J7&gt;R$3/$I7,$J7,R$3/$I7)</f>
        <v>3.85</v>
      </c>
      <c r="S33" s="16">
        <f>($E7-$H7*S$3/100)/IF($J7&gt;S$3/$I7,$J7,S$3/$I7)</f>
        <v>3.0799999999999996</v>
      </c>
      <c r="T33" s="16">
        <f>($E7-$H7*T$3/100)/IF($J7&gt;T$3/$I7,$J7,T$3/$I7)</f>
        <v>2.5666666666666669</v>
      </c>
      <c r="U33" s="16">
        <f>($E7-$H7*U$3/100)/IF($J7&gt;U$3/$I7,$J7,U$3/$I7)</f>
        <v>2.2000000000000002</v>
      </c>
      <c r="V33" s="16">
        <f>($E7-$H7*V$3/100)/IF($J7&gt;V$3/$I7,$J7,V$3/$I7)</f>
        <v>1.925</v>
      </c>
      <c r="W33" s="18" t="s">
        <v>27</v>
      </c>
      <c r="X33" s="71" t="s">
        <v>27</v>
      </c>
      <c r="Y33" s="193">
        <f>N33/$D7</f>
        <v>0.42307692307692307</v>
      </c>
      <c r="Z33" s="16">
        <f>O33/$D7</f>
        <v>0.42307692307692307</v>
      </c>
      <c r="AA33" s="16">
        <f>P33/$D7</f>
        <v>0.42307692307692307</v>
      </c>
      <c r="AB33" s="16">
        <f>Q33/$D7</f>
        <v>0.42307692307692307</v>
      </c>
      <c r="AC33" s="16">
        <f>R33/$D7</f>
        <v>0.38500000000000001</v>
      </c>
      <c r="AD33" s="16">
        <f>S33/$D7</f>
        <v>0.30799999999999994</v>
      </c>
      <c r="AE33" s="16">
        <f>T33/$D7</f>
        <v>0.25666666666666671</v>
      </c>
      <c r="AF33" s="16">
        <f>U33/$D7</f>
        <v>0.22000000000000003</v>
      </c>
      <c r="AG33" s="16">
        <f>V33/$D7</f>
        <v>0.1925</v>
      </c>
      <c r="AH33" s="18" t="s">
        <v>27</v>
      </c>
      <c r="AI33" s="71" t="s">
        <v>27</v>
      </c>
      <c r="AJ33" s="54" t="s">
        <v>11</v>
      </c>
      <c r="AK33" s="360"/>
    </row>
    <row r="34" spans="14:37">
      <c r="N34" s="111">
        <f>($E8-$H8*N$3/100)/IF($J8&gt;N$3/$I8,$J8,N$3/$I8)</f>
        <v>4.7619047619047619</v>
      </c>
      <c r="O34" s="112">
        <f>($E8-$H8*O$3/100)/IF($J8&gt;O$3/$I8,$J8,O$3/$I8)</f>
        <v>4.7619047619047619</v>
      </c>
      <c r="P34" s="112">
        <f>($E8-$H8*P$3/100)/IF($J8&gt;P$3/$I8,$J8,P$3/$I8)</f>
        <v>4.7619047619047619</v>
      </c>
      <c r="Q34" s="112">
        <f>($E8-$H8*Q$3/100)/IF($J8&gt;Q$3/$I8,$J8,Q$3/$I8)</f>
        <v>4.7619047619047619</v>
      </c>
      <c r="R34" s="112">
        <f>($E8-$H8*R$3/100)/IF($J8&gt;R$3/$I8,$J8,R$3/$I8)</f>
        <v>4.7619047619047619</v>
      </c>
      <c r="S34" s="112">
        <f>($E8-$H8*S$3/100)/IF($J8&gt;S$3/$I8,$J8,S$3/$I8)</f>
        <v>4.3999999999999995</v>
      </c>
      <c r="T34" s="112">
        <f>($E8-$H8*T$3/100)/IF($J8&gt;T$3/$I8,$J8,T$3/$I8)</f>
        <v>3.666666666666667</v>
      </c>
      <c r="U34" s="112">
        <f>($E8-$H8*U$3/100)/IF($J8&gt;U$3/$I8,$J8,U$3/$I8)</f>
        <v>3.1428571428571432</v>
      </c>
      <c r="V34" s="122" t="s">
        <v>27</v>
      </c>
      <c r="W34" s="122" t="s">
        <v>27</v>
      </c>
      <c r="X34" s="402" t="s">
        <v>27</v>
      </c>
      <c r="Y34" s="401">
        <f>N34/$D8</f>
        <v>0.3401360544217687</v>
      </c>
      <c r="Z34" s="112">
        <f>O34/$D8</f>
        <v>0.3401360544217687</v>
      </c>
      <c r="AA34" s="112">
        <f>P34/$D8</f>
        <v>0.3401360544217687</v>
      </c>
      <c r="AB34" s="112">
        <f>Q34/$D8</f>
        <v>0.3401360544217687</v>
      </c>
      <c r="AC34" s="112">
        <f>R34/$D8</f>
        <v>0.3401360544217687</v>
      </c>
      <c r="AD34" s="112">
        <f>S34/$D8</f>
        <v>0.31428571428571422</v>
      </c>
      <c r="AE34" s="112">
        <f>T34/$D8</f>
        <v>0.26190476190476192</v>
      </c>
      <c r="AF34" s="112">
        <f>U34/$D8</f>
        <v>0.22448979591836737</v>
      </c>
      <c r="AG34" s="122" t="s">
        <v>27</v>
      </c>
      <c r="AH34" s="122" t="s">
        <v>27</v>
      </c>
      <c r="AI34" s="402" t="s">
        <v>27</v>
      </c>
      <c r="AJ34" s="89" t="s">
        <v>9</v>
      </c>
      <c r="AK34" s="403" t="s">
        <v>37</v>
      </c>
    </row>
    <row r="35" spans="14:37">
      <c r="N35" s="31">
        <f>($E9-$H9*N$3/100)/IF($J9&gt;N$3/$I9,$J9,N$3/$I9)</f>
        <v>5.7142857142857144</v>
      </c>
      <c r="O35" s="4">
        <f>($E9-$H9*O$3/100)/IF($J9&gt;O$3/$I9,$J9,O$3/$I9)</f>
        <v>5.7142857142857144</v>
      </c>
      <c r="P35" s="4">
        <f>($E9-$H9*P$3/100)/IF($J9&gt;P$3/$I9,$J9,P$3/$I9)</f>
        <v>5.7142857142857144</v>
      </c>
      <c r="Q35" s="4">
        <f>($E9-$H9*Q$3/100)/IF($J9&gt;Q$3/$I9,$J9,Q$3/$I9)</f>
        <v>5.7142857142857144</v>
      </c>
      <c r="R35" s="4">
        <f>($E9-$H9*R$3/100)/IF($J9&gt;R$3/$I9,$J9,R$3/$I9)</f>
        <v>5.7142857142857144</v>
      </c>
      <c r="S35" s="4">
        <f>($E9-$H9*S$3/100)/IF($J9&gt;S$3/$I9,$J9,S$3/$I9)</f>
        <v>5.7142857142857144</v>
      </c>
      <c r="T35" s="4">
        <f>($E9-$H9*T$3/100)/IF($J9&gt;T$3/$I9,$J9,T$3/$I9)</f>
        <v>5.2</v>
      </c>
      <c r="U35" s="4">
        <f>($E9-$H9*U$3/100)/IF($J9&gt;U$3/$I9,$J9,U$3/$I9)</f>
        <v>4.4571428571428564</v>
      </c>
      <c r="V35" s="4">
        <f>($E9-$H9*V$3/100)/IF($J9&gt;V$3/$I9,$J9,V$3/$I9)</f>
        <v>3.9</v>
      </c>
      <c r="W35" s="5" t="s">
        <v>27</v>
      </c>
      <c r="X35" s="116" t="s">
        <v>27</v>
      </c>
      <c r="Y35" s="192">
        <f>N35/$D9</f>
        <v>0.40816326530612246</v>
      </c>
      <c r="Z35" s="4">
        <f>O35/$D9</f>
        <v>0.40816326530612246</v>
      </c>
      <c r="AA35" s="4">
        <f>P35/$D9</f>
        <v>0.40816326530612246</v>
      </c>
      <c r="AB35" s="4">
        <f>Q35/$D9</f>
        <v>0.40816326530612246</v>
      </c>
      <c r="AC35" s="4">
        <f>R35/$D9</f>
        <v>0.40816326530612246</v>
      </c>
      <c r="AD35" s="4">
        <f>S35/$D9</f>
        <v>0.40816326530612246</v>
      </c>
      <c r="AE35" s="4">
        <f>T35/$D9</f>
        <v>0.37142857142857144</v>
      </c>
      <c r="AF35" s="4">
        <f>U35/$D9</f>
        <v>0.31836734693877544</v>
      </c>
      <c r="AG35" s="4">
        <f>V35/$D9</f>
        <v>0.27857142857142858</v>
      </c>
      <c r="AH35" s="5" t="s">
        <v>27</v>
      </c>
      <c r="AI35" s="116" t="s">
        <v>27</v>
      </c>
      <c r="AJ35" s="53" t="s">
        <v>10</v>
      </c>
      <c r="AK35" s="359"/>
    </row>
    <row r="36" spans="14:37" ht="15.75" thickBot="1">
      <c r="N36" s="66">
        <f>($E10-$H10*N$3/100)/IF($J10&gt;N$3/$I10,$J10,N$3/$I10)</f>
        <v>6.6666666666666661</v>
      </c>
      <c r="O36" s="67">
        <f>($E10-$H10*O$3/100)/IF($J10&gt;O$3/$I10,$J10,O$3/$I10)</f>
        <v>6.6666666666666661</v>
      </c>
      <c r="P36" s="67">
        <f>($E10-$H10*P$3/100)/IF($J10&gt;P$3/$I10,$J10,P$3/$I10)</f>
        <v>6.6666666666666661</v>
      </c>
      <c r="Q36" s="67">
        <f>($E10-$H10*Q$3/100)/IF($J10&gt;Q$3/$I10,$J10,Q$3/$I10)</f>
        <v>6.6666666666666661</v>
      </c>
      <c r="R36" s="67">
        <f>($E10-$H10*R$3/100)/IF($J10&gt;R$3/$I10,$J10,R$3/$I10)</f>
        <v>6.6666666666666661</v>
      </c>
      <c r="S36" s="67">
        <f>($E10-$H10*S$3/100)/IF($J10&gt;S$3/$I10,$J10,S$3/$I10)</f>
        <v>6.6666666666666661</v>
      </c>
      <c r="T36" s="67">
        <f>($E10-$H10*T$3/100)/IF($J10&gt;T$3/$I10,$J10,T$3/$I10)</f>
        <v>6.6666666666666661</v>
      </c>
      <c r="U36" s="67">
        <f>($E10-$H10*U$3/100)/IF($J10&gt;U$3/$I10,$J10,U$3/$I10)</f>
        <v>6</v>
      </c>
      <c r="V36" s="67">
        <f>($E10-$H10*V$3/100)/IF($J10&gt;V$3/$I10,$J10,V$3/$I10)</f>
        <v>5.25</v>
      </c>
      <c r="W36" s="67">
        <f>($E10-$H10*W$3/100)/IF($J10&gt;W$3/$I10,$J10,W$3/$I10)</f>
        <v>4.666666666666667</v>
      </c>
      <c r="X36" s="110">
        <f>($E10-$H10*X$3/100)/IF($J10&gt;X$3/$I10,$J10,X$3/$I10)</f>
        <v>4.2424242424242422</v>
      </c>
      <c r="Y36" s="95">
        <f>N36/$D10</f>
        <v>0.47619047619047616</v>
      </c>
      <c r="Z36" s="67">
        <f>O36/$D10</f>
        <v>0.47619047619047616</v>
      </c>
      <c r="AA36" s="67">
        <f>P36/$D10</f>
        <v>0.47619047619047616</v>
      </c>
      <c r="AB36" s="67">
        <f>Q36/$D10</f>
        <v>0.47619047619047616</v>
      </c>
      <c r="AC36" s="67">
        <f>R36/$D10</f>
        <v>0.47619047619047616</v>
      </c>
      <c r="AD36" s="67">
        <f>S36/$D10</f>
        <v>0.47619047619047616</v>
      </c>
      <c r="AE36" s="67">
        <f>T36/$D10</f>
        <v>0.47619047619047616</v>
      </c>
      <c r="AF36" s="67">
        <f>U36/$D10</f>
        <v>0.42857142857142855</v>
      </c>
      <c r="AG36" s="67">
        <f>V36/$D10</f>
        <v>0.375</v>
      </c>
      <c r="AH36" s="67">
        <f>W36/$D10</f>
        <v>0.33333333333333337</v>
      </c>
      <c r="AI36" s="110">
        <f>X36/$D10</f>
        <v>0.30303030303030304</v>
      </c>
      <c r="AJ36" s="88" t="s">
        <v>11</v>
      </c>
      <c r="AK36" s="364"/>
    </row>
    <row r="37" spans="14:37">
      <c r="N37" s="29">
        <f>($E11-$H11*N$3/100)/IF($J11&gt;N$3/$I11,$J11,N$3/$I11)</f>
        <v>3.7931034482758621</v>
      </c>
      <c r="O37" s="12">
        <f>($E11-$H11*O$3/100)/IF($J11&gt;O$3/$I11,$J11,O$3/$I11)</f>
        <v>2.7586206896551726</v>
      </c>
      <c r="P37" s="12">
        <f>($E11-$H11*P$3/100)/IF($J11&gt;P$3/$I11,$J11,P$3/$I11)</f>
        <v>1.5</v>
      </c>
      <c r="Q37" s="12">
        <f>($E11-$H11*Q$3/100)/IF($J11&gt;Q$3/$I11,$J11,Q$3/$I11)</f>
        <v>0.4</v>
      </c>
      <c r="R37" s="14" t="s">
        <v>27</v>
      </c>
      <c r="S37" s="14" t="s">
        <v>27</v>
      </c>
      <c r="T37" s="14" t="s">
        <v>27</v>
      </c>
      <c r="U37" s="14" t="s">
        <v>27</v>
      </c>
      <c r="V37" s="14" t="s">
        <v>27</v>
      </c>
      <c r="W37" s="14" t="s">
        <v>27</v>
      </c>
      <c r="X37" s="115" t="s">
        <v>27</v>
      </c>
      <c r="Y37" s="191">
        <f>N37/$D11</f>
        <v>0.25287356321839083</v>
      </c>
      <c r="Z37" s="12">
        <f>O37/$D11</f>
        <v>0.18390804597701152</v>
      </c>
      <c r="AA37" s="12">
        <f>P37/$D11</f>
        <v>0.1</v>
      </c>
      <c r="AB37" s="12">
        <f>Q37/$D11</f>
        <v>2.6666666666666668E-2</v>
      </c>
      <c r="AC37" s="14" t="s">
        <v>27</v>
      </c>
      <c r="AD37" s="14" t="s">
        <v>27</v>
      </c>
      <c r="AE37" s="14" t="s">
        <v>27</v>
      </c>
      <c r="AF37" s="14" t="s">
        <v>27</v>
      </c>
      <c r="AG37" s="14" t="s">
        <v>27</v>
      </c>
      <c r="AH37" s="14" t="s">
        <v>27</v>
      </c>
      <c r="AI37" s="115" t="s">
        <v>27</v>
      </c>
      <c r="AJ37" s="325" t="s">
        <v>9</v>
      </c>
      <c r="AK37" s="358" t="s">
        <v>38</v>
      </c>
    </row>
    <row r="38" spans="14:37">
      <c r="N38" s="31">
        <f>($E12-$H12*N$3/100)/IF($J12&gt;N$3/$I12,$J12,N$3/$I12)</f>
        <v>5.862068965517242</v>
      </c>
      <c r="O38" s="4">
        <f>($E12-$H12*O$3/100)/IF($J12&gt;O$3/$I12,$J12,O$3/$I12)</f>
        <v>4.8275862068965516</v>
      </c>
      <c r="P38" s="4">
        <f>($E12-$H12*P$3/100)/IF($J12&gt;P$3/$I12,$J12,P$3/$I12)</f>
        <v>3.7931034482758621</v>
      </c>
      <c r="Q38" s="4">
        <f>($E12-$H12*Q$3/100)/IF($J12&gt;Q$3/$I12,$J12,Q$3/$I12)</f>
        <v>1.92</v>
      </c>
      <c r="R38" s="4">
        <f>($E12-$H12*R$3/100)/IF($J12&gt;R$3/$I12,$J12,R$3/$I12)</f>
        <v>0.9</v>
      </c>
      <c r="S38" s="5" t="s">
        <v>27</v>
      </c>
      <c r="T38" s="5" t="s">
        <v>27</v>
      </c>
      <c r="U38" s="5" t="s">
        <v>27</v>
      </c>
      <c r="V38" s="5" t="s">
        <v>27</v>
      </c>
      <c r="W38" s="5" t="s">
        <v>27</v>
      </c>
      <c r="X38" s="116" t="s">
        <v>27</v>
      </c>
      <c r="Y38" s="192">
        <f>N38/$D12</f>
        <v>0.39080459770114945</v>
      </c>
      <c r="Z38" s="4">
        <f>O38/$D12</f>
        <v>0.32183908045977011</v>
      </c>
      <c r="AA38" s="4">
        <f>P38/$D12</f>
        <v>0.25287356321839083</v>
      </c>
      <c r="AB38" s="4">
        <f>Q38/$D12</f>
        <v>0.128</v>
      </c>
      <c r="AC38" s="4">
        <f>R38/$D12</f>
        <v>6.0000000000000005E-2</v>
      </c>
      <c r="AD38" s="5" t="s">
        <v>27</v>
      </c>
      <c r="AE38" s="5" t="s">
        <v>27</v>
      </c>
      <c r="AF38" s="5" t="s">
        <v>27</v>
      </c>
      <c r="AG38" s="5" t="s">
        <v>27</v>
      </c>
      <c r="AH38" s="5" t="s">
        <v>27</v>
      </c>
      <c r="AI38" s="116" t="s">
        <v>27</v>
      </c>
      <c r="AJ38" s="53" t="s">
        <v>10</v>
      </c>
      <c r="AK38" s="359"/>
    </row>
    <row r="39" spans="14:37" ht="15.75" thickBot="1">
      <c r="N39" s="33">
        <f>($E13-$H13*N$3/100)/IF($J13&gt;N$3/$I13,$J13,N$3/$I13)</f>
        <v>7.2413793103448274</v>
      </c>
      <c r="O39" s="16">
        <f>($E13-$H13*O$3/100)/IF($J13&gt;O$3/$I13,$J13,O$3/$I13)</f>
        <v>6.2068965517241379</v>
      </c>
      <c r="P39" s="16">
        <f>($E13-$H13*P$3/100)/IF($J13&gt;P$3/$I13,$J13,P$3/$I13)</f>
        <v>5.1724137931034484</v>
      </c>
      <c r="Q39" s="16">
        <f>($E13-$H13*Q$3/100)/IF($J13&gt;Q$3/$I13,$J13,Q$3/$I13)</f>
        <v>3.44</v>
      </c>
      <c r="R39" s="16">
        <f>($E13-$H13*R$3/100)/IF($J13&gt;R$3/$I13,$J13,R$3/$I13)</f>
        <v>1.9349999999999998</v>
      </c>
      <c r="S39" s="16">
        <f>($E13-$H13*S$3/100)/IF($J13&gt;S$3/$I13,$J13,S$3/$I13)</f>
        <v>1.032</v>
      </c>
      <c r="T39" s="18" t="s">
        <v>27</v>
      </c>
      <c r="U39" s="18" t="s">
        <v>27</v>
      </c>
      <c r="V39" s="18" t="s">
        <v>27</v>
      </c>
      <c r="W39" s="18" t="s">
        <v>27</v>
      </c>
      <c r="X39" s="71" t="s">
        <v>27</v>
      </c>
      <c r="Y39" s="193">
        <f>N39/$D13</f>
        <v>0.48275862068965514</v>
      </c>
      <c r="Z39" s="16">
        <f>O39/$D13</f>
        <v>0.41379310344827586</v>
      </c>
      <c r="AA39" s="16">
        <f>P39/$D13</f>
        <v>0.34482758620689657</v>
      </c>
      <c r="AB39" s="16">
        <f>Q39/$D13</f>
        <v>0.22933333333333333</v>
      </c>
      <c r="AC39" s="16">
        <f>R39/$D13</f>
        <v>0.12899999999999998</v>
      </c>
      <c r="AD39" s="16">
        <f>S39/$D13</f>
        <v>6.88E-2</v>
      </c>
      <c r="AE39" s="18" t="s">
        <v>27</v>
      </c>
      <c r="AF39" s="18" t="s">
        <v>27</v>
      </c>
      <c r="AG39" s="18" t="s">
        <v>27</v>
      </c>
      <c r="AH39" s="18" t="s">
        <v>27</v>
      </c>
      <c r="AI39" s="71" t="s">
        <v>27</v>
      </c>
      <c r="AJ39" s="54" t="s">
        <v>11</v>
      </c>
      <c r="AK39" s="360"/>
    </row>
    <row r="40" spans="14:37">
      <c r="N40" s="29">
        <f>($E14-$H14*N$3/100)/IF($J14&gt;N$3/$I14,$J14,N$3/$I14)</f>
        <v>4.8484848484848486</v>
      </c>
      <c r="O40" s="12">
        <f>($E14-$H14*O$3/100)/IF($J14&gt;O$3/$I14,$J14,O$3/$I14)</f>
        <v>4.2424242424242422</v>
      </c>
      <c r="P40" s="12">
        <f>($E14-$H14*P$3/100)/IF($J14&gt;P$3/$I14,$J14,P$3/$I14)</f>
        <v>3.6363636363636367</v>
      </c>
      <c r="Q40" s="12">
        <f>($E14-$H14*Q$3/100)/IF($J14&gt;Q$3/$I14,$J14,Q$3/$I14)</f>
        <v>3.0303030303030303</v>
      </c>
      <c r="R40" s="12">
        <f>($E14-$H14*R$3/100)/IF($J14&gt;R$3/$I14,$J14,R$3/$I14)</f>
        <v>2.4</v>
      </c>
      <c r="S40" s="12">
        <f>($E14-$H14*S$3/100)/IF($J14&gt;S$3/$I14,$J14,S$3/$I14)</f>
        <v>1.44</v>
      </c>
      <c r="T40" s="12">
        <f>($E14-$H14*T$3/100)/IF($J14&gt;T$3/$I14,$J14,T$3/$I14)</f>
        <v>0.8</v>
      </c>
      <c r="U40" s="14" t="s">
        <v>27</v>
      </c>
      <c r="V40" s="14" t="s">
        <v>27</v>
      </c>
      <c r="W40" s="14" t="s">
        <v>27</v>
      </c>
      <c r="X40" s="115" t="s">
        <v>27</v>
      </c>
      <c r="Y40" s="191">
        <f>N40/$D14</f>
        <v>0.44077134986225897</v>
      </c>
      <c r="Z40" s="12">
        <f>O40/$D14</f>
        <v>0.38567493112947654</v>
      </c>
      <c r="AA40" s="12">
        <f>P40/$D14</f>
        <v>0.33057851239669422</v>
      </c>
      <c r="AB40" s="12">
        <f>Q40/$D14</f>
        <v>0.27548209366391185</v>
      </c>
      <c r="AC40" s="12">
        <f>R40/$D14</f>
        <v>0.21818181818181817</v>
      </c>
      <c r="AD40" s="12">
        <f>S40/$D14</f>
        <v>0.13090909090909089</v>
      </c>
      <c r="AE40" s="12">
        <f>T40/$D14</f>
        <v>7.2727272727272738E-2</v>
      </c>
      <c r="AF40" s="14" t="s">
        <v>27</v>
      </c>
      <c r="AG40" s="14" t="s">
        <v>27</v>
      </c>
      <c r="AH40" s="14" t="s">
        <v>27</v>
      </c>
      <c r="AI40" s="115" t="s">
        <v>27</v>
      </c>
      <c r="AJ40" s="325" t="s">
        <v>9</v>
      </c>
      <c r="AK40" s="358" t="s">
        <v>39</v>
      </c>
    </row>
    <row r="41" spans="14:37">
      <c r="N41" s="31">
        <f>($E15-$H15*N$3/100)/IF($J15&gt;N$3/$I15,$J15,N$3/$I15)</f>
        <v>6.0606060606060606</v>
      </c>
      <c r="O41" s="4">
        <f>($E15-$H15*O$3/100)/IF($J15&gt;O$3/$I15,$J15,O$3/$I15)</f>
        <v>5.454545454545455</v>
      </c>
      <c r="P41" s="4">
        <f>($E15-$H15*P$3/100)/IF($J15&gt;P$3/$I15,$J15,P$3/$I15)</f>
        <v>4.8484848484848486</v>
      </c>
      <c r="Q41" s="4">
        <f>($E15-$H15*Q$3/100)/IF($J15&gt;Q$3/$I15,$J15,Q$3/$I15)</f>
        <v>4.2424242424242422</v>
      </c>
      <c r="R41" s="4">
        <f>($E15-$H15*R$3/100)/IF($J15&gt;R$3/$I15,$J15,R$3/$I15)</f>
        <v>3.6363636363636367</v>
      </c>
      <c r="S41" s="4">
        <f>($E15-$H15*S$3/100)/IF($J15&gt;S$3/$I15,$J15,S$3/$I15)</f>
        <v>2.9000000000000004</v>
      </c>
      <c r="T41" s="4">
        <f>($E15-$H15*T$3/100)/IF($J15&gt;T$3/$I15,$J15,T$3/$I15)</f>
        <v>1.9333333333333331</v>
      </c>
      <c r="U41" s="4">
        <f>($E15-$H15*U$3/100)/IF($J15&gt;U$3/$I15,$J15,U$3/$I15)</f>
        <v>1.2428571428571429</v>
      </c>
      <c r="V41" s="5" t="s">
        <v>27</v>
      </c>
      <c r="W41" s="5" t="s">
        <v>27</v>
      </c>
      <c r="X41" s="116" t="s">
        <v>27</v>
      </c>
      <c r="Y41" s="192">
        <f>N41/$D15</f>
        <v>0.55096418732782371</v>
      </c>
      <c r="Z41" s="4">
        <f>O41/$D15</f>
        <v>0.49586776859504139</v>
      </c>
      <c r="AA41" s="4">
        <f>P41/$D15</f>
        <v>0.44077134986225897</v>
      </c>
      <c r="AB41" s="4">
        <f>Q41/$D15</f>
        <v>0.38567493112947654</v>
      </c>
      <c r="AC41" s="4">
        <f>R41/$D15</f>
        <v>0.33057851239669422</v>
      </c>
      <c r="AD41" s="4">
        <f>S41/$D15</f>
        <v>0.26363636363636367</v>
      </c>
      <c r="AE41" s="4">
        <f>T41/$D15</f>
        <v>0.17575757575757575</v>
      </c>
      <c r="AF41" s="4">
        <f>U41/$D15</f>
        <v>0.11298701298701298</v>
      </c>
      <c r="AG41" s="5" t="s">
        <v>27</v>
      </c>
      <c r="AH41" s="5" t="s">
        <v>27</v>
      </c>
      <c r="AI41" s="116" t="s">
        <v>27</v>
      </c>
      <c r="AJ41" s="53" t="s">
        <v>10</v>
      </c>
      <c r="AK41" s="359"/>
    </row>
    <row r="42" spans="14:37" ht="15.75" thickBot="1">
      <c r="N42" s="33">
        <f>($E16-$H16*N$3/100)/IF($J16&gt;N$3/$I16,$J16,N$3/$I16)</f>
        <v>7.5757575757575761</v>
      </c>
      <c r="O42" s="16">
        <f>($E16-$H16*O$3/100)/IF($J16&gt;O$3/$I16,$J16,O$3/$I16)</f>
        <v>6.9696969696969697</v>
      </c>
      <c r="P42" s="16">
        <f>($E16-$H16*P$3/100)/IF($J16&gt;P$3/$I16,$J16,P$3/$I16)</f>
        <v>6.3636363636363642</v>
      </c>
      <c r="Q42" s="16">
        <f>($E16-$H16*Q$3/100)/IF($J16&gt;Q$3/$I16,$J16,Q$3/$I16)</f>
        <v>5.7575757575757578</v>
      </c>
      <c r="R42" s="16">
        <f>($E16-$H16*R$3/100)/IF($J16&gt;R$3/$I16,$J16,R$3/$I16)</f>
        <v>5.1515151515151514</v>
      </c>
      <c r="S42" s="16">
        <f>($E16-$H16*S$3/100)/IF($J16&gt;S$3/$I16,$J16,S$3/$I16)</f>
        <v>4.5454545454545459</v>
      </c>
      <c r="T42" s="16">
        <f>($E16-$H16*T$3/100)/IF($J16&gt;T$3/$I16,$J16,T$3/$I16)</f>
        <v>3.791666666666667</v>
      </c>
      <c r="U42" s="16">
        <f>($E16-$H16*U$3/100)/IF($J16&gt;U$3/$I16,$J16,U$3/$I16)</f>
        <v>2.75</v>
      </c>
      <c r="V42" s="16">
        <f>($E16-$H16*V$3/100)/IF($J16&gt;V$3/$I16,$J16,V$3/$I16)</f>
        <v>1.96875</v>
      </c>
      <c r="W42" s="16">
        <f>($E16-$H16*W$3/100)/IF($J16&gt;W$3/$I16,$J16,W$3/$I16)</f>
        <v>1.3611111111111109</v>
      </c>
      <c r="X42" s="71" t="s">
        <v>27</v>
      </c>
      <c r="Y42" s="193">
        <f>N42/$D16</f>
        <v>0.68870523415977969</v>
      </c>
      <c r="Z42" s="16">
        <f>O42/$D16</f>
        <v>0.63360881542699721</v>
      </c>
      <c r="AA42" s="16">
        <f>P42/$D16</f>
        <v>0.57851239669421495</v>
      </c>
      <c r="AB42" s="16">
        <f>Q42/$D16</f>
        <v>0.52341597796143258</v>
      </c>
      <c r="AC42" s="16">
        <f>R42/$D16</f>
        <v>0.46831955922865015</v>
      </c>
      <c r="AD42" s="16">
        <f>S42/$D16</f>
        <v>0.41322314049586778</v>
      </c>
      <c r="AE42" s="16">
        <f>T42/$D16</f>
        <v>0.34469696969696972</v>
      </c>
      <c r="AF42" s="16">
        <f>U42/$D16</f>
        <v>0.25</v>
      </c>
      <c r="AG42" s="16">
        <f>V42/$D16</f>
        <v>0.17897727272727273</v>
      </c>
      <c r="AH42" s="16">
        <f>W42/$D16</f>
        <v>0.12373737373737372</v>
      </c>
      <c r="AI42" s="71" t="s">
        <v>27</v>
      </c>
      <c r="AJ42" s="54" t="s">
        <v>11</v>
      </c>
      <c r="AK42" s="360"/>
    </row>
    <row r="43" spans="14:37">
      <c r="N43" s="111">
        <f>($E17-$H17*N$3/100)/IF($J17&gt;N$3/$I17,$J17,N$3/$I17)</f>
        <v>6.3157894736842106</v>
      </c>
      <c r="O43" s="112">
        <f>($E17-$H17*O$3/100)/IF($J17&gt;O$3/$I17,$J17,O$3/$I17)</f>
        <v>5.2631578947368425</v>
      </c>
      <c r="P43" s="112">
        <f>($E17-$H17*P$3/100)/IF($J17&gt;P$3/$I17,$J17,P$3/$I17)</f>
        <v>4.2105263157894735</v>
      </c>
      <c r="Q43" s="112">
        <f>($E17-$H17*Q$3/100)/IF($J17&gt;Q$3/$I17,$J17,Q$3/$I17)</f>
        <v>3</v>
      </c>
      <c r="R43" s="112">
        <f>($E17-$H17*R$3/100)/IF($J17&gt;R$3/$I17,$J17,R$3/$I17)</f>
        <v>1.5</v>
      </c>
      <c r="S43" s="122" t="s">
        <v>27</v>
      </c>
      <c r="T43" s="122" t="s">
        <v>27</v>
      </c>
      <c r="U43" s="122" t="s">
        <v>27</v>
      </c>
      <c r="V43" s="122" t="s">
        <v>27</v>
      </c>
      <c r="W43" s="122" t="s">
        <v>27</v>
      </c>
      <c r="X43" s="402" t="s">
        <v>27</v>
      </c>
      <c r="Y43" s="401">
        <f>N43/$D17</f>
        <v>0.52631578947368418</v>
      </c>
      <c r="Z43" s="112">
        <f>O43/$D17</f>
        <v>0.43859649122807021</v>
      </c>
      <c r="AA43" s="112">
        <f>P43/$D17</f>
        <v>0.35087719298245612</v>
      </c>
      <c r="AB43" s="112">
        <f>Q43/$D17</f>
        <v>0.25</v>
      </c>
      <c r="AC43" s="112">
        <f>R43/$D17</f>
        <v>0.125</v>
      </c>
      <c r="AD43" s="122" t="s">
        <v>27</v>
      </c>
      <c r="AE43" s="122" t="s">
        <v>27</v>
      </c>
      <c r="AF43" s="122" t="s">
        <v>27</v>
      </c>
      <c r="AG43" s="122" t="s">
        <v>27</v>
      </c>
      <c r="AH43" s="122" t="s">
        <v>27</v>
      </c>
      <c r="AI43" s="402" t="s">
        <v>27</v>
      </c>
      <c r="AJ43" s="89" t="s">
        <v>9</v>
      </c>
      <c r="AK43" s="403" t="s">
        <v>40</v>
      </c>
    </row>
    <row r="44" spans="14:37">
      <c r="N44" s="31">
        <f>($E18-$H18*N$3/100)/IF($J18&gt;N$3/$I18,$J18,N$3/$I18)</f>
        <v>7.8947368421052637</v>
      </c>
      <c r="O44" s="4">
        <f>($E18-$H18*O$3/100)/IF($J18&gt;O$3/$I18,$J18,O$3/$I18)</f>
        <v>6.8421052631578947</v>
      </c>
      <c r="P44" s="4">
        <f>($E18-$H18*P$3/100)/IF($J18&gt;P$3/$I18,$J18,P$3/$I18)</f>
        <v>5.7894736842105265</v>
      </c>
      <c r="Q44" s="4">
        <f>($E18-$H18*Q$3/100)/IF($J18&gt;Q$3/$I18,$J18,Q$3/$I18)</f>
        <v>4.7368421052631584</v>
      </c>
      <c r="R44" s="4">
        <f>($E18-$H18*R$3/100)/IF($J18&gt;R$3/$I18,$J18,R$3/$I18)</f>
        <v>3.15</v>
      </c>
      <c r="S44" s="4">
        <f>($E18-$H18*S$3/100)/IF($J18&gt;S$3/$I18,$J18,S$3/$I18)</f>
        <v>1.8</v>
      </c>
      <c r="T44" s="5" t="s">
        <v>27</v>
      </c>
      <c r="U44" s="5" t="s">
        <v>27</v>
      </c>
      <c r="V44" s="5" t="s">
        <v>27</v>
      </c>
      <c r="W44" s="5" t="s">
        <v>27</v>
      </c>
      <c r="X44" s="116" t="s">
        <v>27</v>
      </c>
      <c r="Y44" s="192">
        <f>N44/$D18</f>
        <v>0.65789473684210531</v>
      </c>
      <c r="Z44" s="4">
        <f>O44/$D18</f>
        <v>0.57017543859649122</v>
      </c>
      <c r="AA44" s="4">
        <f>P44/$D18</f>
        <v>0.48245614035087719</v>
      </c>
      <c r="AB44" s="4">
        <f>Q44/$D18</f>
        <v>0.39473684210526322</v>
      </c>
      <c r="AC44" s="4">
        <f>R44/$D18</f>
        <v>0.26250000000000001</v>
      </c>
      <c r="AD44" s="4">
        <f>S44/$D18</f>
        <v>0.15</v>
      </c>
      <c r="AE44" s="5" t="s">
        <v>27</v>
      </c>
      <c r="AF44" s="5" t="s">
        <v>27</v>
      </c>
      <c r="AG44" s="5" t="s">
        <v>27</v>
      </c>
      <c r="AH44" s="5" t="s">
        <v>27</v>
      </c>
      <c r="AI44" s="116" t="s">
        <v>27</v>
      </c>
      <c r="AJ44" s="53" t="s">
        <v>10</v>
      </c>
      <c r="AK44" s="359"/>
    </row>
    <row r="45" spans="14:37" ht="15.75" thickBot="1">
      <c r="N45" s="66">
        <f>($E19-$H19*N$3/100)/IF($J19&gt;N$3/$I19,$J19,N$3/$I19)</f>
        <v>10.263157894736842</v>
      </c>
      <c r="O45" s="67">
        <f>($E19-$H19*O$3/100)/IF($J19&gt;O$3/$I19,$J19,O$3/$I19)</f>
        <v>9.2105263157894743</v>
      </c>
      <c r="P45" s="67">
        <f>($E19-$H19*P$3/100)/IF($J19&gt;P$3/$I19,$J19,P$3/$I19)</f>
        <v>8.1578947368421062</v>
      </c>
      <c r="Q45" s="67">
        <f>($E19-$H19*Q$3/100)/IF($J19&gt;Q$3/$I19,$J19,Q$3/$I19)</f>
        <v>7.1052631578947372</v>
      </c>
      <c r="R45" s="67">
        <f>($E19-$H19*R$3/100)/IF($J19&gt;R$3/$I19,$J19,R$3/$I19)</f>
        <v>6.052631578947369</v>
      </c>
      <c r="S45" s="67">
        <f>($E19-$H19*S$3/100)/IF($J19&gt;S$3/$I19,$J19,S$3/$I19)</f>
        <v>4.1040000000000001</v>
      </c>
      <c r="T45" s="67">
        <f>($E19-$H19*T$3/100)/IF($J19&gt;T$3/$I19,$J19,T$3/$I19)</f>
        <v>2.7</v>
      </c>
      <c r="U45" s="414" t="s">
        <v>27</v>
      </c>
      <c r="V45" s="414" t="s">
        <v>27</v>
      </c>
      <c r="W45" s="414" t="s">
        <v>27</v>
      </c>
      <c r="X45" s="415" t="s">
        <v>27</v>
      </c>
      <c r="Y45" s="95">
        <f>N45/$D19</f>
        <v>0.85526315789473684</v>
      </c>
      <c r="Z45" s="67">
        <f>O45/$D19</f>
        <v>0.76754385964912286</v>
      </c>
      <c r="AA45" s="67">
        <f>P45/$D19</f>
        <v>0.67982456140350889</v>
      </c>
      <c r="AB45" s="67">
        <f>Q45/$D19</f>
        <v>0.5921052631578948</v>
      </c>
      <c r="AC45" s="67">
        <f>R45/$D19</f>
        <v>0.50438596491228072</v>
      </c>
      <c r="AD45" s="67">
        <f>S45/$D19</f>
        <v>0.34200000000000003</v>
      </c>
      <c r="AE45" s="67">
        <f>T45/$D19</f>
        <v>0.22500000000000001</v>
      </c>
      <c r="AF45" s="414" t="s">
        <v>27</v>
      </c>
      <c r="AG45" s="414" t="s">
        <v>27</v>
      </c>
      <c r="AH45" s="414" t="s">
        <v>27</v>
      </c>
      <c r="AI45" s="415" t="s">
        <v>27</v>
      </c>
      <c r="AJ45" s="88" t="s">
        <v>11</v>
      </c>
      <c r="AK45" s="364"/>
    </row>
    <row r="46" spans="14:37">
      <c r="N46" s="29">
        <f>($E20-$H20*N$3/100)/IF($J20&gt;N$3/$I20,$J20,N$3/$I20)</f>
        <v>11.25</v>
      </c>
      <c r="O46" s="12">
        <f>($E20-$H20*O$3/100)/IF($J20&gt;O$3/$I20,$J20,O$3/$I20)</f>
        <v>10</v>
      </c>
      <c r="P46" s="12">
        <f>($E20-$H20*P$3/100)/IF($J20&gt;P$3/$I20,$J20,P$3/$I20)</f>
        <v>8.75</v>
      </c>
      <c r="Q46" s="12">
        <f>($E20-$H20*Q$3/100)/IF($J20&gt;Q$3/$I20,$J20,Q$3/$I20)</f>
        <v>7.5</v>
      </c>
      <c r="R46" s="12">
        <f>($E20-$H20*R$3/100)/IF($J20&gt;R$3/$I20,$J20,R$3/$I20)</f>
        <v>6.25</v>
      </c>
      <c r="S46" s="12">
        <f>($E20-$H20*S$3/100)/IF($J20&gt;S$3/$I20,$J20,S$3/$I20)</f>
        <v>4</v>
      </c>
      <c r="T46" s="12">
        <f>($E20-$H20*T$3/100)/IF($J20&gt;T$3/$I20,$J20,T$3/$I20)</f>
        <v>2.5</v>
      </c>
      <c r="U46" s="14" t="s">
        <v>27</v>
      </c>
      <c r="V46" s="14" t="s">
        <v>27</v>
      </c>
      <c r="W46" s="14" t="s">
        <v>27</v>
      </c>
      <c r="X46" s="115" t="s">
        <v>27</v>
      </c>
      <c r="Y46" s="191">
        <f>N46/$D20</f>
        <v>0.9375</v>
      </c>
      <c r="Z46" s="12">
        <f>O46/$D20</f>
        <v>0.83333333333333337</v>
      </c>
      <c r="AA46" s="12">
        <f>P46/$D20</f>
        <v>0.72916666666666663</v>
      </c>
      <c r="AB46" s="12">
        <f>Q46/$D20</f>
        <v>0.625</v>
      </c>
      <c r="AC46" s="12">
        <f>R46/$D20</f>
        <v>0.52083333333333337</v>
      </c>
      <c r="AD46" s="12">
        <f>S46/$D20</f>
        <v>0.33333333333333331</v>
      </c>
      <c r="AE46" s="12">
        <f>T46/$D20</f>
        <v>0.20833333333333334</v>
      </c>
      <c r="AF46" s="14" t="s">
        <v>27</v>
      </c>
      <c r="AG46" s="14" t="s">
        <v>27</v>
      </c>
      <c r="AH46" s="14" t="s">
        <v>27</v>
      </c>
      <c r="AI46" s="115" t="s">
        <v>27</v>
      </c>
      <c r="AJ46" s="325" t="s">
        <v>9</v>
      </c>
      <c r="AK46" s="358" t="s">
        <v>41</v>
      </c>
    </row>
    <row r="47" spans="14:37">
      <c r="N47" s="31">
        <f>($E21-$H21*N$3/100)/IF($J21&gt;N$3/$I21,$J21,N$3/$I21)</f>
        <v>21</v>
      </c>
      <c r="O47" s="4">
        <f>($E21-$H21*O$3/100)/IF($J21&gt;O$3/$I21,$J21,O$3/$I21)</f>
        <v>19</v>
      </c>
      <c r="P47" s="4">
        <f>($E21-$H21*P$3/100)/IF($J21&gt;P$3/$I21,$J21,P$3/$I21)</f>
        <v>17</v>
      </c>
      <c r="Q47" s="4">
        <f>($E21-$H21*Q$3/100)/IF($J21&gt;Q$3/$I21,$J21,Q$3/$I21)</f>
        <v>15</v>
      </c>
      <c r="R47" s="4">
        <f>($E21-$H21*R$3/100)/IF($J21&gt;R$3/$I21,$J21,R$3/$I21)</f>
        <v>9.75</v>
      </c>
      <c r="S47" s="4">
        <f>($E21-$H21*S$3/100)/IF($J21&gt;S$3/$I21,$J21,S$3/$I21)</f>
        <v>6.6</v>
      </c>
      <c r="T47" s="4">
        <f>($E21-$H21*T$3/100)/IF($J21&gt;T$3/$I21,$J21,T$3/$I21)</f>
        <v>4.5</v>
      </c>
      <c r="U47" s="4">
        <f>($E21-$H21*U$3/100)/IF($J21&gt;U$3/$I21,$J21,U$3/$I21)</f>
        <v>3</v>
      </c>
      <c r="V47" s="4">
        <f>($E21-$H21*V$3/100)/IF($J21&gt;V$3/$I21,$J21,V$3/$I21)</f>
        <v>1.875</v>
      </c>
      <c r="W47" s="5" t="s">
        <v>27</v>
      </c>
      <c r="X47" s="116" t="s">
        <v>27</v>
      </c>
      <c r="Y47" s="192">
        <f>N47/$D21</f>
        <v>1.75</v>
      </c>
      <c r="Z47" s="4">
        <f>O47/$D21</f>
        <v>1.5833333333333333</v>
      </c>
      <c r="AA47" s="4">
        <f>P47/$D21</f>
        <v>1.4166666666666667</v>
      </c>
      <c r="AB47" s="4">
        <f>Q47/$D21</f>
        <v>1.25</v>
      </c>
      <c r="AC47" s="4">
        <f>R47/$D21</f>
        <v>0.8125</v>
      </c>
      <c r="AD47" s="4">
        <f>S47/$D21</f>
        <v>0.54999999999999993</v>
      </c>
      <c r="AE47" s="4">
        <f>T47/$D21</f>
        <v>0.375</v>
      </c>
      <c r="AF47" s="4">
        <f>U47/$D21</f>
        <v>0.25</v>
      </c>
      <c r="AG47" s="4">
        <f>V47/$D21</f>
        <v>0.15625</v>
      </c>
      <c r="AH47" s="5" t="s">
        <v>27</v>
      </c>
      <c r="AI47" s="116" t="s">
        <v>27</v>
      </c>
      <c r="AJ47" s="53" t="s">
        <v>10</v>
      </c>
      <c r="AK47" s="359"/>
    </row>
    <row r="48" spans="14:37" ht="15.75" thickBot="1">
      <c r="N48" s="33">
        <f>($E22-$H22*N$3/100)/IF($J22&gt;N$3/$I22,$J22,N$3/$I22)</f>
        <v>25</v>
      </c>
      <c r="O48" s="16">
        <f>($E22-$H22*O$3/100)/IF($J22&gt;O$3/$I22,$J22,O$3/$I22)</f>
        <v>23</v>
      </c>
      <c r="P48" s="16">
        <f>($E22-$H22*P$3/100)/IF($J22&gt;P$3/$I22,$J22,P$3/$I22)</f>
        <v>21</v>
      </c>
      <c r="Q48" s="16">
        <f>($E22-$H22*Q$3/100)/IF($J22&gt;Q$3/$I22,$J22,Q$3/$I22)</f>
        <v>19</v>
      </c>
      <c r="R48" s="16">
        <f>($E22-$H22*R$3/100)/IF($J22&gt;R$3/$I22,$J22,R$3/$I22)</f>
        <v>15.299999999999999</v>
      </c>
      <c r="S48" s="16">
        <f>($E22-$H22*S$3/100)/IF($J22&gt;S$3/$I22,$J22,S$3/$I22)</f>
        <v>10.8</v>
      </c>
      <c r="T48" s="16">
        <f>($E22-$H22*T$3/100)/IF($J22&gt;T$3/$I22,$J22,T$3/$I22)</f>
        <v>7.8</v>
      </c>
      <c r="U48" s="16">
        <f>($E22-$H22*U$3/100)/IF($J22&gt;U$3/$I22,$J22,U$3/$I22)</f>
        <v>5.6571428571428575</v>
      </c>
      <c r="V48" s="16">
        <f>($E22-$H22*V$3/100)/IF($J22&gt;V$3/$I22,$J22,V$3/$I22)</f>
        <v>4.05</v>
      </c>
      <c r="W48" s="16">
        <f>($E22-$H22*W$3/100)/IF($J22&gt;W$3/$I22,$J22,W$3/$I22)</f>
        <v>2.8</v>
      </c>
      <c r="X48" s="190">
        <f>($E22-$H22*X$3/100)/IF($J22&gt;X$3/$I22,$J22,X$3/$I22)</f>
        <v>1.8909090909090907</v>
      </c>
      <c r="Y48" s="193">
        <f>N48/$D22</f>
        <v>2.0833333333333335</v>
      </c>
      <c r="Z48" s="16">
        <f>O48/$D22</f>
        <v>1.9166666666666667</v>
      </c>
      <c r="AA48" s="16">
        <f>P48/$D22</f>
        <v>1.75</v>
      </c>
      <c r="AB48" s="16">
        <f>Q48/$D22</f>
        <v>1.5833333333333333</v>
      </c>
      <c r="AC48" s="16">
        <f>R48/$D22</f>
        <v>1.2749999999999999</v>
      </c>
      <c r="AD48" s="16">
        <f>S48/$D22</f>
        <v>0.9</v>
      </c>
      <c r="AE48" s="16">
        <f>T48/$D22</f>
        <v>0.65</v>
      </c>
      <c r="AF48" s="16">
        <f>U48/$D22</f>
        <v>0.47142857142857147</v>
      </c>
      <c r="AG48" s="16">
        <f>V48/$D22</f>
        <v>0.33749999999999997</v>
      </c>
      <c r="AH48" s="16">
        <f>W48/$D22</f>
        <v>0.23333333333333331</v>
      </c>
      <c r="AI48" s="190">
        <f>X48/$D22</f>
        <v>0.15757575757575756</v>
      </c>
      <c r="AJ48" s="54" t="s">
        <v>11</v>
      </c>
      <c r="AK48" s="360"/>
    </row>
    <row r="49" spans="14:37">
      <c r="N49" s="29">
        <f>($E23-$H23*N$3/100)/IF($J23&gt;N$3/$I23,$J23,N$3/$I23)</f>
        <v>12.413793103448276</v>
      </c>
      <c r="O49" s="12">
        <f>($E23-$H23*O$3/100)/IF($J23&gt;O$3/$I23,$J23,O$3/$I23)</f>
        <v>8.9655172413793114</v>
      </c>
      <c r="P49" s="12">
        <f>($E23-$H23*P$3/100)/IF($J23&gt;P$3/$I23,$J23,P$3/$I23)</f>
        <v>5.1999999999999993</v>
      </c>
      <c r="Q49" s="12">
        <f>($E23-$H23*Q$3/100)/IF($J23&gt;Q$3/$I23,$J23,Q$3/$I23)</f>
        <v>1.3</v>
      </c>
      <c r="R49" s="14" t="s">
        <v>27</v>
      </c>
      <c r="S49" s="14" t="s">
        <v>27</v>
      </c>
      <c r="T49" s="14" t="s">
        <v>27</v>
      </c>
      <c r="U49" s="14" t="s">
        <v>27</v>
      </c>
      <c r="V49" s="14" t="s">
        <v>27</v>
      </c>
      <c r="W49" s="14" t="s">
        <v>27</v>
      </c>
      <c r="X49" s="115" t="s">
        <v>27</v>
      </c>
      <c r="Y49" s="191">
        <f>N49/$D23</f>
        <v>1.0344827586206897</v>
      </c>
      <c r="Z49" s="12">
        <f>O49/$D23</f>
        <v>0.74712643678160928</v>
      </c>
      <c r="AA49" s="12">
        <f>P49/$D23</f>
        <v>0.43333333333333329</v>
      </c>
      <c r="AB49" s="12">
        <f>Q49/$D23</f>
        <v>0.10833333333333334</v>
      </c>
      <c r="AC49" s="14" t="s">
        <v>27</v>
      </c>
      <c r="AD49" s="14" t="s">
        <v>27</v>
      </c>
      <c r="AE49" s="14" t="s">
        <v>27</v>
      </c>
      <c r="AF49" s="14" t="s">
        <v>27</v>
      </c>
      <c r="AG49" s="14" t="s">
        <v>27</v>
      </c>
      <c r="AH49" s="14" t="s">
        <v>27</v>
      </c>
      <c r="AI49" s="115" t="s">
        <v>27</v>
      </c>
      <c r="AJ49" s="325" t="s">
        <v>9</v>
      </c>
      <c r="AK49" s="358" t="s">
        <v>42</v>
      </c>
    </row>
    <row r="50" spans="14:37">
      <c r="N50" s="31">
        <f>($E24-$H24*N$3/100)/IF($J24&gt;N$3/$I24,$J24,N$3/$I24)</f>
        <v>20</v>
      </c>
      <c r="O50" s="4">
        <f>($E24-$H24*O$3/100)/IF($J24&gt;O$3/$I24,$J24,O$3/$I24)</f>
        <v>15.65217391304348</v>
      </c>
      <c r="P50" s="4">
        <f>($E24-$H24*P$3/100)/IF($J24&gt;P$3/$I24,$J24,P$3/$I24)</f>
        <v>10.66</v>
      </c>
      <c r="Q50" s="4">
        <f>($E24-$H24*Q$3/100)/IF($J24&gt;Q$3/$I24,$J24,Q$3/$I24)</f>
        <v>4.3733333333333331</v>
      </c>
      <c r="R50" s="5" t="s">
        <v>27</v>
      </c>
      <c r="S50" s="5" t="s">
        <v>27</v>
      </c>
      <c r="T50" s="5" t="s">
        <v>27</v>
      </c>
      <c r="U50" s="5" t="s">
        <v>27</v>
      </c>
      <c r="V50" s="5" t="s">
        <v>27</v>
      </c>
      <c r="W50" s="5" t="s">
        <v>27</v>
      </c>
      <c r="X50" s="116" t="s">
        <v>27</v>
      </c>
      <c r="Y50" s="192">
        <f>N50/$D24</f>
        <v>1.6666666666666667</v>
      </c>
      <c r="Z50" s="4">
        <f>O50/$D24</f>
        <v>1.3043478260869568</v>
      </c>
      <c r="AA50" s="4">
        <f>P50/$D24</f>
        <v>0.88833333333333331</v>
      </c>
      <c r="AB50" s="4">
        <f>Q50/$D24</f>
        <v>0.3644444444444444</v>
      </c>
      <c r="AC50" s="5" t="s">
        <v>27</v>
      </c>
      <c r="AD50" s="5" t="s">
        <v>27</v>
      </c>
      <c r="AE50" s="5" t="s">
        <v>27</v>
      </c>
      <c r="AF50" s="5" t="s">
        <v>27</v>
      </c>
      <c r="AG50" s="5" t="s">
        <v>27</v>
      </c>
      <c r="AH50" s="5" t="s">
        <v>27</v>
      </c>
      <c r="AI50" s="116" t="s">
        <v>27</v>
      </c>
      <c r="AJ50" s="53" t="s">
        <v>10</v>
      </c>
      <c r="AK50" s="359"/>
    </row>
    <row r="51" spans="14:37" ht="15.75" thickBot="1">
      <c r="N51" s="33">
        <f>($E25-$H25*N$3/100)/IF($J25&gt;N$3/$I25,$J25,N$3/$I25)</f>
        <v>26.956521739130437</v>
      </c>
      <c r="O51" s="16">
        <f>($E25-$H25*O$3/100)/IF($J25&gt;O$3/$I25,$J25,O$3/$I25)</f>
        <v>22.608695652173914</v>
      </c>
      <c r="P51" s="16">
        <f>($E25-$H25*P$3/100)/IF($J25&gt;P$3/$I25,$J25,P$3/$I25)</f>
        <v>18.260869565217394</v>
      </c>
      <c r="Q51" s="16">
        <f>($E25-$H25*Q$3/100)/IF($J25&gt;Q$3/$I25,$J25,Q$3/$I25)</f>
        <v>10.453333333333333</v>
      </c>
      <c r="R51" s="16">
        <f>($E25-$H25*R$3/100)/IF($J25&gt;R$3/$I25,$J25,R$3/$I25)</f>
        <v>5.39</v>
      </c>
      <c r="S51" s="16">
        <f>($E25-$H25*S$3/100)/IF($J25&gt;S$3/$I25,$J25,S$3/$I25)</f>
        <v>2.3519999999999999</v>
      </c>
      <c r="T51" s="18" t="s">
        <v>27</v>
      </c>
      <c r="U51" s="18" t="s">
        <v>27</v>
      </c>
      <c r="V51" s="18" t="s">
        <v>27</v>
      </c>
      <c r="W51" s="18" t="s">
        <v>27</v>
      </c>
      <c r="X51" s="71" t="s">
        <v>27</v>
      </c>
      <c r="Y51" s="193">
        <f>N51/$D25</f>
        <v>2.2463768115942031</v>
      </c>
      <c r="Z51" s="16">
        <f>O51/$D25</f>
        <v>1.8840579710144929</v>
      </c>
      <c r="AA51" s="16">
        <f>P51/$D25</f>
        <v>1.5217391304347829</v>
      </c>
      <c r="AB51" s="16">
        <f>Q51/$D25</f>
        <v>0.87111111111111106</v>
      </c>
      <c r="AC51" s="16">
        <f>R51/$D25</f>
        <v>0.44916666666666666</v>
      </c>
      <c r="AD51" s="16">
        <f>S51/$D25</f>
        <v>0.19599999999999998</v>
      </c>
      <c r="AE51" s="18" t="s">
        <v>27</v>
      </c>
      <c r="AF51" s="18" t="s">
        <v>27</v>
      </c>
      <c r="AG51" s="18" t="s">
        <v>27</v>
      </c>
      <c r="AH51" s="18" t="s">
        <v>27</v>
      </c>
      <c r="AI51" s="71" t="s">
        <v>27</v>
      </c>
      <c r="AJ51" s="54" t="s">
        <v>11</v>
      </c>
      <c r="AK51" s="360"/>
    </row>
    <row r="52" spans="14:37" ht="15.75" thickBot="1">
      <c r="N52" s="417">
        <f>($E26-$H26*N$3/100)/IF($J26&gt;N$3/$I26,$J26,N$3/$I26)</f>
        <v>937.5</v>
      </c>
      <c r="O52" s="418">
        <f>($E26-$H26*O$3/100)/IF($J26&gt;O$3/$I26,$J26,O$3/$I26)</f>
        <v>925.625</v>
      </c>
      <c r="P52" s="418">
        <f>($E26-$H26*P$3/100)/IF($J26&gt;P$3/$I26,$J26,P$3/$I26)</f>
        <v>913.75</v>
      </c>
      <c r="Q52" s="418">
        <f>($E26-$H26*Q$3/100)/IF($J26&gt;Q$3/$I26,$J26,Q$3/$I26)</f>
        <v>901.875</v>
      </c>
      <c r="R52" s="418">
        <f>($E26-$H26*R$3/100)/IF($J26&gt;R$3/$I26,$J26,R$3/$I26)</f>
        <v>890</v>
      </c>
      <c r="S52" s="418">
        <f>($E26-$H26*S$3/100)/IF($J26&gt;S$3/$I26,$J26,S$3/$I26)</f>
        <v>878.125</v>
      </c>
      <c r="T52" s="418">
        <f>($E26-$H26*T$3/100)/IF($J26&gt;T$3/$I26,$J26,T$3/$I26)</f>
        <v>866.25</v>
      </c>
      <c r="U52" s="418">
        <f>($E26-$H26*U$3/100)/IF($J26&gt;U$3/$I26,$J26,U$3/$I26)</f>
        <v>854.375</v>
      </c>
      <c r="V52" s="419" t="s">
        <v>27</v>
      </c>
      <c r="W52" s="419" t="s">
        <v>27</v>
      </c>
      <c r="X52" s="429" t="s">
        <v>27</v>
      </c>
      <c r="Y52" s="422">
        <f>N52/$D26</f>
        <v>1.46484375</v>
      </c>
      <c r="Z52" s="418">
        <f>O52/$D26</f>
        <v>1.4462890625</v>
      </c>
      <c r="AA52" s="418">
        <f>P52/$D26</f>
        <v>1.427734375</v>
      </c>
      <c r="AB52" s="418">
        <f>Q52/$D26</f>
        <v>1.4091796875</v>
      </c>
      <c r="AC52" s="418">
        <f>R52/$D26</f>
        <v>1.390625</v>
      </c>
      <c r="AD52" s="418">
        <f>S52/$D26</f>
        <v>1.3720703125</v>
      </c>
      <c r="AE52" s="418">
        <f>T52/$D26</f>
        <v>1.353515625</v>
      </c>
      <c r="AF52" s="418">
        <f>U52/$D26</f>
        <v>1.3349609375</v>
      </c>
      <c r="AG52" s="419" t="s">
        <v>27</v>
      </c>
      <c r="AH52" s="419" t="s">
        <v>27</v>
      </c>
      <c r="AI52" s="429" t="s">
        <v>27</v>
      </c>
      <c r="AJ52" s="430" t="s">
        <v>27</v>
      </c>
      <c r="AK52" s="431" t="s">
        <v>206</v>
      </c>
    </row>
  </sheetData>
  <mergeCells count="42">
    <mergeCell ref="AK49:AK51"/>
    <mergeCell ref="N28:X28"/>
    <mergeCell ref="Y28:AI28"/>
    <mergeCell ref="AK34:AK36"/>
    <mergeCell ref="AK37:AK39"/>
    <mergeCell ref="AK40:AK42"/>
    <mergeCell ref="AK43:AK45"/>
    <mergeCell ref="AK46:AK48"/>
    <mergeCell ref="AJ28:AJ29"/>
    <mergeCell ref="AK28:AK29"/>
    <mergeCell ref="AK31:AK33"/>
    <mergeCell ref="E2:E3"/>
    <mergeCell ref="F2:F3"/>
    <mergeCell ref="G2:G3"/>
    <mergeCell ref="B5:B7"/>
    <mergeCell ref="B8:B10"/>
    <mergeCell ref="B2:B3"/>
    <mergeCell ref="C2:C3"/>
    <mergeCell ref="D2:D3"/>
    <mergeCell ref="N2:X2"/>
    <mergeCell ref="H2:H3"/>
    <mergeCell ref="J2:J3"/>
    <mergeCell ref="K2:K3"/>
    <mergeCell ref="M2:M3"/>
    <mergeCell ref="L2:L3"/>
    <mergeCell ref="I2:I3"/>
    <mergeCell ref="B11:B13"/>
    <mergeCell ref="B14:B16"/>
    <mergeCell ref="B17:B19"/>
    <mergeCell ref="B20:B22"/>
    <mergeCell ref="B23:B25"/>
    <mergeCell ref="Y2:AI2"/>
    <mergeCell ref="AK2:AK3"/>
    <mergeCell ref="AJ2:AJ3"/>
    <mergeCell ref="AK5:AK7"/>
    <mergeCell ref="AK8:AK10"/>
    <mergeCell ref="AL2:AV2"/>
    <mergeCell ref="AK14:AK16"/>
    <mergeCell ref="AK17:AK19"/>
    <mergeCell ref="AK20:AK22"/>
    <mergeCell ref="AK23:AK25"/>
    <mergeCell ref="AK11:AK1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1:AC26"/>
  <sheetViews>
    <sheetView workbookViewId="0"/>
  </sheetViews>
  <sheetFormatPr defaultRowHeight="15"/>
  <cols>
    <col min="2" max="2" width="20.140625" bestFit="1" customWidth="1"/>
    <col min="5" max="5" width="9.140625" customWidth="1"/>
    <col min="6" max="6" width="9.42578125" customWidth="1"/>
    <col min="7" max="9" width="9.140625" customWidth="1"/>
    <col min="10" max="10" width="14" customWidth="1"/>
    <col min="11" max="11" width="12.7109375" bestFit="1" customWidth="1"/>
    <col min="12" max="12" width="13.5703125" customWidth="1"/>
    <col min="14" max="14" width="12.140625" customWidth="1"/>
    <col min="15" max="16" width="9.140625" customWidth="1"/>
    <col min="17" max="17" width="15.140625" bestFit="1" customWidth="1"/>
  </cols>
  <sheetData>
    <row r="1" spans="2:29" ht="15.75" thickBot="1"/>
    <row r="2" spans="2:29" ht="31.5" customHeight="1" thickBot="1">
      <c r="B2" s="184" t="s">
        <v>32</v>
      </c>
      <c r="C2" s="185" t="s">
        <v>33</v>
      </c>
      <c r="D2" s="184" t="s">
        <v>0</v>
      </c>
      <c r="E2" s="214" t="s">
        <v>29</v>
      </c>
      <c r="F2" s="214" t="s">
        <v>318</v>
      </c>
      <c r="G2" s="214" t="s">
        <v>28</v>
      </c>
      <c r="H2" s="214" t="s">
        <v>134</v>
      </c>
      <c r="I2" s="216" t="s">
        <v>6</v>
      </c>
      <c r="J2" s="212" t="s">
        <v>187</v>
      </c>
      <c r="K2" s="129" t="s">
        <v>137</v>
      </c>
      <c r="L2" s="216" t="s">
        <v>138</v>
      </c>
      <c r="N2" s="213" t="s">
        <v>188</v>
      </c>
      <c r="O2" s="215" t="s">
        <v>154</v>
      </c>
      <c r="P2" s="214" t="s">
        <v>155</v>
      </c>
      <c r="Q2" s="186" t="s">
        <v>156</v>
      </c>
      <c r="R2" s="185" t="s">
        <v>186</v>
      </c>
      <c r="U2" t="s">
        <v>278</v>
      </c>
      <c r="V2" t="s">
        <v>279</v>
      </c>
      <c r="W2" t="s">
        <v>280</v>
      </c>
      <c r="X2" t="s">
        <v>281</v>
      </c>
      <c r="Y2" t="s">
        <v>282</v>
      </c>
      <c r="Z2" t="s">
        <v>283</v>
      </c>
      <c r="AA2" t="s">
        <v>284</v>
      </c>
      <c r="AB2" t="s">
        <v>285</v>
      </c>
      <c r="AC2" t="s">
        <v>286</v>
      </c>
    </row>
    <row r="3" spans="2:29">
      <c r="B3" s="339" t="s">
        <v>42</v>
      </c>
      <c r="C3" s="183" t="s">
        <v>9</v>
      </c>
      <c r="D3" s="181">
        <v>12</v>
      </c>
      <c r="E3" s="182">
        <v>52</v>
      </c>
      <c r="F3" s="324">
        <v>65</v>
      </c>
      <c r="G3" s="182">
        <v>2.9</v>
      </c>
      <c r="H3" s="182">
        <v>6</v>
      </c>
      <c r="I3" s="183">
        <v>3</v>
      </c>
      <c r="J3" s="191">
        <f>H3/D3</f>
        <v>0.5</v>
      </c>
      <c r="K3" s="191">
        <f>H3/G3</f>
        <v>2.0689655172413794</v>
      </c>
      <c r="L3" s="188">
        <f t="shared" ref="L3:L16" si="0">K3/D3</f>
        <v>0.17241379310344829</v>
      </c>
      <c r="N3" s="181" t="s">
        <v>157</v>
      </c>
      <c r="O3" s="182">
        <v>65</v>
      </c>
      <c r="P3" s="13" t="s">
        <v>27</v>
      </c>
      <c r="Q3" s="13" t="s">
        <v>27</v>
      </c>
      <c r="R3" s="30" t="s">
        <v>27</v>
      </c>
      <c r="T3" t="s">
        <v>169</v>
      </c>
      <c r="U3">
        <v>0.18</v>
      </c>
      <c r="V3">
        <v>0.15</v>
      </c>
      <c r="W3">
        <v>0.15</v>
      </c>
      <c r="X3">
        <v>0.13</v>
      </c>
    </row>
    <row r="4" spans="2:29">
      <c r="B4" s="340"/>
      <c r="C4" s="20" t="s">
        <v>10</v>
      </c>
      <c r="D4" s="24">
        <v>12</v>
      </c>
      <c r="E4" s="2">
        <v>52</v>
      </c>
      <c r="F4" s="2">
        <v>82</v>
      </c>
      <c r="G4" s="2">
        <v>2.2999999999999998</v>
      </c>
      <c r="H4" s="2">
        <v>8</v>
      </c>
      <c r="I4" s="20">
        <v>5</v>
      </c>
      <c r="J4" s="192">
        <f t="shared" ref="J4:J16" si="1">H4/D4</f>
        <v>0.66666666666666663</v>
      </c>
      <c r="K4" s="192">
        <f t="shared" ref="K4:K16" si="2">H4/G4</f>
        <v>3.4782608695652177</v>
      </c>
      <c r="L4" s="189">
        <f t="shared" si="0"/>
        <v>0.28985507246376813</v>
      </c>
      <c r="N4" s="24" t="s">
        <v>158</v>
      </c>
      <c r="O4" s="2">
        <v>68</v>
      </c>
      <c r="P4" s="2">
        <v>5</v>
      </c>
      <c r="Q4" s="2" t="s">
        <v>179</v>
      </c>
      <c r="R4" s="32" t="s">
        <v>27</v>
      </c>
      <c r="T4" t="s">
        <v>172</v>
      </c>
      <c r="U4">
        <v>0.18</v>
      </c>
      <c r="W4">
        <v>0.2</v>
      </c>
      <c r="Y4">
        <v>-0.1</v>
      </c>
    </row>
    <row r="5" spans="2:29" ht="15.75" thickBot="1">
      <c r="B5" s="341"/>
      <c r="C5" s="21" t="s">
        <v>11</v>
      </c>
      <c r="D5" s="25">
        <v>12</v>
      </c>
      <c r="E5" s="15">
        <v>52</v>
      </c>
      <c r="F5" s="15">
        <v>98</v>
      </c>
      <c r="G5" s="15">
        <v>2.2999999999999998</v>
      </c>
      <c r="H5" s="15">
        <v>12</v>
      </c>
      <c r="I5" s="21">
        <v>7</v>
      </c>
      <c r="J5" s="193">
        <f t="shared" si="1"/>
        <v>1</v>
      </c>
      <c r="K5" s="193">
        <f t="shared" si="2"/>
        <v>5.2173913043478262</v>
      </c>
      <c r="L5" s="190">
        <f t="shared" si="0"/>
        <v>0.43478260869565216</v>
      </c>
      <c r="N5" s="24" t="s">
        <v>159</v>
      </c>
      <c r="O5" s="2">
        <v>72</v>
      </c>
      <c r="P5" s="3" t="s">
        <v>27</v>
      </c>
      <c r="Q5" s="3" t="s">
        <v>27</v>
      </c>
      <c r="R5" s="32" t="s">
        <v>27</v>
      </c>
      <c r="T5" t="s">
        <v>161</v>
      </c>
      <c r="U5">
        <v>0.27</v>
      </c>
      <c r="X5">
        <v>0.5</v>
      </c>
    </row>
    <row r="6" spans="2:29">
      <c r="B6" s="339" t="s">
        <v>135</v>
      </c>
      <c r="C6" s="183" t="s">
        <v>9</v>
      </c>
      <c r="D6" s="181">
        <v>8</v>
      </c>
      <c r="E6" s="182">
        <v>15</v>
      </c>
      <c r="F6" s="324">
        <v>50</v>
      </c>
      <c r="G6" s="182">
        <v>6</v>
      </c>
      <c r="H6" s="182">
        <v>3</v>
      </c>
      <c r="I6" s="183">
        <v>3</v>
      </c>
      <c r="J6" s="191">
        <f t="shared" si="1"/>
        <v>0.375</v>
      </c>
      <c r="K6" s="191">
        <f t="shared" si="2"/>
        <v>0.5</v>
      </c>
      <c r="L6" s="188">
        <f t="shared" si="0"/>
        <v>6.25E-2</v>
      </c>
      <c r="N6" s="24" t="s">
        <v>160</v>
      </c>
      <c r="O6" s="2">
        <v>72</v>
      </c>
      <c r="P6" s="3" t="s">
        <v>27</v>
      </c>
      <c r="Q6" s="3" t="s">
        <v>27</v>
      </c>
      <c r="R6" s="32" t="s">
        <v>27</v>
      </c>
      <c r="T6" t="s">
        <v>287</v>
      </c>
      <c r="U6">
        <v>0.24</v>
      </c>
      <c r="Z6">
        <v>-0.25</v>
      </c>
      <c r="AA6">
        <v>-0.7</v>
      </c>
    </row>
    <row r="7" spans="2:29">
      <c r="B7" s="340"/>
      <c r="C7" s="20" t="s">
        <v>10</v>
      </c>
      <c r="D7" s="24">
        <v>8</v>
      </c>
      <c r="E7" s="2">
        <v>15</v>
      </c>
      <c r="F7" s="2">
        <v>60</v>
      </c>
      <c r="G7" s="2">
        <v>6</v>
      </c>
      <c r="H7" s="2">
        <v>5</v>
      </c>
      <c r="I7" s="20">
        <v>4</v>
      </c>
      <c r="J7" s="192">
        <f t="shared" si="1"/>
        <v>0.625</v>
      </c>
      <c r="K7" s="192">
        <f t="shared" si="2"/>
        <v>0.83333333333333337</v>
      </c>
      <c r="L7" s="189">
        <f t="shared" si="0"/>
        <v>0.10416666666666667</v>
      </c>
      <c r="N7" s="24" t="s">
        <v>161</v>
      </c>
      <c r="O7" s="2">
        <v>76</v>
      </c>
      <c r="P7" s="3" t="s">
        <v>27</v>
      </c>
      <c r="Q7" s="3" t="s">
        <v>27</v>
      </c>
      <c r="R7" s="32" t="s">
        <v>27</v>
      </c>
      <c r="T7" t="s">
        <v>171</v>
      </c>
      <c r="U7">
        <v>0.12</v>
      </c>
      <c r="AA7">
        <v>-0.7</v>
      </c>
    </row>
    <row r="8" spans="2:29" ht="15.75" thickBot="1">
      <c r="B8" s="341"/>
      <c r="C8" s="21" t="s">
        <v>11</v>
      </c>
      <c r="D8" s="25">
        <v>8</v>
      </c>
      <c r="E8" s="15">
        <v>15</v>
      </c>
      <c r="F8" s="15">
        <v>70</v>
      </c>
      <c r="G8" s="15">
        <v>6</v>
      </c>
      <c r="H8" s="15">
        <v>8</v>
      </c>
      <c r="I8" s="21">
        <v>5</v>
      </c>
      <c r="J8" s="193">
        <f t="shared" si="1"/>
        <v>1</v>
      </c>
      <c r="K8" s="193">
        <f t="shared" si="2"/>
        <v>1.3333333333333333</v>
      </c>
      <c r="L8" s="190">
        <f t="shared" si="0"/>
        <v>0.16666666666666666</v>
      </c>
      <c r="N8" s="24" t="s">
        <v>162</v>
      </c>
      <c r="O8" s="2">
        <v>81</v>
      </c>
      <c r="P8" s="3" t="s">
        <v>27</v>
      </c>
      <c r="Q8" s="3" t="s">
        <v>27</v>
      </c>
      <c r="R8" s="32" t="s">
        <v>27</v>
      </c>
      <c r="T8" t="s">
        <v>166</v>
      </c>
      <c r="U8">
        <v>0.3</v>
      </c>
      <c r="Y8">
        <v>-0.35</v>
      </c>
    </row>
    <row r="9" spans="2:29">
      <c r="B9" s="339" t="s">
        <v>136</v>
      </c>
      <c r="C9" s="183" t="s">
        <v>9</v>
      </c>
      <c r="D9" s="181">
        <v>14</v>
      </c>
      <c r="E9" s="182">
        <v>44</v>
      </c>
      <c r="F9" s="324">
        <v>60</v>
      </c>
      <c r="G9" s="182">
        <v>6.7</v>
      </c>
      <c r="H9" s="182">
        <v>8</v>
      </c>
      <c r="I9" s="183">
        <v>5</v>
      </c>
      <c r="J9" s="191">
        <f t="shared" si="1"/>
        <v>0.5714285714285714</v>
      </c>
      <c r="K9" s="191">
        <f t="shared" si="2"/>
        <v>1.1940298507462686</v>
      </c>
      <c r="L9" s="188">
        <f t="shared" si="0"/>
        <v>8.5287846481876331E-2</v>
      </c>
      <c r="N9" s="24" t="s">
        <v>163</v>
      </c>
      <c r="O9" s="2">
        <v>84</v>
      </c>
      <c r="P9" s="3" t="s">
        <v>27</v>
      </c>
      <c r="Q9" s="3" t="s">
        <v>27</v>
      </c>
      <c r="R9" s="32" t="s">
        <v>27</v>
      </c>
      <c r="T9" t="s">
        <v>178</v>
      </c>
      <c r="U9">
        <v>0.26</v>
      </c>
      <c r="Y9">
        <v>-0.5</v>
      </c>
      <c r="Z9">
        <v>-0.2</v>
      </c>
      <c r="AA9">
        <v>-0.9</v>
      </c>
    </row>
    <row r="10" spans="2:29">
      <c r="B10" s="340"/>
      <c r="C10" s="20" t="s">
        <v>10</v>
      </c>
      <c r="D10" s="24">
        <v>14</v>
      </c>
      <c r="E10" s="2">
        <v>44</v>
      </c>
      <c r="F10" s="2">
        <v>72</v>
      </c>
      <c r="G10" s="2">
        <v>6.7</v>
      </c>
      <c r="H10" s="2">
        <v>12</v>
      </c>
      <c r="I10" s="20">
        <v>6</v>
      </c>
      <c r="J10" s="192">
        <f t="shared" si="1"/>
        <v>0.8571428571428571</v>
      </c>
      <c r="K10" s="192">
        <f t="shared" si="2"/>
        <v>1.791044776119403</v>
      </c>
      <c r="L10" s="189">
        <f t="shared" si="0"/>
        <v>0.1279317697228145</v>
      </c>
      <c r="N10" s="24" t="s">
        <v>164</v>
      </c>
      <c r="O10" s="2">
        <v>85</v>
      </c>
      <c r="P10" s="3" t="s">
        <v>27</v>
      </c>
      <c r="Q10" s="3" t="s">
        <v>27</v>
      </c>
      <c r="R10" s="32" t="s">
        <v>27</v>
      </c>
      <c r="T10" t="s">
        <v>174</v>
      </c>
      <c r="U10">
        <v>0.21</v>
      </c>
      <c r="Z10">
        <v>-0.2</v>
      </c>
      <c r="AA10">
        <v>-0.4</v>
      </c>
    </row>
    <row r="11" spans="2:29" ht="15.75" thickBot="1">
      <c r="B11" s="341"/>
      <c r="C11" s="21" t="s">
        <v>11</v>
      </c>
      <c r="D11" s="25">
        <v>14</v>
      </c>
      <c r="E11" s="15">
        <v>44</v>
      </c>
      <c r="F11" s="15">
        <v>86</v>
      </c>
      <c r="G11" s="15">
        <v>6.7</v>
      </c>
      <c r="H11" s="15">
        <v>18</v>
      </c>
      <c r="I11" s="21">
        <v>7</v>
      </c>
      <c r="J11" s="193">
        <f t="shared" si="1"/>
        <v>1.2857142857142858</v>
      </c>
      <c r="K11" s="193">
        <f t="shared" si="2"/>
        <v>2.6865671641791042</v>
      </c>
      <c r="L11" s="190">
        <f t="shared" si="0"/>
        <v>0.19189765458422173</v>
      </c>
      <c r="N11" s="24" t="s">
        <v>165</v>
      </c>
      <c r="O11" s="2">
        <v>88</v>
      </c>
      <c r="P11" s="3" t="s">
        <v>27</v>
      </c>
      <c r="Q11" s="3" t="s">
        <v>27</v>
      </c>
      <c r="R11" s="32" t="s">
        <v>27</v>
      </c>
      <c r="T11" t="s">
        <v>175</v>
      </c>
      <c r="U11">
        <v>0.16</v>
      </c>
      <c r="Y11">
        <v>-0.1</v>
      </c>
      <c r="Z11">
        <v>-0.3</v>
      </c>
      <c r="AB11">
        <v>0.1</v>
      </c>
    </row>
    <row r="12" spans="2:29">
      <c r="B12" s="339" t="s">
        <v>60</v>
      </c>
      <c r="C12" s="183" t="s">
        <v>9</v>
      </c>
      <c r="D12" s="181">
        <v>12</v>
      </c>
      <c r="E12" s="182">
        <v>8</v>
      </c>
      <c r="F12" s="324">
        <v>180</v>
      </c>
      <c r="G12" s="182">
        <v>2</v>
      </c>
      <c r="H12" s="182">
        <v>1</v>
      </c>
      <c r="I12" s="183">
        <v>3</v>
      </c>
      <c r="J12" s="191">
        <f t="shared" si="1"/>
        <v>8.3333333333333329E-2</v>
      </c>
      <c r="K12" s="191">
        <f t="shared" si="2"/>
        <v>0.5</v>
      </c>
      <c r="L12" s="188">
        <f t="shared" si="0"/>
        <v>4.1666666666666664E-2</v>
      </c>
      <c r="N12" s="24" t="s">
        <v>166</v>
      </c>
      <c r="O12" s="2">
        <v>92</v>
      </c>
      <c r="P12" s="2">
        <v>5</v>
      </c>
      <c r="Q12" s="2" t="s">
        <v>180</v>
      </c>
      <c r="R12" s="32" t="s">
        <v>27</v>
      </c>
      <c r="T12" t="s">
        <v>159</v>
      </c>
      <c r="U12">
        <v>0.16</v>
      </c>
      <c r="V12">
        <v>0.5</v>
      </c>
    </row>
    <row r="13" spans="2:29">
      <c r="B13" s="340"/>
      <c r="C13" s="20" t="s">
        <v>10</v>
      </c>
      <c r="D13" s="24">
        <v>12</v>
      </c>
      <c r="E13" s="2">
        <v>9</v>
      </c>
      <c r="F13" s="2">
        <v>160</v>
      </c>
      <c r="G13" s="2">
        <v>1.9</v>
      </c>
      <c r="H13" s="2">
        <v>1</v>
      </c>
      <c r="I13" s="20">
        <v>4</v>
      </c>
      <c r="J13" s="192">
        <f t="shared" si="1"/>
        <v>8.3333333333333329E-2</v>
      </c>
      <c r="K13" s="192">
        <f t="shared" si="2"/>
        <v>0.52631578947368418</v>
      </c>
      <c r="L13" s="189">
        <f t="shared" si="0"/>
        <v>4.3859649122807015E-2</v>
      </c>
      <c r="N13" s="24" t="s">
        <v>167</v>
      </c>
      <c r="O13" s="2">
        <v>95</v>
      </c>
      <c r="P13" s="3" t="s">
        <v>27</v>
      </c>
      <c r="Q13" s="3" t="s">
        <v>27</v>
      </c>
      <c r="R13" s="32" t="s">
        <v>27</v>
      </c>
      <c r="T13" t="s">
        <v>158</v>
      </c>
      <c r="U13">
        <v>0.28000000000000003</v>
      </c>
      <c r="X13">
        <v>0.3</v>
      </c>
    </row>
    <row r="14" spans="2:29" ht="15.75" thickBot="1">
      <c r="B14" s="341"/>
      <c r="C14" s="21" t="s">
        <v>11</v>
      </c>
      <c r="D14" s="25">
        <v>12</v>
      </c>
      <c r="E14" s="15">
        <v>10</v>
      </c>
      <c r="F14" s="15">
        <v>180</v>
      </c>
      <c r="G14" s="15">
        <v>1.8</v>
      </c>
      <c r="H14" s="15">
        <v>1</v>
      </c>
      <c r="I14" s="21">
        <v>5</v>
      </c>
      <c r="J14" s="193">
        <f t="shared" si="1"/>
        <v>8.3333333333333329E-2</v>
      </c>
      <c r="K14" s="193">
        <f t="shared" si="2"/>
        <v>0.55555555555555558</v>
      </c>
      <c r="L14" s="190">
        <f t="shared" si="0"/>
        <v>4.6296296296296301E-2</v>
      </c>
      <c r="N14" s="24" t="s">
        <v>168</v>
      </c>
      <c r="O14" s="2">
        <v>104</v>
      </c>
      <c r="P14" s="2">
        <v>5</v>
      </c>
      <c r="Q14" s="2" t="s">
        <v>181</v>
      </c>
      <c r="R14" s="32" t="s">
        <v>27</v>
      </c>
      <c r="T14" t="s">
        <v>157</v>
      </c>
      <c r="U14">
        <v>0.19</v>
      </c>
      <c r="AB14">
        <v>0.2</v>
      </c>
      <c r="AC14">
        <v>0.3</v>
      </c>
    </row>
    <row r="15" spans="2:29">
      <c r="B15" s="339" t="s">
        <v>62</v>
      </c>
      <c r="C15" s="183" t="s">
        <v>9</v>
      </c>
      <c r="D15" s="181">
        <v>18</v>
      </c>
      <c r="E15" s="182">
        <v>12</v>
      </c>
      <c r="F15" s="324">
        <v>200</v>
      </c>
      <c r="G15" s="182">
        <v>2.8</v>
      </c>
      <c r="H15" s="182">
        <v>2</v>
      </c>
      <c r="I15" s="183">
        <v>6</v>
      </c>
      <c r="J15" s="191">
        <f t="shared" si="1"/>
        <v>0.1111111111111111</v>
      </c>
      <c r="K15" s="191">
        <f t="shared" si="2"/>
        <v>0.7142857142857143</v>
      </c>
      <c r="L15" s="188">
        <f t="shared" si="0"/>
        <v>3.968253968253968E-2</v>
      </c>
      <c r="N15" s="24" t="s">
        <v>169</v>
      </c>
      <c r="O15" s="2">
        <v>121</v>
      </c>
      <c r="P15" s="2">
        <v>5</v>
      </c>
      <c r="Q15" s="2" t="s">
        <v>182</v>
      </c>
      <c r="R15" s="32" t="s">
        <v>27</v>
      </c>
      <c r="T15" t="s">
        <v>160</v>
      </c>
      <c r="U15">
        <v>0.14000000000000001</v>
      </c>
      <c r="X15">
        <v>0.1</v>
      </c>
      <c r="AC15">
        <v>0.2</v>
      </c>
    </row>
    <row r="16" spans="2:29" ht="15.75" thickBot="1">
      <c r="B16" s="341"/>
      <c r="C16" s="21" t="s">
        <v>10</v>
      </c>
      <c r="D16" s="25">
        <v>18</v>
      </c>
      <c r="E16" s="15">
        <v>12</v>
      </c>
      <c r="F16" s="15">
        <v>220</v>
      </c>
      <c r="G16" s="15">
        <v>2.8</v>
      </c>
      <c r="H16" s="15">
        <v>2</v>
      </c>
      <c r="I16" s="21">
        <v>7</v>
      </c>
      <c r="J16" s="193">
        <f t="shared" si="1"/>
        <v>0.1111111111111111</v>
      </c>
      <c r="K16" s="193">
        <f t="shared" si="2"/>
        <v>0.7142857142857143</v>
      </c>
      <c r="L16" s="190">
        <f t="shared" si="0"/>
        <v>3.968253968253968E-2</v>
      </c>
      <c r="N16" s="24" t="s">
        <v>170</v>
      </c>
      <c r="O16" s="2">
        <v>124</v>
      </c>
      <c r="P16" s="3" t="s">
        <v>27</v>
      </c>
      <c r="Q16" s="3" t="s">
        <v>27</v>
      </c>
      <c r="R16" s="32" t="s">
        <v>27</v>
      </c>
      <c r="T16" t="s">
        <v>168</v>
      </c>
      <c r="U16">
        <v>0.17</v>
      </c>
      <c r="X16">
        <v>0.2</v>
      </c>
      <c r="Y16">
        <v>-0.1</v>
      </c>
    </row>
    <row r="17" spans="2:29">
      <c r="N17" s="24" t="s">
        <v>171</v>
      </c>
      <c r="O17" s="2">
        <v>126</v>
      </c>
      <c r="P17" s="2">
        <v>5</v>
      </c>
      <c r="Q17" s="2" t="s">
        <v>181</v>
      </c>
      <c r="R17" s="32" t="s">
        <v>27</v>
      </c>
      <c r="T17" t="s">
        <v>170</v>
      </c>
      <c r="U17">
        <v>0.16</v>
      </c>
      <c r="V17">
        <v>0.1</v>
      </c>
      <c r="Y17">
        <v>-0.2</v>
      </c>
    </row>
    <row r="18" spans="2:29">
      <c r="B18" t="s">
        <v>206</v>
      </c>
      <c r="C18" s="245" t="s">
        <v>27</v>
      </c>
      <c r="D18" s="180">
        <v>640</v>
      </c>
      <c r="E18" s="180">
        <v>800</v>
      </c>
      <c r="F18" s="180">
        <v>450</v>
      </c>
      <c r="G18" s="180">
        <v>32</v>
      </c>
      <c r="H18" t="s">
        <v>207</v>
      </c>
      <c r="I18" t="s">
        <v>207</v>
      </c>
      <c r="J18" t="s">
        <v>208</v>
      </c>
      <c r="N18" s="24" t="s">
        <v>172</v>
      </c>
      <c r="O18" s="2">
        <v>128</v>
      </c>
      <c r="P18" s="3" t="s">
        <v>27</v>
      </c>
      <c r="Q18" s="3" t="s">
        <v>27</v>
      </c>
      <c r="R18" s="32" t="s">
        <v>27</v>
      </c>
      <c r="T18" t="s">
        <v>177</v>
      </c>
      <c r="U18">
        <v>0.16</v>
      </c>
      <c r="Y18">
        <v>-0.1</v>
      </c>
      <c r="Z18">
        <v>-0.25</v>
      </c>
      <c r="AA18">
        <v>-0.35</v>
      </c>
    </row>
    <row r="19" spans="2:29">
      <c r="N19" s="24" t="s">
        <v>173</v>
      </c>
      <c r="O19" s="2">
        <v>129</v>
      </c>
      <c r="P19" s="2">
        <v>10</v>
      </c>
      <c r="Q19" s="2" t="s">
        <v>183</v>
      </c>
      <c r="R19" s="210">
        <v>-0.4</v>
      </c>
      <c r="T19" t="s">
        <v>173</v>
      </c>
      <c r="U19">
        <v>0.23</v>
      </c>
      <c r="Z19">
        <v>-0.4</v>
      </c>
    </row>
    <row r="20" spans="2:29">
      <c r="N20" s="24" t="s">
        <v>174</v>
      </c>
      <c r="O20" s="2">
        <v>130</v>
      </c>
      <c r="P20" s="2">
        <v>5</v>
      </c>
      <c r="Q20" s="2" t="s">
        <v>184</v>
      </c>
      <c r="R20" s="210">
        <v>-0.2</v>
      </c>
      <c r="T20" t="s">
        <v>162</v>
      </c>
      <c r="U20">
        <v>0.21</v>
      </c>
      <c r="X20">
        <v>0.4</v>
      </c>
    </row>
    <row r="21" spans="2:29">
      <c r="N21" s="24" t="s">
        <v>175</v>
      </c>
      <c r="O21" s="2">
        <v>132</v>
      </c>
      <c r="P21" s="2">
        <v>5</v>
      </c>
      <c r="Q21" s="2" t="s">
        <v>181</v>
      </c>
      <c r="R21" s="210">
        <v>-0.3</v>
      </c>
      <c r="T21" t="s">
        <v>165</v>
      </c>
      <c r="U21">
        <v>0.19</v>
      </c>
      <c r="W21">
        <v>0.1</v>
      </c>
      <c r="Y21">
        <v>-0.2</v>
      </c>
    </row>
    <row r="22" spans="2:29">
      <c r="N22" s="24" t="s">
        <v>176</v>
      </c>
      <c r="O22" s="2">
        <v>134</v>
      </c>
      <c r="P22" s="2">
        <v>5</v>
      </c>
      <c r="Q22" s="2" t="s">
        <v>185</v>
      </c>
      <c r="R22" s="210">
        <v>-0.25</v>
      </c>
      <c r="T22" t="s">
        <v>167</v>
      </c>
      <c r="U22">
        <v>0.14000000000000001</v>
      </c>
      <c r="W22">
        <v>0.4</v>
      </c>
    </row>
    <row r="23" spans="2:29">
      <c r="N23" s="24" t="s">
        <v>177</v>
      </c>
      <c r="O23" s="2">
        <v>138</v>
      </c>
      <c r="P23" s="3" t="s">
        <v>27</v>
      </c>
      <c r="Q23" s="3" t="s">
        <v>27</v>
      </c>
      <c r="R23" s="210">
        <v>-0.25</v>
      </c>
      <c r="T23" t="s">
        <v>163</v>
      </c>
      <c r="U23">
        <v>0.16</v>
      </c>
      <c r="AB23">
        <v>0.25</v>
      </c>
      <c r="AC23">
        <v>0.15</v>
      </c>
    </row>
    <row r="24" spans="2:29" ht="15.75" thickBot="1">
      <c r="N24" s="25" t="s">
        <v>178</v>
      </c>
      <c r="O24" s="15">
        <v>164</v>
      </c>
      <c r="P24" s="17" t="s">
        <v>27</v>
      </c>
      <c r="Q24" s="17" t="s">
        <v>27</v>
      </c>
      <c r="R24" s="211">
        <v>-0.2</v>
      </c>
      <c r="T24" t="s">
        <v>164</v>
      </c>
      <c r="U24">
        <v>0.11</v>
      </c>
      <c r="X24">
        <v>0.5</v>
      </c>
      <c r="Y24">
        <v>-0.2</v>
      </c>
      <c r="AA24">
        <v>-1</v>
      </c>
    </row>
    <row r="26" spans="2:29">
      <c r="N26" s="180" t="s">
        <v>277</v>
      </c>
      <c r="O26" s="180">
        <v>60</v>
      </c>
      <c r="R26" s="305">
        <v>-0.75</v>
      </c>
    </row>
  </sheetData>
  <mergeCells count="5">
    <mergeCell ref="B3:B5"/>
    <mergeCell ref="B6:B8"/>
    <mergeCell ref="B9:B11"/>
    <mergeCell ref="B12:B14"/>
    <mergeCell ref="B15:B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3:R28"/>
  <sheetViews>
    <sheetView workbookViewId="0"/>
  </sheetViews>
  <sheetFormatPr defaultRowHeight="15"/>
  <cols>
    <col min="1" max="1" width="23.140625" bestFit="1" customWidth="1"/>
  </cols>
  <sheetData>
    <row r="3" spans="1:18">
      <c r="C3" t="s">
        <v>0</v>
      </c>
      <c r="D3" t="s">
        <v>1</v>
      </c>
      <c r="E3" t="s">
        <v>2</v>
      </c>
      <c r="F3" t="s">
        <v>3</v>
      </c>
      <c r="G3" t="s">
        <v>4</v>
      </c>
      <c r="H3" t="s">
        <v>318</v>
      </c>
      <c r="I3" t="s">
        <v>5</v>
      </c>
      <c r="J3" t="s">
        <v>6</v>
      </c>
      <c r="K3" t="s">
        <v>52</v>
      </c>
      <c r="L3" t="s">
        <v>54</v>
      </c>
      <c r="M3" t="s">
        <v>53</v>
      </c>
      <c r="O3" t="s">
        <v>117</v>
      </c>
      <c r="P3" t="s">
        <v>120</v>
      </c>
      <c r="Q3" t="s">
        <v>118</v>
      </c>
      <c r="R3" t="s">
        <v>119</v>
      </c>
    </row>
    <row r="4" spans="1:18">
      <c r="A4" s="373" t="s">
        <v>18</v>
      </c>
      <c r="B4" s="1" t="s">
        <v>9</v>
      </c>
      <c r="C4">
        <v>12</v>
      </c>
      <c r="D4">
        <v>20</v>
      </c>
      <c r="E4">
        <v>260</v>
      </c>
      <c r="F4">
        <v>80</v>
      </c>
      <c r="G4">
        <v>5</v>
      </c>
      <c r="H4">
        <v>230</v>
      </c>
      <c r="I4">
        <v>3.3</v>
      </c>
      <c r="J4">
        <v>3</v>
      </c>
      <c r="O4">
        <f>F4/I4</f>
        <v>24.242424242424242</v>
      </c>
      <c r="P4">
        <f>O4/C4</f>
        <v>2.0202020202020203</v>
      </c>
      <c r="Q4">
        <f>D4/I4</f>
        <v>6.0606060606060606</v>
      </c>
      <c r="R4">
        <f>Q4/C4</f>
        <v>0.50505050505050508</v>
      </c>
    </row>
    <row r="5" spans="1:18">
      <c r="A5" s="373"/>
      <c r="B5" s="1" t="s">
        <v>10</v>
      </c>
      <c r="C5">
        <v>12</v>
      </c>
      <c r="D5">
        <v>26</v>
      </c>
      <c r="E5">
        <v>340</v>
      </c>
      <c r="F5">
        <v>80</v>
      </c>
      <c r="G5">
        <v>5</v>
      </c>
      <c r="H5">
        <v>280</v>
      </c>
      <c r="I5">
        <v>3.3</v>
      </c>
      <c r="J5">
        <v>5</v>
      </c>
      <c r="O5">
        <f>F5/I5</f>
        <v>24.242424242424242</v>
      </c>
      <c r="P5">
        <f>O5/C5</f>
        <v>2.0202020202020203</v>
      </c>
      <c r="Q5">
        <f>D5/I5</f>
        <v>7.8787878787878789</v>
      </c>
      <c r="R5">
        <f>Q5/C5</f>
        <v>0.65656565656565657</v>
      </c>
    </row>
    <row r="6" spans="1:18">
      <c r="A6" s="373" t="s">
        <v>19</v>
      </c>
      <c r="B6" s="1" t="s">
        <v>9</v>
      </c>
      <c r="C6">
        <v>20</v>
      </c>
      <c r="D6">
        <v>24</v>
      </c>
      <c r="E6">
        <v>210</v>
      </c>
      <c r="F6">
        <v>125</v>
      </c>
      <c r="G6">
        <v>7</v>
      </c>
      <c r="H6">
        <v>120</v>
      </c>
      <c r="I6">
        <v>6.6</v>
      </c>
      <c r="J6">
        <v>5</v>
      </c>
      <c r="O6">
        <f>F6/I6</f>
        <v>18.939393939393941</v>
      </c>
      <c r="P6">
        <f>O6/C6</f>
        <v>0.94696969696969702</v>
      </c>
      <c r="Q6">
        <f>D6/I6</f>
        <v>3.6363636363636367</v>
      </c>
      <c r="R6">
        <f>Q6/C6</f>
        <v>0.18181818181818182</v>
      </c>
    </row>
    <row r="7" spans="1:18">
      <c r="A7" s="373"/>
      <c r="B7" s="1" t="s">
        <v>10</v>
      </c>
      <c r="C7">
        <v>20</v>
      </c>
      <c r="D7">
        <v>30</v>
      </c>
      <c r="E7">
        <v>270</v>
      </c>
      <c r="F7">
        <v>125</v>
      </c>
      <c r="G7">
        <v>7</v>
      </c>
      <c r="H7">
        <v>150</v>
      </c>
      <c r="I7">
        <v>6.6</v>
      </c>
      <c r="J7">
        <v>7</v>
      </c>
      <c r="O7">
        <f>F7/I7</f>
        <v>18.939393939393941</v>
      </c>
      <c r="P7">
        <f>O7/C7</f>
        <v>0.94696969696969702</v>
      </c>
      <c r="Q7">
        <f>D7/I7</f>
        <v>4.5454545454545459</v>
      </c>
      <c r="R7">
        <f>Q7/C7</f>
        <v>0.22727272727272729</v>
      </c>
    </row>
    <row r="8" spans="1:18">
      <c r="A8" s="373" t="s">
        <v>20</v>
      </c>
      <c r="B8" s="1" t="s">
        <v>9</v>
      </c>
      <c r="C8">
        <v>20</v>
      </c>
      <c r="D8">
        <v>15</v>
      </c>
      <c r="E8">
        <v>150</v>
      </c>
      <c r="F8">
        <v>40</v>
      </c>
      <c r="G8">
        <v>4</v>
      </c>
      <c r="H8">
        <v>400</v>
      </c>
      <c r="I8">
        <v>7</v>
      </c>
      <c r="J8">
        <v>2</v>
      </c>
      <c r="O8">
        <f>F8/I8</f>
        <v>5.7142857142857144</v>
      </c>
      <c r="P8">
        <f>O8/C8</f>
        <v>0.2857142857142857</v>
      </c>
      <c r="Q8">
        <f>D8/I8</f>
        <v>2.1428571428571428</v>
      </c>
      <c r="R8">
        <f>Q8/C8</f>
        <v>0.10714285714285714</v>
      </c>
    </row>
    <row r="9" spans="1:18">
      <c r="A9" s="373"/>
      <c r="B9" s="1" t="s">
        <v>10</v>
      </c>
      <c r="C9">
        <v>20</v>
      </c>
      <c r="D9">
        <v>20</v>
      </c>
      <c r="E9">
        <v>200</v>
      </c>
      <c r="F9">
        <v>50</v>
      </c>
      <c r="G9">
        <v>4</v>
      </c>
      <c r="H9">
        <v>400</v>
      </c>
      <c r="I9">
        <v>7</v>
      </c>
      <c r="J9">
        <v>3</v>
      </c>
      <c r="O9">
        <f>F9/I9</f>
        <v>7.1428571428571432</v>
      </c>
      <c r="P9">
        <f>O9/C9</f>
        <v>0.35714285714285715</v>
      </c>
      <c r="Q9">
        <f>D9/I9</f>
        <v>2.8571428571428572</v>
      </c>
      <c r="R9">
        <f>Q9/C9</f>
        <v>0.14285714285714285</v>
      </c>
    </row>
    <row r="10" spans="1:18">
      <c r="A10" s="373"/>
      <c r="B10" s="1" t="s">
        <v>11</v>
      </c>
      <c r="C10">
        <v>20</v>
      </c>
      <c r="D10">
        <v>25</v>
      </c>
      <c r="E10">
        <v>240</v>
      </c>
      <c r="F10">
        <v>60</v>
      </c>
      <c r="G10">
        <v>4</v>
      </c>
      <c r="H10">
        <v>400</v>
      </c>
      <c r="I10">
        <v>7</v>
      </c>
      <c r="J10">
        <v>4</v>
      </c>
      <c r="O10">
        <f>F10/I10</f>
        <v>8.5714285714285712</v>
      </c>
      <c r="P10">
        <f>O10/C10</f>
        <v>0.42857142857142855</v>
      </c>
      <c r="Q10">
        <f>D10/I10</f>
        <v>3.5714285714285716</v>
      </c>
      <c r="R10">
        <f>Q10/C10</f>
        <v>0.17857142857142858</v>
      </c>
    </row>
    <row r="11" spans="1:18">
      <c r="A11" s="373" t="s">
        <v>21</v>
      </c>
      <c r="B11" s="1" t="s">
        <v>9</v>
      </c>
      <c r="C11">
        <v>30</v>
      </c>
      <c r="D11">
        <v>28</v>
      </c>
      <c r="E11">
        <v>240</v>
      </c>
      <c r="F11">
        <v>60</v>
      </c>
      <c r="G11">
        <v>3</v>
      </c>
      <c r="H11">
        <v>400</v>
      </c>
      <c r="I11">
        <v>7</v>
      </c>
      <c r="J11">
        <v>4</v>
      </c>
      <c r="O11">
        <f>F11/I11</f>
        <v>8.5714285714285712</v>
      </c>
      <c r="P11">
        <f>O11/C11</f>
        <v>0.2857142857142857</v>
      </c>
      <c r="Q11">
        <f>D11/I11</f>
        <v>4</v>
      </c>
      <c r="R11">
        <f>Q11/C11</f>
        <v>0.13333333333333333</v>
      </c>
    </row>
    <row r="12" spans="1:18">
      <c r="A12" s="373"/>
      <c r="B12" s="1" t="s">
        <v>10</v>
      </c>
      <c r="C12">
        <v>30</v>
      </c>
      <c r="D12">
        <v>35</v>
      </c>
      <c r="E12">
        <v>280</v>
      </c>
      <c r="F12">
        <v>70</v>
      </c>
      <c r="G12">
        <v>3</v>
      </c>
      <c r="H12">
        <v>400</v>
      </c>
      <c r="I12">
        <v>7</v>
      </c>
      <c r="J12">
        <v>5</v>
      </c>
      <c r="O12">
        <f>F12/I12</f>
        <v>10</v>
      </c>
      <c r="P12">
        <f>O12/C12</f>
        <v>0.33333333333333331</v>
      </c>
      <c r="Q12">
        <f>D12/I12</f>
        <v>5</v>
      </c>
      <c r="R12">
        <f>Q12/C12</f>
        <v>0.16666666666666666</v>
      </c>
    </row>
    <row r="13" spans="1:18">
      <c r="A13" s="373"/>
      <c r="B13" s="1" t="s">
        <v>11</v>
      </c>
      <c r="C13">
        <v>30</v>
      </c>
      <c r="D13">
        <v>40</v>
      </c>
      <c r="E13">
        <v>320</v>
      </c>
      <c r="F13">
        <v>80</v>
      </c>
      <c r="G13">
        <v>3</v>
      </c>
      <c r="H13">
        <v>400</v>
      </c>
      <c r="I13">
        <v>7</v>
      </c>
      <c r="J13">
        <v>7</v>
      </c>
      <c r="O13">
        <f>F13/I13</f>
        <v>11.428571428571429</v>
      </c>
      <c r="P13">
        <f>O13/C13</f>
        <v>0.38095238095238099</v>
      </c>
      <c r="Q13">
        <f>D13/I13</f>
        <v>5.7142857142857144</v>
      </c>
      <c r="R13">
        <f>Q13/C13</f>
        <v>0.19047619047619049</v>
      </c>
    </row>
    <row r="14" spans="1:18">
      <c r="A14" t="s">
        <v>50</v>
      </c>
      <c r="B14" s="1" t="s">
        <v>9</v>
      </c>
      <c r="C14">
        <v>40</v>
      </c>
      <c r="D14">
        <v>40</v>
      </c>
      <c r="E14">
        <v>360</v>
      </c>
      <c r="F14">
        <v>100</v>
      </c>
      <c r="G14">
        <v>0</v>
      </c>
      <c r="H14">
        <v>60</v>
      </c>
      <c r="I14">
        <v>9</v>
      </c>
      <c r="K14">
        <v>240</v>
      </c>
      <c r="L14">
        <v>80</v>
      </c>
      <c r="M14">
        <v>6</v>
      </c>
      <c r="O14">
        <f>F14/I14</f>
        <v>11.111111111111111</v>
      </c>
      <c r="P14">
        <f>O14/C14</f>
        <v>0.27777777777777779</v>
      </c>
      <c r="Q14">
        <f>D14/I14</f>
        <v>4.4444444444444446</v>
      </c>
      <c r="R14">
        <f>Q14/C14</f>
        <v>0.11111111111111112</v>
      </c>
    </row>
    <row r="15" spans="1:18">
      <c r="B15" s="1" t="s">
        <v>10</v>
      </c>
      <c r="C15">
        <v>40</v>
      </c>
      <c r="D15">
        <v>55</v>
      </c>
      <c r="E15">
        <v>420</v>
      </c>
      <c r="F15">
        <v>120</v>
      </c>
      <c r="G15">
        <v>0</v>
      </c>
      <c r="I15">
        <v>9</v>
      </c>
      <c r="K15">
        <v>280</v>
      </c>
      <c r="L15">
        <v>95</v>
      </c>
      <c r="M15">
        <v>7</v>
      </c>
      <c r="O15">
        <f>F15/I15</f>
        <v>13.333333333333334</v>
      </c>
      <c r="P15">
        <f>O15/C15</f>
        <v>0.33333333333333337</v>
      </c>
      <c r="Q15">
        <f>D15/I15</f>
        <v>6.1111111111111107</v>
      </c>
      <c r="R15">
        <f>Q15/C15</f>
        <v>0.15277777777777776</v>
      </c>
    </row>
    <row r="16" spans="1:18">
      <c r="A16" t="s">
        <v>51</v>
      </c>
      <c r="B16" s="74" t="s">
        <v>27</v>
      </c>
      <c r="C16">
        <v>50</v>
      </c>
      <c r="D16">
        <v>100</v>
      </c>
      <c r="E16">
        <v>520</v>
      </c>
      <c r="F16">
        <v>200</v>
      </c>
      <c r="G16">
        <v>0</v>
      </c>
      <c r="H16">
        <v>65</v>
      </c>
      <c r="I16">
        <v>12</v>
      </c>
      <c r="K16">
        <v>350</v>
      </c>
      <c r="L16">
        <v>120</v>
      </c>
      <c r="M16">
        <v>8</v>
      </c>
      <c r="O16">
        <f>F16/I16</f>
        <v>16.666666666666668</v>
      </c>
      <c r="P16">
        <f>O16/C16</f>
        <v>0.33333333333333337</v>
      </c>
      <c r="Q16">
        <f>D16/I16</f>
        <v>8.3333333333333339</v>
      </c>
      <c r="R16">
        <f>Q16/C16</f>
        <v>0.16666666666666669</v>
      </c>
    </row>
    <row r="19" spans="1:10">
      <c r="C19" t="s">
        <v>0</v>
      </c>
      <c r="D19" t="s">
        <v>225</v>
      </c>
      <c r="E19" t="s">
        <v>2</v>
      </c>
      <c r="F19" t="s">
        <v>226</v>
      </c>
      <c r="G19" t="s">
        <v>227</v>
      </c>
      <c r="H19" t="s">
        <v>228</v>
      </c>
      <c r="I19" t="s">
        <v>227</v>
      </c>
      <c r="J19" t="s">
        <v>229</v>
      </c>
    </row>
    <row r="20" spans="1:10">
      <c r="A20" s="373" t="s">
        <v>224</v>
      </c>
      <c r="B20" s="266" t="s">
        <v>9</v>
      </c>
      <c r="C20">
        <v>8</v>
      </c>
      <c r="D20">
        <v>50</v>
      </c>
      <c r="E20">
        <v>140</v>
      </c>
      <c r="F20">
        <v>6</v>
      </c>
      <c r="G20">
        <v>50</v>
      </c>
      <c r="H20">
        <v>20</v>
      </c>
      <c r="I20">
        <v>50</v>
      </c>
      <c r="J20">
        <v>120</v>
      </c>
    </row>
    <row r="21" spans="1:10">
      <c r="A21" s="373"/>
      <c r="B21" s="266" t="s">
        <v>10</v>
      </c>
      <c r="C21">
        <v>8</v>
      </c>
      <c r="D21">
        <v>65</v>
      </c>
      <c r="E21">
        <v>180</v>
      </c>
      <c r="F21">
        <v>6</v>
      </c>
      <c r="G21">
        <v>60</v>
      </c>
      <c r="H21">
        <v>30</v>
      </c>
      <c r="I21">
        <v>60</v>
      </c>
      <c r="J21">
        <v>120</v>
      </c>
    </row>
    <row r="22" spans="1:10">
      <c r="A22" s="373"/>
      <c r="B22" s="266" t="s">
        <v>11</v>
      </c>
      <c r="C22">
        <v>8</v>
      </c>
      <c r="D22">
        <v>80</v>
      </c>
      <c r="E22">
        <v>220</v>
      </c>
      <c r="F22">
        <v>6</v>
      </c>
      <c r="G22">
        <v>80</v>
      </c>
      <c r="H22">
        <v>50</v>
      </c>
      <c r="I22">
        <v>80</v>
      </c>
      <c r="J22">
        <v>120</v>
      </c>
    </row>
    <row r="23" spans="1:10">
      <c r="A23" s="373"/>
      <c r="B23" s="266" t="s">
        <v>26</v>
      </c>
      <c r="C23">
        <v>8</v>
      </c>
      <c r="D23">
        <v>100</v>
      </c>
      <c r="E23">
        <v>270</v>
      </c>
      <c r="F23">
        <v>6</v>
      </c>
      <c r="G23">
        <v>100</v>
      </c>
      <c r="H23">
        <v>80</v>
      </c>
      <c r="I23">
        <v>100</v>
      </c>
      <c r="J23">
        <v>120</v>
      </c>
    </row>
    <row r="26" spans="1:10">
      <c r="C26" s="266" t="s">
        <v>0</v>
      </c>
      <c r="D26" t="s">
        <v>2</v>
      </c>
      <c r="E26" t="s">
        <v>147</v>
      </c>
      <c r="F26" t="s">
        <v>275</v>
      </c>
    </row>
    <row r="27" spans="1:10">
      <c r="A27" s="373" t="s">
        <v>274</v>
      </c>
      <c r="B27" s="266" t="s">
        <v>9</v>
      </c>
      <c r="C27">
        <v>20</v>
      </c>
      <c r="D27">
        <v>250</v>
      </c>
      <c r="E27">
        <v>600</v>
      </c>
      <c r="F27">
        <v>400</v>
      </c>
    </row>
    <row r="28" spans="1:10">
      <c r="A28" s="373"/>
      <c r="B28" s="266" t="s">
        <v>10</v>
      </c>
      <c r="C28">
        <v>20</v>
      </c>
      <c r="D28">
        <v>350</v>
      </c>
      <c r="E28">
        <v>700</v>
      </c>
      <c r="F28">
        <v>600</v>
      </c>
    </row>
  </sheetData>
  <mergeCells count="6">
    <mergeCell ref="A27:A28"/>
    <mergeCell ref="A4:A5"/>
    <mergeCell ref="A6:A7"/>
    <mergeCell ref="A8:A10"/>
    <mergeCell ref="A11:A13"/>
    <mergeCell ref="A20:A2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O33"/>
  <sheetViews>
    <sheetView workbookViewId="0"/>
  </sheetViews>
  <sheetFormatPr defaultRowHeight="15"/>
  <cols>
    <col min="1" max="1" width="17.5703125" bestFit="1" customWidth="1"/>
    <col min="4" max="4" width="11.28515625" customWidth="1"/>
  </cols>
  <sheetData>
    <row r="1" spans="1:13">
      <c r="A1" t="s">
        <v>232</v>
      </c>
    </row>
    <row r="5" spans="1:13">
      <c r="D5" s="375" t="s">
        <v>61</v>
      </c>
      <c r="E5" s="374" t="s">
        <v>59</v>
      </c>
      <c r="F5" s="374"/>
      <c r="G5" s="374"/>
      <c r="H5" s="374"/>
      <c r="I5" s="374" t="s">
        <v>60</v>
      </c>
      <c r="J5" s="374"/>
      <c r="K5" s="374"/>
      <c r="L5" s="374" t="s">
        <v>62</v>
      </c>
      <c r="M5" s="374"/>
    </row>
    <row r="6" spans="1:13">
      <c r="D6" s="375"/>
      <c r="E6" t="s">
        <v>9</v>
      </c>
      <c r="F6" t="s">
        <v>10</v>
      </c>
      <c r="G6" t="s">
        <v>11</v>
      </c>
      <c r="H6" t="s">
        <v>26</v>
      </c>
      <c r="I6" t="s">
        <v>9</v>
      </c>
      <c r="J6" t="s">
        <v>10</v>
      </c>
      <c r="K6" t="s">
        <v>11</v>
      </c>
      <c r="L6" t="s">
        <v>9</v>
      </c>
      <c r="M6" t="s">
        <v>10</v>
      </c>
    </row>
    <row r="7" spans="1:13">
      <c r="B7" t="s">
        <v>230</v>
      </c>
      <c r="C7" t="s">
        <v>231</v>
      </c>
      <c r="D7" s="96">
        <v>5</v>
      </c>
      <c r="E7">
        <v>6</v>
      </c>
      <c r="F7">
        <v>7</v>
      </c>
      <c r="G7">
        <v>7</v>
      </c>
      <c r="H7">
        <v>8</v>
      </c>
      <c r="I7">
        <v>10</v>
      </c>
      <c r="J7">
        <v>11</v>
      </c>
      <c r="K7">
        <v>13</v>
      </c>
      <c r="L7">
        <v>16</v>
      </c>
      <c r="M7">
        <v>19</v>
      </c>
    </row>
    <row r="8" spans="1:13">
      <c r="A8" t="s">
        <v>57</v>
      </c>
      <c r="B8">
        <v>10</v>
      </c>
      <c r="C8">
        <v>2</v>
      </c>
      <c r="D8" s="97">
        <f>IF(2*$C8&lt;D$7,MAX(0.1,(D$7-2*$C8)/$B8),MAX(0.1,1/$B8)*0.2*D$7/(2*$C8))</f>
        <v>0.1</v>
      </c>
      <c r="E8" s="97">
        <f t="shared" ref="E8:M8" si="0">IF(2*$C8&lt;E$7,MAX(0.1,(E$7-2*$C8)/$B8),MAX(0.1,1/$B8)*0.2*E$7/(2*$C8))</f>
        <v>0.2</v>
      </c>
      <c r="F8" s="97">
        <f t="shared" si="0"/>
        <v>0.3</v>
      </c>
      <c r="G8" s="97">
        <f t="shared" si="0"/>
        <v>0.3</v>
      </c>
      <c r="H8" s="97">
        <f t="shared" si="0"/>
        <v>0.4</v>
      </c>
      <c r="I8" s="97">
        <f t="shared" si="0"/>
        <v>0.6</v>
      </c>
      <c r="J8" s="97">
        <f t="shared" si="0"/>
        <v>0.7</v>
      </c>
      <c r="K8" s="97">
        <f t="shared" si="0"/>
        <v>0.9</v>
      </c>
      <c r="L8" s="97">
        <f t="shared" si="0"/>
        <v>1.2</v>
      </c>
      <c r="M8" s="97">
        <f t="shared" si="0"/>
        <v>1.5</v>
      </c>
    </row>
    <row r="9" spans="1:13">
      <c r="A9" t="s">
        <v>55</v>
      </c>
      <c r="B9">
        <v>18</v>
      </c>
      <c r="C9">
        <v>4</v>
      </c>
      <c r="D9" s="97">
        <f t="shared" ref="D9:M11" si="1">IF(2*$C9&lt;D$7,MAX(0.1,(D$7-2*$C9)/$B9),MAX(0.1,1/$B9)*0.2*D$7/(2*$C9))</f>
        <v>1.2500000000000002E-2</v>
      </c>
      <c r="E9" s="97">
        <f t="shared" si="1"/>
        <v>1.5000000000000003E-2</v>
      </c>
      <c r="F9" s="97">
        <f t="shared" si="1"/>
        <v>1.7500000000000002E-2</v>
      </c>
      <c r="G9" s="97">
        <f t="shared" si="1"/>
        <v>1.7500000000000002E-2</v>
      </c>
      <c r="H9" s="97">
        <f t="shared" si="1"/>
        <v>2.0000000000000004E-2</v>
      </c>
      <c r="I9" s="97">
        <f t="shared" si="1"/>
        <v>0.1111111111111111</v>
      </c>
      <c r="J9" s="97">
        <f t="shared" si="1"/>
        <v>0.16666666666666666</v>
      </c>
      <c r="K9" s="97">
        <f t="shared" si="1"/>
        <v>0.27777777777777779</v>
      </c>
      <c r="L9" s="97">
        <f t="shared" si="1"/>
        <v>0.44444444444444442</v>
      </c>
      <c r="M9" s="97">
        <f t="shared" si="1"/>
        <v>0.61111111111111116</v>
      </c>
    </row>
    <row r="10" spans="1:13">
      <c r="A10" t="s">
        <v>56</v>
      </c>
      <c r="B10">
        <v>25</v>
      </c>
      <c r="C10">
        <v>7</v>
      </c>
      <c r="D10" s="97">
        <f t="shared" si="1"/>
        <v>7.1428571428571444E-3</v>
      </c>
      <c r="E10" s="97">
        <f t="shared" si="1"/>
        <v>8.5714285714285736E-3</v>
      </c>
      <c r="F10" s="97">
        <f t="shared" si="1"/>
        <v>0.01</v>
      </c>
      <c r="G10" s="97">
        <f t="shared" si="1"/>
        <v>0.01</v>
      </c>
      <c r="H10" s="97">
        <f t="shared" si="1"/>
        <v>1.142857142857143E-2</v>
      </c>
      <c r="I10" s="97">
        <f t="shared" si="1"/>
        <v>1.4285714285714289E-2</v>
      </c>
      <c r="J10" s="97">
        <f t="shared" si="1"/>
        <v>1.5714285714285715E-2</v>
      </c>
      <c r="K10" s="97">
        <f t="shared" si="1"/>
        <v>1.8571428571428576E-2</v>
      </c>
      <c r="L10" s="97">
        <f t="shared" si="1"/>
        <v>0.1</v>
      </c>
      <c r="M10" s="97">
        <f t="shared" si="1"/>
        <v>0.2</v>
      </c>
    </row>
    <row r="11" spans="1:13">
      <c r="A11" t="s">
        <v>58</v>
      </c>
      <c r="B11">
        <v>40</v>
      </c>
      <c r="C11">
        <v>10</v>
      </c>
      <c r="D11" s="97">
        <f t="shared" si="1"/>
        <v>5.000000000000001E-3</v>
      </c>
      <c r="E11" s="97">
        <f t="shared" si="1"/>
        <v>6.000000000000001E-3</v>
      </c>
      <c r="F11" s="97">
        <f t="shared" si="1"/>
        <v>7.000000000000001E-3</v>
      </c>
      <c r="G11" s="97">
        <f t="shared" si="1"/>
        <v>7.000000000000001E-3</v>
      </c>
      <c r="H11" s="97">
        <f t="shared" si="1"/>
        <v>8.0000000000000019E-3</v>
      </c>
      <c r="I11" s="97">
        <f t="shared" si="1"/>
        <v>1.0000000000000002E-2</v>
      </c>
      <c r="J11" s="97">
        <f t="shared" si="1"/>
        <v>1.1000000000000001E-2</v>
      </c>
      <c r="K11" s="97">
        <f t="shared" si="1"/>
        <v>1.3000000000000003E-2</v>
      </c>
      <c r="L11" s="97">
        <f t="shared" si="1"/>
        <v>1.6000000000000004E-2</v>
      </c>
      <c r="M11" s="97">
        <f t="shared" si="1"/>
        <v>1.9000000000000003E-2</v>
      </c>
    </row>
    <row r="13" spans="1:13" ht="15" customHeight="1">
      <c r="D13" s="373" t="s">
        <v>16</v>
      </c>
      <c r="E13" s="373"/>
      <c r="F13" s="373"/>
      <c r="G13" s="374" t="s">
        <v>17</v>
      </c>
      <c r="H13" s="374"/>
      <c r="I13" s="374"/>
      <c r="J13" s="165"/>
      <c r="K13" s="165"/>
      <c r="L13" s="165"/>
      <c r="M13" s="165"/>
    </row>
    <row r="14" spans="1:13">
      <c r="D14" s="164" t="s">
        <v>9</v>
      </c>
      <c r="E14" t="s">
        <v>10</v>
      </c>
      <c r="F14" t="s">
        <v>11</v>
      </c>
      <c r="G14" s="164" t="s">
        <v>9</v>
      </c>
      <c r="H14" t="s">
        <v>10</v>
      </c>
      <c r="I14" t="s">
        <v>11</v>
      </c>
    </row>
    <row r="15" spans="1:13">
      <c r="D15" s="159">
        <v>9</v>
      </c>
      <c r="E15">
        <v>14</v>
      </c>
      <c r="F15">
        <v>19</v>
      </c>
      <c r="G15">
        <v>20</v>
      </c>
      <c r="H15">
        <v>25</v>
      </c>
      <c r="I15">
        <v>32</v>
      </c>
    </row>
    <row r="16" spans="1:13">
      <c r="A16" t="s">
        <v>57</v>
      </c>
      <c r="B16">
        <v>10</v>
      </c>
      <c r="C16">
        <v>2</v>
      </c>
      <c r="D16" s="97">
        <f>IF(0.5*$C16&lt;D$15,MAX(0.1,(D$15-0.5*$C16)/$B16),MAX(0.1,1/$B16)*0.2*D$15/(0.5*$C16))</f>
        <v>0.8</v>
      </c>
      <c r="E16" s="97">
        <f t="shared" ref="E16:I16" si="2">IF(0.5*$C16&lt;E$15,MAX(0.1,(E$15-0.5*$C16)/$B16),MAX(0.1,1/$B16)*0.2*E$15/(0.5*$C16))</f>
        <v>1.3</v>
      </c>
      <c r="F16" s="97">
        <f t="shared" si="2"/>
        <v>1.8</v>
      </c>
      <c r="G16" s="97">
        <f t="shared" si="2"/>
        <v>1.9</v>
      </c>
      <c r="H16" s="97">
        <f t="shared" si="2"/>
        <v>2.4</v>
      </c>
      <c r="I16" s="97">
        <f t="shared" si="2"/>
        <v>3.1</v>
      </c>
      <c r="J16" s="97"/>
      <c r="K16" s="97"/>
      <c r="L16" s="97"/>
      <c r="M16" s="97"/>
    </row>
    <row r="17" spans="1:15">
      <c r="A17" t="s">
        <v>55</v>
      </c>
      <c r="B17">
        <v>18</v>
      </c>
      <c r="C17">
        <v>4</v>
      </c>
      <c r="D17" s="97">
        <f t="shared" ref="D17:I19" si="3">IF(0.5*$C17&lt;D$15,MAX(0.1,(D$15-0.5*$C17)/$B17),MAX(0.1,1/$B17)*0.2*D$15/(0.5*$C17))</f>
        <v>0.3888888888888889</v>
      </c>
      <c r="E17" s="97">
        <f t="shared" si="3"/>
        <v>0.66666666666666663</v>
      </c>
      <c r="F17" s="97">
        <f t="shared" si="3"/>
        <v>0.94444444444444442</v>
      </c>
      <c r="G17" s="97">
        <f t="shared" si="3"/>
        <v>1</v>
      </c>
      <c r="H17" s="97">
        <f t="shared" si="3"/>
        <v>1.2777777777777777</v>
      </c>
      <c r="I17" s="97">
        <f t="shared" si="3"/>
        <v>1.6666666666666667</v>
      </c>
      <c r="J17" s="97"/>
      <c r="K17" s="97"/>
      <c r="L17" s="97"/>
      <c r="M17" s="97"/>
    </row>
    <row r="18" spans="1:15">
      <c r="A18" t="s">
        <v>56</v>
      </c>
      <c r="B18">
        <v>25</v>
      </c>
      <c r="C18">
        <v>7</v>
      </c>
      <c r="D18" s="97">
        <f t="shared" si="3"/>
        <v>0.22</v>
      </c>
      <c r="E18" s="97">
        <f t="shared" si="3"/>
        <v>0.42</v>
      </c>
      <c r="F18" s="97">
        <f t="shared" si="3"/>
        <v>0.62</v>
      </c>
      <c r="G18" s="97">
        <f t="shared" si="3"/>
        <v>0.66</v>
      </c>
      <c r="H18" s="97">
        <f t="shared" si="3"/>
        <v>0.86</v>
      </c>
      <c r="I18" s="97">
        <f t="shared" si="3"/>
        <v>1.1399999999999999</v>
      </c>
      <c r="J18" s="97"/>
      <c r="K18" s="97"/>
      <c r="L18" s="97"/>
      <c r="M18" s="97"/>
    </row>
    <row r="19" spans="1:15">
      <c r="A19" t="s">
        <v>58</v>
      </c>
      <c r="B19">
        <v>40</v>
      </c>
      <c r="C19">
        <v>10</v>
      </c>
      <c r="D19" s="97">
        <f t="shared" si="3"/>
        <v>0.1</v>
      </c>
      <c r="E19" s="97">
        <f t="shared" si="3"/>
        <v>0.22500000000000001</v>
      </c>
      <c r="F19" s="97">
        <f t="shared" si="3"/>
        <v>0.35</v>
      </c>
      <c r="G19" s="97">
        <f t="shared" si="3"/>
        <v>0.375</v>
      </c>
      <c r="H19" s="97">
        <f t="shared" si="3"/>
        <v>0.5</v>
      </c>
      <c r="I19" s="97">
        <f t="shared" si="3"/>
        <v>0.67500000000000004</v>
      </c>
      <c r="J19" s="97"/>
      <c r="K19" s="97"/>
      <c r="L19" s="97"/>
      <c r="M19" s="97"/>
    </row>
    <row r="22" spans="1:15">
      <c r="A22" t="s">
        <v>116</v>
      </c>
      <c r="D22" s="373" t="s">
        <v>38</v>
      </c>
      <c r="E22" s="373"/>
      <c r="F22" s="373"/>
      <c r="G22" s="374" t="s">
        <v>39</v>
      </c>
      <c r="H22" s="374"/>
      <c r="I22" s="374"/>
      <c r="J22" s="374" t="s">
        <v>40</v>
      </c>
      <c r="K22" s="374"/>
      <c r="L22" s="374"/>
      <c r="M22" s="374" t="s">
        <v>41</v>
      </c>
      <c r="N22" s="374"/>
      <c r="O22" s="374"/>
    </row>
    <row r="23" spans="1:15">
      <c r="D23" s="164" t="s">
        <v>9</v>
      </c>
      <c r="E23" t="s">
        <v>10</v>
      </c>
      <c r="F23" t="s">
        <v>11</v>
      </c>
      <c r="G23" s="164" t="s">
        <v>9</v>
      </c>
      <c r="H23" t="s">
        <v>10</v>
      </c>
      <c r="I23" t="s">
        <v>11</v>
      </c>
      <c r="J23" s="164" t="s">
        <v>9</v>
      </c>
      <c r="K23" t="s">
        <v>10</v>
      </c>
      <c r="L23" t="s">
        <v>11</v>
      </c>
      <c r="M23" s="164" t="s">
        <v>9</v>
      </c>
      <c r="N23" t="s">
        <v>10</v>
      </c>
      <c r="O23" t="s">
        <v>11</v>
      </c>
    </row>
    <row r="24" spans="1:15">
      <c r="D24" s="159">
        <v>11</v>
      </c>
      <c r="E24">
        <v>17</v>
      </c>
      <c r="F24">
        <v>21</v>
      </c>
      <c r="G24">
        <v>16</v>
      </c>
      <c r="H24">
        <v>20</v>
      </c>
      <c r="I24">
        <v>25</v>
      </c>
      <c r="J24">
        <v>24</v>
      </c>
      <c r="K24">
        <v>30</v>
      </c>
      <c r="L24">
        <v>39</v>
      </c>
      <c r="M24">
        <v>36</v>
      </c>
      <c r="N24">
        <v>42</v>
      </c>
      <c r="O24">
        <v>50</v>
      </c>
    </row>
    <row r="25" spans="1:15">
      <c r="A25" t="s">
        <v>57</v>
      </c>
      <c r="B25">
        <v>10</v>
      </c>
      <c r="C25">
        <v>2</v>
      </c>
      <c r="D25" s="97">
        <f>IF($C25&lt;D$24,MAX(0.1,(D$24-$C25)/$B25),MAX(0.1,1/$B25)*0.2*D$24/($C25))</f>
        <v>0.9</v>
      </c>
      <c r="E25" s="97">
        <f t="shared" ref="E25:O25" si="4">IF($C25&lt;E$24,MAX(0.1,(E$24-$C25)/$B25),MAX(0.1,1/$B25)*0.2*E$24/($C25))</f>
        <v>1.5</v>
      </c>
      <c r="F25" s="97">
        <f t="shared" si="4"/>
        <v>1.9</v>
      </c>
      <c r="G25" s="97">
        <f t="shared" si="4"/>
        <v>1.4</v>
      </c>
      <c r="H25" s="97">
        <f t="shared" si="4"/>
        <v>1.8</v>
      </c>
      <c r="I25" s="97">
        <f t="shared" si="4"/>
        <v>2.2999999999999998</v>
      </c>
      <c r="J25" s="97">
        <f t="shared" si="4"/>
        <v>2.2000000000000002</v>
      </c>
      <c r="K25" s="97">
        <f t="shared" si="4"/>
        <v>2.8</v>
      </c>
      <c r="L25" s="97">
        <f t="shared" si="4"/>
        <v>3.7</v>
      </c>
      <c r="M25" s="97">
        <f t="shared" si="4"/>
        <v>3.4</v>
      </c>
      <c r="N25" s="97">
        <f t="shared" si="4"/>
        <v>4</v>
      </c>
      <c r="O25" s="97">
        <f t="shared" si="4"/>
        <v>4.8</v>
      </c>
    </row>
    <row r="26" spans="1:15">
      <c r="A26" t="s">
        <v>55</v>
      </c>
      <c r="B26">
        <v>18</v>
      </c>
      <c r="C26">
        <v>4</v>
      </c>
      <c r="D26" s="97">
        <f t="shared" ref="D26:O28" si="5">IF($C26&lt;D$24,MAX(0.1,(D$24-$C26)/$B26),MAX(0.1,1/$B26)*0.2*D$24/($C26))</f>
        <v>0.3888888888888889</v>
      </c>
      <c r="E26" s="97">
        <f t="shared" si="5"/>
        <v>0.72222222222222221</v>
      </c>
      <c r="F26" s="97">
        <f t="shared" si="5"/>
        <v>0.94444444444444442</v>
      </c>
      <c r="G26" s="97">
        <f t="shared" si="5"/>
        <v>0.66666666666666663</v>
      </c>
      <c r="H26" s="97">
        <f t="shared" si="5"/>
        <v>0.88888888888888884</v>
      </c>
      <c r="I26" s="97">
        <f t="shared" si="5"/>
        <v>1.1666666666666667</v>
      </c>
      <c r="J26" s="97">
        <f t="shared" si="5"/>
        <v>1.1111111111111112</v>
      </c>
      <c r="K26" s="97">
        <f t="shared" si="5"/>
        <v>1.4444444444444444</v>
      </c>
      <c r="L26" s="97">
        <f t="shared" si="5"/>
        <v>1.9444444444444444</v>
      </c>
      <c r="M26" s="97">
        <f t="shared" si="5"/>
        <v>1.7777777777777777</v>
      </c>
      <c r="N26" s="97">
        <f t="shared" si="5"/>
        <v>2.1111111111111112</v>
      </c>
      <c r="O26" s="97">
        <f t="shared" si="5"/>
        <v>2.5555555555555554</v>
      </c>
    </row>
    <row r="27" spans="1:15">
      <c r="A27" t="s">
        <v>56</v>
      </c>
      <c r="B27">
        <v>25</v>
      </c>
      <c r="C27">
        <v>7</v>
      </c>
      <c r="D27" s="97">
        <f t="shared" si="5"/>
        <v>0.16</v>
      </c>
      <c r="E27" s="97">
        <f t="shared" si="5"/>
        <v>0.4</v>
      </c>
      <c r="F27" s="97">
        <f t="shared" si="5"/>
        <v>0.56000000000000005</v>
      </c>
      <c r="G27" s="97">
        <f t="shared" si="5"/>
        <v>0.36</v>
      </c>
      <c r="H27" s="97">
        <f t="shared" si="5"/>
        <v>0.52</v>
      </c>
      <c r="I27" s="97">
        <f t="shared" si="5"/>
        <v>0.72</v>
      </c>
      <c r="J27" s="97">
        <f t="shared" si="5"/>
        <v>0.68</v>
      </c>
      <c r="K27" s="97">
        <f t="shared" si="5"/>
        <v>0.92</v>
      </c>
      <c r="L27" s="97">
        <f t="shared" si="5"/>
        <v>1.28</v>
      </c>
      <c r="M27" s="97">
        <f t="shared" si="5"/>
        <v>1.1599999999999999</v>
      </c>
      <c r="N27" s="97">
        <f t="shared" si="5"/>
        <v>1.4</v>
      </c>
      <c r="O27" s="97">
        <f t="shared" si="5"/>
        <v>1.72</v>
      </c>
    </row>
    <row r="28" spans="1:15">
      <c r="A28" t="s">
        <v>58</v>
      </c>
      <c r="B28">
        <v>40</v>
      </c>
      <c r="C28">
        <v>10</v>
      </c>
      <c r="D28" s="97">
        <f t="shared" si="5"/>
        <v>0.1</v>
      </c>
      <c r="E28" s="97">
        <f t="shared" si="5"/>
        <v>0.17499999999999999</v>
      </c>
      <c r="F28" s="97">
        <f t="shared" si="5"/>
        <v>0.27500000000000002</v>
      </c>
      <c r="G28" s="97">
        <f t="shared" si="5"/>
        <v>0.15</v>
      </c>
      <c r="H28" s="97">
        <f t="shared" si="5"/>
        <v>0.25</v>
      </c>
      <c r="I28" s="97">
        <f t="shared" si="5"/>
        <v>0.375</v>
      </c>
      <c r="J28" s="97">
        <f t="shared" si="5"/>
        <v>0.35</v>
      </c>
      <c r="K28" s="97">
        <f t="shared" si="5"/>
        <v>0.5</v>
      </c>
      <c r="L28" s="97">
        <f t="shared" si="5"/>
        <v>0.72499999999999998</v>
      </c>
      <c r="M28" s="97">
        <f t="shared" si="5"/>
        <v>0.65</v>
      </c>
      <c r="N28" s="97">
        <f t="shared" si="5"/>
        <v>0.8</v>
      </c>
      <c r="O28" s="97">
        <f t="shared" si="5"/>
        <v>1</v>
      </c>
    </row>
    <row r="30" spans="1:15">
      <c r="B30" t="s">
        <v>197</v>
      </c>
      <c r="C30" t="s">
        <v>0</v>
      </c>
      <c r="D30" t="s">
        <v>198</v>
      </c>
    </row>
    <row r="31" spans="1:15">
      <c r="B31">
        <f>0.8*(12+26+22+28+205+34+25+9+15+5)</f>
        <v>304.8</v>
      </c>
      <c r="C31">
        <v>269</v>
      </c>
    </row>
    <row r="32" spans="1:15">
      <c r="A32" t="s">
        <v>195</v>
      </c>
      <c r="B32">
        <f>1+(2*B31+1.5*C31)*(1-D31)</f>
        <v>1014.1</v>
      </c>
    </row>
    <row r="33" spans="1:2">
      <c r="A33" t="s">
        <v>196</v>
      </c>
      <c r="B33">
        <f>8*B31</f>
        <v>2438.4</v>
      </c>
    </row>
  </sheetData>
  <mergeCells count="10">
    <mergeCell ref="D22:F22"/>
    <mergeCell ref="G22:I22"/>
    <mergeCell ref="J22:L22"/>
    <mergeCell ref="M22:O22"/>
    <mergeCell ref="D5:D6"/>
    <mergeCell ref="E5:H5"/>
    <mergeCell ref="I5:K5"/>
    <mergeCell ref="L5:M5"/>
    <mergeCell ref="D13:F13"/>
    <mergeCell ref="G13:I1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B1:S35"/>
  <sheetViews>
    <sheetView workbookViewId="0"/>
  </sheetViews>
  <sheetFormatPr defaultRowHeight="15"/>
  <cols>
    <col min="2" max="2" width="22.28515625" bestFit="1" customWidth="1"/>
    <col min="5" max="5" width="10.28515625" bestFit="1" customWidth="1"/>
    <col min="9" max="9" width="15.5703125" bestFit="1" customWidth="1"/>
    <col min="10" max="14" width="9.140625" customWidth="1"/>
  </cols>
  <sheetData>
    <row r="1" spans="2:19" ht="15.75" thickBot="1"/>
    <row r="2" spans="2:19" ht="15.75" thickBot="1">
      <c r="J2" s="353" t="s">
        <v>209</v>
      </c>
      <c r="K2" s="351"/>
      <c r="L2" s="351"/>
      <c r="M2" s="351"/>
      <c r="N2" s="351"/>
      <c r="O2" s="351"/>
      <c r="P2" s="351"/>
      <c r="Q2" s="351"/>
      <c r="R2" s="351"/>
      <c r="S2" s="352"/>
    </row>
    <row r="3" spans="2:19" ht="15.75" thickBot="1">
      <c r="B3" s="377" t="s">
        <v>74</v>
      </c>
      <c r="C3" s="378"/>
      <c r="D3" s="51" t="s">
        <v>0</v>
      </c>
      <c r="E3" s="9" t="s">
        <v>69</v>
      </c>
      <c r="F3" s="9" t="s">
        <v>70</v>
      </c>
      <c r="G3" s="9" t="s">
        <v>71</v>
      </c>
      <c r="H3" s="267" t="s">
        <v>73</v>
      </c>
      <c r="I3" s="274" t="s">
        <v>210</v>
      </c>
      <c r="J3" s="275">
        <v>0.1</v>
      </c>
      <c r="K3" s="70">
        <f>J3+0.1</f>
        <v>0.2</v>
      </c>
      <c r="L3" s="70">
        <f t="shared" ref="L3:R3" si="0">K3+0.1</f>
        <v>0.30000000000000004</v>
      </c>
      <c r="M3" s="70">
        <f t="shared" si="0"/>
        <v>0.4</v>
      </c>
      <c r="N3" s="70">
        <f t="shared" si="0"/>
        <v>0.5</v>
      </c>
      <c r="O3" s="70">
        <f t="shared" si="0"/>
        <v>0.6</v>
      </c>
      <c r="P3" s="70">
        <f t="shared" si="0"/>
        <v>0.7</v>
      </c>
      <c r="Q3" s="70">
        <f t="shared" si="0"/>
        <v>0.79999999999999993</v>
      </c>
      <c r="R3" s="70">
        <f t="shared" si="0"/>
        <v>0.89999999999999991</v>
      </c>
      <c r="S3" s="276">
        <f>R3+0.1</f>
        <v>0.99999999999999989</v>
      </c>
    </row>
    <row r="4" spans="2:19" ht="15.75" thickBot="1">
      <c r="B4" s="7" t="s">
        <v>72</v>
      </c>
      <c r="C4" s="19" t="s">
        <v>27</v>
      </c>
      <c r="D4" s="90">
        <v>10</v>
      </c>
      <c r="E4" s="9">
        <v>2000</v>
      </c>
      <c r="F4" s="9">
        <v>132</v>
      </c>
      <c r="G4" s="9">
        <v>18</v>
      </c>
      <c r="H4" s="267">
        <v>1</v>
      </c>
      <c r="I4" s="270">
        <f>E4/F4</f>
        <v>15.151515151515152</v>
      </c>
      <c r="J4" s="279">
        <f>2000000*J$3/$E4+$G4</f>
        <v>118</v>
      </c>
      <c r="K4" s="280">
        <f t="shared" ref="K4:S4" si="1">2000000*K$3/$E4+$G4</f>
        <v>218</v>
      </c>
      <c r="L4" s="280">
        <f t="shared" si="1"/>
        <v>318.00000000000006</v>
      </c>
      <c r="M4" s="280">
        <f t="shared" si="1"/>
        <v>418</v>
      </c>
      <c r="N4" s="280">
        <f t="shared" si="1"/>
        <v>518</v>
      </c>
      <c r="O4" s="280">
        <f t="shared" si="1"/>
        <v>618</v>
      </c>
      <c r="P4" s="280">
        <f t="shared" si="1"/>
        <v>718</v>
      </c>
      <c r="Q4" s="280">
        <f t="shared" si="1"/>
        <v>817.99999999999989</v>
      </c>
      <c r="R4" s="280">
        <f t="shared" si="1"/>
        <v>917.99999999999989</v>
      </c>
      <c r="S4" s="281">
        <f t="shared" si="1"/>
        <v>1017.9999999999999</v>
      </c>
    </row>
    <row r="5" spans="2:19">
      <c r="B5" s="339" t="s">
        <v>64</v>
      </c>
      <c r="C5" s="257" t="s">
        <v>9</v>
      </c>
      <c r="D5" s="259">
        <v>11</v>
      </c>
      <c r="E5" s="256">
        <v>12500</v>
      </c>
      <c r="F5" s="256">
        <v>78</v>
      </c>
      <c r="G5" s="256">
        <v>15</v>
      </c>
      <c r="H5" s="258">
        <v>2</v>
      </c>
      <c r="I5" s="278">
        <f t="shared" ref="I5:I22" si="2">E5/F5</f>
        <v>160.25641025641025</v>
      </c>
      <c r="J5" s="282">
        <f t="shared" ref="J5:S22" si="3">2000000*J$3/$E5+$G5</f>
        <v>31</v>
      </c>
      <c r="K5" s="283">
        <f t="shared" si="3"/>
        <v>47</v>
      </c>
      <c r="L5" s="283">
        <f t="shared" si="3"/>
        <v>63.000000000000007</v>
      </c>
      <c r="M5" s="283">
        <f t="shared" si="3"/>
        <v>79</v>
      </c>
      <c r="N5" s="283">
        <f t="shared" si="3"/>
        <v>95</v>
      </c>
      <c r="O5" s="283">
        <f t="shared" si="3"/>
        <v>111</v>
      </c>
      <c r="P5" s="283">
        <f t="shared" si="3"/>
        <v>127</v>
      </c>
      <c r="Q5" s="283">
        <f t="shared" si="3"/>
        <v>143</v>
      </c>
      <c r="R5" s="283">
        <f t="shared" si="3"/>
        <v>158.99999999999997</v>
      </c>
      <c r="S5" s="284">
        <f t="shared" si="3"/>
        <v>174.99999999999997</v>
      </c>
    </row>
    <row r="6" spans="2:19">
      <c r="B6" s="340"/>
      <c r="C6" s="20" t="s">
        <v>10</v>
      </c>
      <c r="D6" s="53">
        <v>11</v>
      </c>
      <c r="E6" s="2">
        <v>15000</v>
      </c>
      <c r="F6" s="2">
        <v>90</v>
      </c>
      <c r="G6" s="2">
        <v>13</v>
      </c>
      <c r="H6" s="268">
        <v>3</v>
      </c>
      <c r="I6" s="272">
        <f t="shared" si="2"/>
        <v>166.66666666666666</v>
      </c>
      <c r="J6" s="285">
        <f t="shared" si="3"/>
        <v>26.333333333333336</v>
      </c>
      <c r="K6" s="286">
        <f t="shared" si="3"/>
        <v>39.666666666666671</v>
      </c>
      <c r="L6" s="286">
        <f t="shared" si="3"/>
        <v>53.000000000000007</v>
      </c>
      <c r="M6" s="286">
        <f t="shared" si="3"/>
        <v>66.333333333333343</v>
      </c>
      <c r="N6" s="286">
        <f t="shared" si="3"/>
        <v>79.666666666666671</v>
      </c>
      <c r="O6" s="286">
        <f t="shared" si="3"/>
        <v>93</v>
      </c>
      <c r="P6" s="286">
        <f t="shared" si="3"/>
        <v>106.33333333333333</v>
      </c>
      <c r="Q6" s="286">
        <f t="shared" si="3"/>
        <v>119.66666666666666</v>
      </c>
      <c r="R6" s="286">
        <f t="shared" si="3"/>
        <v>133</v>
      </c>
      <c r="S6" s="287">
        <f t="shared" si="3"/>
        <v>146.33333333333331</v>
      </c>
    </row>
    <row r="7" spans="2:19" ht="15.75" thickBot="1">
      <c r="B7" s="341"/>
      <c r="C7" s="21" t="s">
        <v>11</v>
      </c>
      <c r="D7" s="54">
        <v>11</v>
      </c>
      <c r="E7" s="15">
        <v>18150</v>
      </c>
      <c r="F7" s="15">
        <v>103</v>
      </c>
      <c r="G7" s="15">
        <v>12</v>
      </c>
      <c r="H7" s="269">
        <v>4</v>
      </c>
      <c r="I7" s="273">
        <f t="shared" si="2"/>
        <v>176.21359223300971</v>
      </c>
      <c r="J7" s="288">
        <f t="shared" si="3"/>
        <v>23.019283746556475</v>
      </c>
      <c r="K7" s="289">
        <f t="shared" si="3"/>
        <v>34.03856749311295</v>
      </c>
      <c r="L7" s="289">
        <f t="shared" si="3"/>
        <v>45.057851239669425</v>
      </c>
      <c r="M7" s="289">
        <f t="shared" si="3"/>
        <v>56.077134986225893</v>
      </c>
      <c r="N7" s="289">
        <f t="shared" si="3"/>
        <v>67.096418732782368</v>
      </c>
      <c r="O7" s="289">
        <f t="shared" si="3"/>
        <v>78.115702479338836</v>
      </c>
      <c r="P7" s="289">
        <f t="shared" si="3"/>
        <v>89.134986225895318</v>
      </c>
      <c r="Q7" s="289">
        <f t="shared" si="3"/>
        <v>100.15426997245177</v>
      </c>
      <c r="R7" s="289">
        <f t="shared" si="3"/>
        <v>111.17355371900825</v>
      </c>
      <c r="S7" s="290">
        <f t="shared" si="3"/>
        <v>122.19283746556472</v>
      </c>
    </row>
    <row r="8" spans="2:19">
      <c r="B8" s="339" t="s">
        <v>63</v>
      </c>
      <c r="C8" s="257" t="s">
        <v>9</v>
      </c>
      <c r="D8" s="259">
        <v>9</v>
      </c>
      <c r="E8" s="256">
        <v>13750</v>
      </c>
      <c r="F8" s="256">
        <v>94</v>
      </c>
      <c r="G8" s="256">
        <v>7</v>
      </c>
      <c r="H8" s="258">
        <v>4</v>
      </c>
      <c r="I8" s="278">
        <f t="shared" si="2"/>
        <v>146.27659574468086</v>
      </c>
      <c r="J8" s="282">
        <f t="shared" si="3"/>
        <v>21.545454545454547</v>
      </c>
      <c r="K8" s="283">
        <f t="shared" si="3"/>
        <v>36.090909090909093</v>
      </c>
      <c r="L8" s="283">
        <f t="shared" si="3"/>
        <v>50.636363636363647</v>
      </c>
      <c r="M8" s="283">
        <f t="shared" si="3"/>
        <v>65.181818181818187</v>
      </c>
      <c r="N8" s="283">
        <f t="shared" si="3"/>
        <v>79.727272727272734</v>
      </c>
      <c r="O8" s="283">
        <f t="shared" si="3"/>
        <v>94.272727272727266</v>
      </c>
      <c r="P8" s="283">
        <f t="shared" si="3"/>
        <v>108.81818181818181</v>
      </c>
      <c r="Q8" s="283">
        <f t="shared" si="3"/>
        <v>123.36363636363635</v>
      </c>
      <c r="R8" s="283">
        <f t="shared" si="3"/>
        <v>137.90909090909088</v>
      </c>
      <c r="S8" s="284">
        <f t="shared" si="3"/>
        <v>152.45454545454544</v>
      </c>
    </row>
    <row r="9" spans="2:19">
      <c r="B9" s="340"/>
      <c r="C9" s="20" t="s">
        <v>10</v>
      </c>
      <c r="D9" s="53">
        <v>9</v>
      </c>
      <c r="E9" s="2">
        <v>16550</v>
      </c>
      <c r="F9" s="2">
        <v>113</v>
      </c>
      <c r="G9" s="2">
        <v>5</v>
      </c>
      <c r="H9" s="268">
        <v>5</v>
      </c>
      <c r="I9" s="272">
        <f t="shared" si="2"/>
        <v>146.46017699115043</v>
      </c>
      <c r="J9" s="285">
        <f t="shared" si="3"/>
        <v>17.084592145015108</v>
      </c>
      <c r="K9" s="286">
        <f t="shared" si="3"/>
        <v>29.169184290030213</v>
      </c>
      <c r="L9" s="286">
        <f t="shared" si="3"/>
        <v>41.253776435045324</v>
      </c>
      <c r="M9" s="286">
        <f t="shared" si="3"/>
        <v>53.338368580060425</v>
      </c>
      <c r="N9" s="286">
        <f t="shared" si="3"/>
        <v>65.422960725075527</v>
      </c>
      <c r="O9" s="286">
        <f t="shared" si="3"/>
        <v>77.507552870090635</v>
      </c>
      <c r="P9" s="286">
        <f t="shared" si="3"/>
        <v>89.592145015105743</v>
      </c>
      <c r="Q9" s="286">
        <f t="shared" si="3"/>
        <v>101.67673716012084</v>
      </c>
      <c r="R9" s="286">
        <f t="shared" si="3"/>
        <v>113.76132930513593</v>
      </c>
      <c r="S9" s="287">
        <f t="shared" si="3"/>
        <v>125.84592145015104</v>
      </c>
    </row>
    <row r="10" spans="2:19" ht="15.75" thickBot="1">
      <c r="B10" s="341"/>
      <c r="C10" s="21" t="s">
        <v>11</v>
      </c>
      <c r="D10" s="54">
        <v>9</v>
      </c>
      <c r="E10" s="15">
        <v>20000</v>
      </c>
      <c r="F10" s="15">
        <v>125</v>
      </c>
      <c r="G10" s="15">
        <v>3</v>
      </c>
      <c r="H10" s="269">
        <v>7</v>
      </c>
      <c r="I10" s="273">
        <f t="shared" si="2"/>
        <v>160</v>
      </c>
      <c r="J10" s="288">
        <f t="shared" si="3"/>
        <v>13</v>
      </c>
      <c r="K10" s="289">
        <f t="shared" si="3"/>
        <v>23</v>
      </c>
      <c r="L10" s="289">
        <f t="shared" si="3"/>
        <v>33.000000000000007</v>
      </c>
      <c r="M10" s="289">
        <f t="shared" si="3"/>
        <v>43</v>
      </c>
      <c r="N10" s="289">
        <f t="shared" si="3"/>
        <v>53</v>
      </c>
      <c r="O10" s="289">
        <f t="shared" si="3"/>
        <v>63</v>
      </c>
      <c r="P10" s="289">
        <f t="shared" si="3"/>
        <v>73</v>
      </c>
      <c r="Q10" s="289">
        <f t="shared" si="3"/>
        <v>82.999999999999986</v>
      </c>
      <c r="R10" s="289">
        <f t="shared" si="3"/>
        <v>92.999999999999986</v>
      </c>
      <c r="S10" s="290">
        <f t="shared" si="3"/>
        <v>102.99999999999999</v>
      </c>
    </row>
    <row r="11" spans="2:19">
      <c r="B11" s="339" t="s">
        <v>65</v>
      </c>
      <c r="C11" s="257" t="s">
        <v>9</v>
      </c>
      <c r="D11" s="259">
        <v>9</v>
      </c>
      <c r="E11" s="256">
        <v>18750</v>
      </c>
      <c r="F11" s="256">
        <v>88</v>
      </c>
      <c r="G11" s="256">
        <v>13</v>
      </c>
      <c r="H11" s="258">
        <v>4</v>
      </c>
      <c r="I11" s="278">
        <f t="shared" si="2"/>
        <v>213.06818181818181</v>
      </c>
      <c r="J11" s="282">
        <f t="shared" si="3"/>
        <v>23.666666666666664</v>
      </c>
      <c r="K11" s="283">
        <f t="shared" si="3"/>
        <v>34.333333333333329</v>
      </c>
      <c r="L11" s="283">
        <f t="shared" si="3"/>
        <v>45.000000000000007</v>
      </c>
      <c r="M11" s="283">
        <f t="shared" si="3"/>
        <v>55.666666666666664</v>
      </c>
      <c r="N11" s="283">
        <f t="shared" si="3"/>
        <v>66.333333333333343</v>
      </c>
      <c r="O11" s="283">
        <f t="shared" si="3"/>
        <v>77</v>
      </c>
      <c r="P11" s="283">
        <f t="shared" si="3"/>
        <v>87.666666666666671</v>
      </c>
      <c r="Q11" s="283">
        <f t="shared" si="3"/>
        <v>98.333333333333314</v>
      </c>
      <c r="R11" s="283">
        <f t="shared" si="3"/>
        <v>108.99999999999999</v>
      </c>
      <c r="S11" s="284">
        <f t="shared" si="3"/>
        <v>119.66666666666666</v>
      </c>
    </row>
    <row r="12" spans="2:19">
      <c r="B12" s="340"/>
      <c r="C12" s="20" t="s">
        <v>10</v>
      </c>
      <c r="D12" s="53">
        <v>9</v>
      </c>
      <c r="E12" s="2">
        <v>23750</v>
      </c>
      <c r="F12" s="2">
        <v>105</v>
      </c>
      <c r="G12" s="2">
        <v>12</v>
      </c>
      <c r="H12" s="268">
        <v>5</v>
      </c>
      <c r="I12" s="272">
        <f t="shared" si="2"/>
        <v>226.1904761904762</v>
      </c>
      <c r="J12" s="285">
        <f t="shared" si="3"/>
        <v>20.421052631578945</v>
      </c>
      <c r="K12" s="286">
        <f t="shared" si="3"/>
        <v>28.842105263157894</v>
      </c>
      <c r="L12" s="286">
        <f t="shared" si="3"/>
        <v>37.26315789473685</v>
      </c>
      <c r="M12" s="286">
        <f t="shared" si="3"/>
        <v>45.684210526315788</v>
      </c>
      <c r="N12" s="286">
        <f t="shared" si="3"/>
        <v>54.10526315789474</v>
      </c>
      <c r="O12" s="286">
        <f t="shared" si="3"/>
        <v>62.526315789473685</v>
      </c>
      <c r="P12" s="286">
        <f t="shared" si="3"/>
        <v>70.94736842105263</v>
      </c>
      <c r="Q12" s="286">
        <f t="shared" si="3"/>
        <v>79.368421052631575</v>
      </c>
      <c r="R12" s="286">
        <f t="shared" si="3"/>
        <v>87.78947368421052</v>
      </c>
      <c r="S12" s="287">
        <f t="shared" si="3"/>
        <v>96.210526315789465</v>
      </c>
    </row>
    <row r="13" spans="2:19" ht="15.75" thickBot="1">
      <c r="B13" s="341"/>
      <c r="C13" s="21" t="s">
        <v>11</v>
      </c>
      <c r="D13" s="54">
        <v>9</v>
      </c>
      <c r="E13" s="15">
        <v>30000</v>
      </c>
      <c r="F13" s="15">
        <v>125</v>
      </c>
      <c r="G13" s="15">
        <v>10</v>
      </c>
      <c r="H13" s="269">
        <v>7</v>
      </c>
      <c r="I13" s="273">
        <f t="shared" si="2"/>
        <v>240</v>
      </c>
      <c r="J13" s="288">
        <f t="shared" si="3"/>
        <v>16.666666666666668</v>
      </c>
      <c r="K13" s="289">
        <f t="shared" si="3"/>
        <v>23.333333333333336</v>
      </c>
      <c r="L13" s="289">
        <f t="shared" si="3"/>
        <v>30.000000000000004</v>
      </c>
      <c r="M13" s="289">
        <f t="shared" si="3"/>
        <v>36.666666666666671</v>
      </c>
      <c r="N13" s="289">
        <f t="shared" si="3"/>
        <v>43.333333333333336</v>
      </c>
      <c r="O13" s="289">
        <f t="shared" si="3"/>
        <v>50</v>
      </c>
      <c r="P13" s="289">
        <f t="shared" si="3"/>
        <v>56.666666666666664</v>
      </c>
      <c r="Q13" s="289">
        <f t="shared" si="3"/>
        <v>63.333333333333329</v>
      </c>
      <c r="R13" s="289">
        <f t="shared" si="3"/>
        <v>70</v>
      </c>
      <c r="S13" s="290">
        <f t="shared" si="3"/>
        <v>76.666666666666657</v>
      </c>
    </row>
    <row r="14" spans="2:19">
      <c r="B14" s="339" t="s">
        <v>66</v>
      </c>
      <c r="C14" s="257" t="s">
        <v>9</v>
      </c>
      <c r="D14" s="259">
        <v>9</v>
      </c>
      <c r="E14" s="256">
        <v>15000</v>
      </c>
      <c r="F14" s="256">
        <v>60</v>
      </c>
      <c r="G14" s="256">
        <v>12</v>
      </c>
      <c r="H14" s="258">
        <v>4</v>
      </c>
      <c r="I14" s="278">
        <f t="shared" si="2"/>
        <v>250</v>
      </c>
      <c r="J14" s="282">
        <f t="shared" si="3"/>
        <v>25.333333333333336</v>
      </c>
      <c r="K14" s="283">
        <f t="shared" si="3"/>
        <v>38.666666666666671</v>
      </c>
      <c r="L14" s="283">
        <f t="shared" si="3"/>
        <v>52.000000000000007</v>
      </c>
      <c r="M14" s="283">
        <f t="shared" si="3"/>
        <v>65.333333333333343</v>
      </c>
      <c r="N14" s="283">
        <f t="shared" si="3"/>
        <v>78.666666666666671</v>
      </c>
      <c r="O14" s="283">
        <f t="shared" si="3"/>
        <v>92</v>
      </c>
      <c r="P14" s="283">
        <f t="shared" si="3"/>
        <v>105.33333333333333</v>
      </c>
      <c r="Q14" s="283">
        <f t="shared" si="3"/>
        <v>118.66666666666666</v>
      </c>
      <c r="R14" s="283">
        <f t="shared" si="3"/>
        <v>132</v>
      </c>
      <c r="S14" s="284">
        <f t="shared" si="3"/>
        <v>145.33333333333331</v>
      </c>
    </row>
    <row r="15" spans="2:19">
      <c r="B15" s="340"/>
      <c r="C15" s="20" t="s">
        <v>10</v>
      </c>
      <c r="D15" s="53">
        <v>9</v>
      </c>
      <c r="E15" s="2">
        <v>18150</v>
      </c>
      <c r="F15" s="2">
        <v>69</v>
      </c>
      <c r="G15" s="2">
        <v>11</v>
      </c>
      <c r="H15" s="268">
        <v>5</v>
      </c>
      <c r="I15" s="272">
        <f t="shared" si="2"/>
        <v>263.04347826086956</v>
      </c>
      <c r="J15" s="285">
        <f t="shared" si="3"/>
        <v>22.019283746556475</v>
      </c>
      <c r="K15" s="286">
        <f t="shared" si="3"/>
        <v>33.03856749311295</v>
      </c>
      <c r="L15" s="286">
        <f t="shared" si="3"/>
        <v>44.057851239669425</v>
      </c>
      <c r="M15" s="286">
        <f t="shared" si="3"/>
        <v>55.077134986225893</v>
      </c>
      <c r="N15" s="286">
        <f t="shared" si="3"/>
        <v>66.096418732782368</v>
      </c>
      <c r="O15" s="286">
        <f t="shared" si="3"/>
        <v>77.115702479338836</v>
      </c>
      <c r="P15" s="286">
        <f t="shared" si="3"/>
        <v>88.134986225895318</v>
      </c>
      <c r="Q15" s="286">
        <f t="shared" si="3"/>
        <v>99.154269972451772</v>
      </c>
      <c r="R15" s="286">
        <f t="shared" si="3"/>
        <v>110.17355371900825</v>
      </c>
      <c r="S15" s="287">
        <f t="shared" si="3"/>
        <v>121.19283746556472</v>
      </c>
    </row>
    <row r="16" spans="2:19" ht="15.75" thickBot="1">
      <c r="B16" s="341"/>
      <c r="C16" s="21" t="s">
        <v>11</v>
      </c>
      <c r="D16" s="54">
        <v>9</v>
      </c>
      <c r="E16" s="15">
        <v>21900</v>
      </c>
      <c r="F16" s="15">
        <v>75</v>
      </c>
      <c r="G16" s="15">
        <v>10</v>
      </c>
      <c r="H16" s="269">
        <v>7</v>
      </c>
      <c r="I16" s="273">
        <f t="shared" si="2"/>
        <v>292</v>
      </c>
      <c r="J16" s="288">
        <f t="shared" si="3"/>
        <v>19.1324200913242</v>
      </c>
      <c r="K16" s="289">
        <f t="shared" si="3"/>
        <v>28.264840182648403</v>
      </c>
      <c r="L16" s="289">
        <f t="shared" si="3"/>
        <v>37.397260273972606</v>
      </c>
      <c r="M16" s="289">
        <f t="shared" si="3"/>
        <v>46.529680365296805</v>
      </c>
      <c r="N16" s="289">
        <f t="shared" si="3"/>
        <v>55.662100456621005</v>
      </c>
      <c r="O16" s="289">
        <f t="shared" si="3"/>
        <v>64.794520547945211</v>
      </c>
      <c r="P16" s="289">
        <f t="shared" si="3"/>
        <v>73.926940639269404</v>
      </c>
      <c r="Q16" s="289">
        <f t="shared" si="3"/>
        <v>83.059360730593596</v>
      </c>
      <c r="R16" s="289">
        <f t="shared" si="3"/>
        <v>92.191780821917803</v>
      </c>
      <c r="S16" s="290">
        <f t="shared" si="3"/>
        <v>101.324200913242</v>
      </c>
    </row>
    <row r="17" spans="2:19">
      <c r="B17" s="339" t="s">
        <v>67</v>
      </c>
      <c r="C17" s="257" t="s">
        <v>9</v>
      </c>
      <c r="D17" s="259">
        <v>9</v>
      </c>
      <c r="E17" s="256">
        <v>25000</v>
      </c>
      <c r="F17" s="256">
        <v>83</v>
      </c>
      <c r="G17" s="256">
        <v>6</v>
      </c>
      <c r="H17" s="258">
        <v>6</v>
      </c>
      <c r="I17" s="278">
        <f t="shared" si="2"/>
        <v>301.20481927710841</v>
      </c>
      <c r="J17" s="282">
        <f t="shared" si="3"/>
        <v>14</v>
      </c>
      <c r="K17" s="283">
        <f t="shared" si="3"/>
        <v>22</v>
      </c>
      <c r="L17" s="283">
        <f t="shared" si="3"/>
        <v>30.000000000000004</v>
      </c>
      <c r="M17" s="283">
        <f t="shared" si="3"/>
        <v>38</v>
      </c>
      <c r="N17" s="283">
        <f t="shared" si="3"/>
        <v>46</v>
      </c>
      <c r="O17" s="283">
        <f t="shared" si="3"/>
        <v>54</v>
      </c>
      <c r="P17" s="283">
        <f t="shared" si="3"/>
        <v>62</v>
      </c>
      <c r="Q17" s="283">
        <f t="shared" si="3"/>
        <v>70</v>
      </c>
      <c r="R17" s="283">
        <f t="shared" si="3"/>
        <v>77.999999999999986</v>
      </c>
      <c r="S17" s="284">
        <f t="shared" si="3"/>
        <v>85.999999999999986</v>
      </c>
    </row>
    <row r="18" spans="2:19">
      <c r="B18" s="340"/>
      <c r="C18" s="20" t="s">
        <v>10</v>
      </c>
      <c r="D18" s="53">
        <v>9</v>
      </c>
      <c r="E18" s="2">
        <v>30000</v>
      </c>
      <c r="F18" s="2">
        <v>95</v>
      </c>
      <c r="G18" s="2">
        <v>5</v>
      </c>
      <c r="H18" s="268">
        <v>7</v>
      </c>
      <c r="I18" s="272">
        <f t="shared" si="2"/>
        <v>315.78947368421052</v>
      </c>
      <c r="J18" s="285">
        <f t="shared" si="3"/>
        <v>11.666666666666668</v>
      </c>
      <c r="K18" s="286">
        <f t="shared" si="3"/>
        <v>18.333333333333336</v>
      </c>
      <c r="L18" s="286">
        <f t="shared" si="3"/>
        <v>25.000000000000004</v>
      </c>
      <c r="M18" s="286">
        <f t="shared" si="3"/>
        <v>31.666666666666668</v>
      </c>
      <c r="N18" s="286">
        <f t="shared" si="3"/>
        <v>38.333333333333336</v>
      </c>
      <c r="O18" s="286">
        <f t="shared" si="3"/>
        <v>45</v>
      </c>
      <c r="P18" s="286">
        <f t="shared" si="3"/>
        <v>51.666666666666664</v>
      </c>
      <c r="Q18" s="286">
        <f t="shared" si="3"/>
        <v>58.333333333333329</v>
      </c>
      <c r="R18" s="286">
        <f t="shared" si="3"/>
        <v>65</v>
      </c>
      <c r="S18" s="287">
        <f t="shared" si="3"/>
        <v>71.666666666666657</v>
      </c>
    </row>
    <row r="19" spans="2:19" ht="15.75" thickBot="1">
      <c r="B19" s="341"/>
      <c r="C19" s="21" t="s">
        <v>11</v>
      </c>
      <c r="D19" s="54">
        <v>9</v>
      </c>
      <c r="E19" s="15">
        <v>36250</v>
      </c>
      <c r="F19" s="15">
        <v>105</v>
      </c>
      <c r="G19" s="15">
        <v>4</v>
      </c>
      <c r="H19" s="269">
        <v>8</v>
      </c>
      <c r="I19" s="273">
        <f t="shared" si="2"/>
        <v>345.23809523809524</v>
      </c>
      <c r="J19" s="288">
        <f t="shared" si="3"/>
        <v>9.5172413793103452</v>
      </c>
      <c r="K19" s="289">
        <f t="shared" si="3"/>
        <v>15.03448275862069</v>
      </c>
      <c r="L19" s="289">
        <f t="shared" si="3"/>
        <v>20.551724137931039</v>
      </c>
      <c r="M19" s="289">
        <f t="shared" si="3"/>
        <v>26.068965517241381</v>
      </c>
      <c r="N19" s="289">
        <f t="shared" si="3"/>
        <v>31.586206896551722</v>
      </c>
      <c r="O19" s="289">
        <f t="shared" si="3"/>
        <v>37.103448275862071</v>
      </c>
      <c r="P19" s="289">
        <f t="shared" si="3"/>
        <v>42.620689655172413</v>
      </c>
      <c r="Q19" s="289">
        <f t="shared" si="3"/>
        <v>48.137931034482754</v>
      </c>
      <c r="R19" s="289">
        <f t="shared" si="3"/>
        <v>53.655172413793096</v>
      </c>
      <c r="S19" s="290">
        <f t="shared" si="3"/>
        <v>59.172413793103445</v>
      </c>
    </row>
    <row r="20" spans="2:19">
      <c r="B20" s="376" t="s">
        <v>68</v>
      </c>
      <c r="C20" s="194" t="s">
        <v>9</v>
      </c>
      <c r="D20" s="89">
        <v>8</v>
      </c>
      <c r="E20" s="187">
        <v>23500</v>
      </c>
      <c r="F20" s="187">
        <v>64</v>
      </c>
      <c r="G20" s="187">
        <v>6</v>
      </c>
      <c r="H20" s="277">
        <v>3</v>
      </c>
      <c r="I20" s="271">
        <f t="shared" si="2"/>
        <v>367.1875</v>
      </c>
      <c r="J20" s="291">
        <f t="shared" si="3"/>
        <v>14.51063829787234</v>
      </c>
      <c r="K20" s="292">
        <f t="shared" si="3"/>
        <v>23.021276595744681</v>
      </c>
      <c r="L20" s="292">
        <f t="shared" si="3"/>
        <v>31.531914893617028</v>
      </c>
      <c r="M20" s="292">
        <f t="shared" si="3"/>
        <v>40.042553191489361</v>
      </c>
      <c r="N20" s="292">
        <f t="shared" si="3"/>
        <v>48.553191489361701</v>
      </c>
      <c r="O20" s="292">
        <f t="shared" si="3"/>
        <v>57.063829787234042</v>
      </c>
      <c r="P20" s="292">
        <f t="shared" si="3"/>
        <v>65.574468085106389</v>
      </c>
      <c r="Q20" s="292">
        <f t="shared" si="3"/>
        <v>74.085106382978708</v>
      </c>
      <c r="R20" s="292">
        <f t="shared" si="3"/>
        <v>82.595744680851055</v>
      </c>
      <c r="S20" s="293">
        <f t="shared" si="3"/>
        <v>91.106382978723389</v>
      </c>
    </row>
    <row r="21" spans="2:19">
      <c r="B21" s="340"/>
      <c r="C21" s="20" t="s">
        <v>10</v>
      </c>
      <c r="D21" s="53">
        <v>8</v>
      </c>
      <c r="E21" s="2">
        <v>29000</v>
      </c>
      <c r="F21" s="2">
        <v>90</v>
      </c>
      <c r="G21" s="2">
        <v>6</v>
      </c>
      <c r="H21" s="268">
        <v>5</v>
      </c>
      <c r="I21" s="272">
        <f t="shared" si="2"/>
        <v>322.22222222222223</v>
      </c>
      <c r="J21" s="285">
        <f t="shared" si="3"/>
        <v>12.896551724137931</v>
      </c>
      <c r="K21" s="286">
        <f t="shared" si="3"/>
        <v>19.793103448275861</v>
      </c>
      <c r="L21" s="286">
        <f t="shared" si="3"/>
        <v>26.689655172413797</v>
      </c>
      <c r="M21" s="286">
        <f t="shared" si="3"/>
        <v>33.586206896551722</v>
      </c>
      <c r="N21" s="286">
        <f t="shared" si="3"/>
        <v>40.482758620689658</v>
      </c>
      <c r="O21" s="286">
        <f t="shared" si="3"/>
        <v>47.379310344827587</v>
      </c>
      <c r="P21" s="286">
        <f t="shared" si="3"/>
        <v>54.275862068965516</v>
      </c>
      <c r="Q21" s="286">
        <f t="shared" si="3"/>
        <v>61.172413793103438</v>
      </c>
      <c r="R21" s="286">
        <f t="shared" si="3"/>
        <v>68.068965517241367</v>
      </c>
      <c r="S21" s="287">
        <f t="shared" si="3"/>
        <v>74.965517241379303</v>
      </c>
    </row>
    <row r="22" spans="2:19" ht="15.75" thickBot="1">
      <c r="B22" s="341"/>
      <c r="C22" s="21" t="s">
        <v>11</v>
      </c>
      <c r="D22" s="54">
        <v>8</v>
      </c>
      <c r="E22" s="15">
        <v>36000</v>
      </c>
      <c r="F22" s="15">
        <v>113</v>
      </c>
      <c r="G22" s="15">
        <v>5</v>
      </c>
      <c r="H22" s="269">
        <v>7</v>
      </c>
      <c r="I22" s="273">
        <f t="shared" si="2"/>
        <v>318.5840707964602</v>
      </c>
      <c r="J22" s="288">
        <f t="shared" si="3"/>
        <v>10.555555555555555</v>
      </c>
      <c r="K22" s="289">
        <f t="shared" si="3"/>
        <v>16.111111111111111</v>
      </c>
      <c r="L22" s="289">
        <f t="shared" si="3"/>
        <v>21.666666666666671</v>
      </c>
      <c r="M22" s="289">
        <f t="shared" si="3"/>
        <v>27.222222222222221</v>
      </c>
      <c r="N22" s="289">
        <f t="shared" si="3"/>
        <v>32.777777777777779</v>
      </c>
      <c r="O22" s="289">
        <f t="shared" si="3"/>
        <v>38.333333333333336</v>
      </c>
      <c r="P22" s="289">
        <f t="shared" si="3"/>
        <v>43.888888888888886</v>
      </c>
      <c r="Q22" s="289">
        <f t="shared" si="3"/>
        <v>49.444444444444436</v>
      </c>
      <c r="R22" s="289">
        <f t="shared" si="3"/>
        <v>54.999999999999993</v>
      </c>
      <c r="S22" s="290">
        <f t="shared" si="3"/>
        <v>60.55555555555555</v>
      </c>
    </row>
    <row r="25" spans="2:19">
      <c r="C25" s="180"/>
    </row>
    <row r="28" spans="2:19">
      <c r="C28" t="s">
        <v>122</v>
      </c>
      <c r="D28">
        <f>E22</f>
        <v>36000</v>
      </c>
      <c r="F28" t="s">
        <v>128</v>
      </c>
      <c r="G28">
        <v>3.48</v>
      </c>
    </row>
    <row r="29" spans="2:19">
      <c r="C29" t="s">
        <v>123</v>
      </c>
      <c r="D29">
        <f>E19</f>
        <v>36250</v>
      </c>
      <c r="F29" t="s">
        <v>129</v>
      </c>
      <c r="G29">
        <v>300</v>
      </c>
    </row>
    <row r="30" spans="2:19">
      <c r="C30" t="s">
        <v>121</v>
      </c>
      <c r="D30">
        <f>D28/D29</f>
        <v>0.99310344827586206</v>
      </c>
      <c r="F30" t="s">
        <v>130</v>
      </c>
      <c r="G30">
        <v>24</v>
      </c>
    </row>
    <row r="31" spans="2:19">
      <c r="C31" t="s">
        <v>124</v>
      </c>
      <c r="D31">
        <f>F22</f>
        <v>113</v>
      </c>
    </row>
    <row r="32" spans="2:19">
      <c r="C32" t="s">
        <v>125</v>
      </c>
      <c r="D32">
        <f>F19</f>
        <v>105</v>
      </c>
      <c r="F32" t="s">
        <v>131</v>
      </c>
      <c r="G32">
        <f>D28*$G$29*1000/(($G$30+D31)*$G$28)</f>
        <v>22652907.123080797</v>
      </c>
      <c r="H32">
        <f>G32/2000000</f>
        <v>11.326453561540399</v>
      </c>
    </row>
    <row r="33" spans="3:8">
      <c r="C33" t="s">
        <v>126</v>
      </c>
      <c r="D33">
        <f>D30*D32-D31</f>
        <v>-8.7241379310344911</v>
      </c>
      <c r="F33" t="s">
        <v>132</v>
      </c>
      <c r="G33">
        <f>D29*$G$29*1000/(($G$30+D32)*$G$28)</f>
        <v>24224806.201550387</v>
      </c>
      <c r="H33">
        <f>G33/2000000</f>
        <v>12.112403100775193</v>
      </c>
    </row>
    <row r="34" spans="3:8">
      <c r="C34" t="s">
        <v>127</v>
      </c>
      <c r="D34">
        <f>1-D30</f>
        <v>6.8965517241379448E-3</v>
      </c>
      <c r="H34">
        <f>G32/G33</f>
        <v>0.93511200604077538</v>
      </c>
    </row>
    <row r="35" spans="3:8">
      <c r="C35" t="s">
        <v>130</v>
      </c>
      <c r="D35">
        <f>D33/D34</f>
        <v>-1264.9999999999986</v>
      </c>
    </row>
  </sheetData>
  <mergeCells count="8">
    <mergeCell ref="J2:S2"/>
    <mergeCell ref="B17:B19"/>
    <mergeCell ref="B20:B22"/>
    <mergeCell ref="B3:C3"/>
    <mergeCell ref="B5:B7"/>
    <mergeCell ref="B8:B10"/>
    <mergeCell ref="B11:B13"/>
    <mergeCell ref="B14:B1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B1:F8"/>
  <sheetViews>
    <sheetView workbookViewId="0"/>
  </sheetViews>
  <sheetFormatPr defaultRowHeight="15"/>
  <cols>
    <col min="2" max="2" width="21.5703125" bestFit="1" customWidth="1"/>
  </cols>
  <sheetData>
    <row r="1" spans="2:6" ht="15.75" thickBot="1"/>
    <row r="2" spans="2:6" ht="15.75" thickBot="1">
      <c r="B2" s="379" t="s">
        <v>74</v>
      </c>
      <c r="C2" s="380"/>
      <c r="D2" s="129" t="s">
        <v>0</v>
      </c>
      <c r="E2" s="128" t="s">
        <v>79</v>
      </c>
      <c r="F2" s="63" t="s">
        <v>73</v>
      </c>
    </row>
    <row r="3" spans="2:6" ht="15.75" thickBot="1">
      <c r="B3" s="45" t="s">
        <v>75</v>
      </c>
      <c r="C3" s="133" t="s">
        <v>27</v>
      </c>
      <c r="D3" s="129">
        <v>6</v>
      </c>
      <c r="E3" s="128">
        <v>55</v>
      </c>
      <c r="F3" s="63">
        <v>1</v>
      </c>
    </row>
    <row r="4" spans="2:6">
      <c r="B4" s="339" t="s">
        <v>76</v>
      </c>
      <c r="C4" s="98" t="s">
        <v>9</v>
      </c>
      <c r="D4" s="108">
        <v>6</v>
      </c>
      <c r="E4" s="106">
        <v>65</v>
      </c>
      <c r="F4" s="98">
        <v>2</v>
      </c>
    </row>
    <row r="5" spans="2:6" ht="15.75" thickBot="1">
      <c r="B5" s="341"/>
      <c r="C5" s="100" t="s">
        <v>10</v>
      </c>
      <c r="D5" s="132">
        <v>6</v>
      </c>
      <c r="E5" s="125">
        <v>80</v>
      </c>
      <c r="F5" s="100">
        <v>3</v>
      </c>
    </row>
    <row r="6" spans="2:6">
      <c r="B6" s="339" t="s">
        <v>77</v>
      </c>
      <c r="C6" s="98" t="s">
        <v>9</v>
      </c>
      <c r="D6" s="108">
        <v>6</v>
      </c>
      <c r="E6" s="106">
        <v>100</v>
      </c>
      <c r="F6" s="98">
        <v>5</v>
      </c>
    </row>
    <row r="7" spans="2:6" ht="15.75" thickBot="1">
      <c r="B7" s="341"/>
      <c r="C7" s="100" t="s">
        <v>10</v>
      </c>
      <c r="D7" s="132">
        <v>6</v>
      </c>
      <c r="E7" s="125">
        <v>120</v>
      </c>
      <c r="F7" s="100">
        <v>7</v>
      </c>
    </row>
    <row r="8" spans="2:6" ht="15.75" thickBot="1">
      <c r="B8" s="103" t="s">
        <v>78</v>
      </c>
      <c r="C8" s="134" t="s">
        <v>27</v>
      </c>
      <c r="D8" s="135">
        <v>6</v>
      </c>
      <c r="E8" s="136">
        <v>140</v>
      </c>
      <c r="F8" s="105">
        <v>3</v>
      </c>
    </row>
  </sheetData>
  <mergeCells count="3">
    <mergeCell ref="B2:C2"/>
    <mergeCell ref="B4:B5"/>
    <mergeCell ref="B6:B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B1:U22"/>
  <sheetViews>
    <sheetView workbookViewId="0"/>
  </sheetViews>
  <sheetFormatPr defaultRowHeight="15"/>
  <cols>
    <col min="2" max="2" width="17.42578125" bestFit="1" customWidth="1"/>
    <col min="5" max="5" width="10.7109375" bestFit="1" customWidth="1"/>
    <col min="6" max="6" width="10.85546875" bestFit="1" customWidth="1"/>
    <col min="7" max="7" width="12.5703125" bestFit="1" customWidth="1"/>
    <col min="8" max="8" width="12.7109375" bestFit="1" customWidth="1"/>
    <col min="10" max="10" width="18.42578125" bestFit="1" customWidth="1"/>
    <col min="11" max="11" width="20.28515625" bestFit="1" customWidth="1"/>
    <col min="12" max="12" width="20.5703125" bestFit="1" customWidth="1"/>
    <col min="13" max="13" width="22.5703125" bestFit="1" customWidth="1"/>
    <col min="14" max="21" width="9.5703125" bestFit="1" customWidth="1"/>
  </cols>
  <sheetData>
    <row r="1" spans="2:21" ht="15.75" thickBot="1"/>
    <row r="2" spans="2:21" ht="15.75" thickBot="1">
      <c r="N2" s="353" t="s">
        <v>288</v>
      </c>
      <c r="O2" s="351"/>
      <c r="P2" s="351"/>
      <c r="Q2" s="351"/>
      <c r="R2" s="351"/>
      <c r="S2" s="351"/>
      <c r="T2" s="351"/>
      <c r="U2" s="352"/>
    </row>
    <row r="3" spans="2:21" ht="15.75" thickBot="1">
      <c r="B3" s="379" t="s">
        <v>74</v>
      </c>
      <c r="C3" s="380"/>
      <c r="D3" s="129" t="s">
        <v>0</v>
      </c>
      <c r="E3" s="209" t="s">
        <v>80</v>
      </c>
      <c r="F3" s="209" t="s">
        <v>81</v>
      </c>
      <c r="G3" s="209" t="s">
        <v>82</v>
      </c>
      <c r="H3" s="209" t="s">
        <v>83</v>
      </c>
      <c r="I3" s="148" t="s">
        <v>73</v>
      </c>
      <c r="J3" s="220" t="s">
        <v>114</v>
      </c>
      <c r="K3" s="221" t="s">
        <v>115</v>
      </c>
      <c r="L3" s="220" t="s">
        <v>189</v>
      </c>
      <c r="M3" s="221" t="s">
        <v>190</v>
      </c>
      <c r="N3" s="56">
        <v>10</v>
      </c>
      <c r="O3" s="48">
        <v>12</v>
      </c>
      <c r="P3" s="48">
        <v>15</v>
      </c>
      <c r="Q3" s="48">
        <v>20</v>
      </c>
      <c r="R3" s="48">
        <v>30</v>
      </c>
      <c r="S3" s="48">
        <v>40</v>
      </c>
      <c r="T3" s="48">
        <v>50</v>
      </c>
      <c r="U3" s="50">
        <v>60</v>
      </c>
    </row>
    <row r="4" spans="2:21" ht="15.75" thickBot="1">
      <c r="B4" s="204" t="s">
        <v>84</v>
      </c>
      <c r="C4" s="137" t="s">
        <v>27</v>
      </c>
      <c r="D4" s="138">
        <v>6</v>
      </c>
      <c r="E4" s="139">
        <v>600</v>
      </c>
      <c r="F4" s="139">
        <v>4</v>
      </c>
      <c r="G4" s="139">
        <v>520</v>
      </c>
      <c r="H4" s="139">
        <v>2</v>
      </c>
      <c r="I4" s="223">
        <v>1</v>
      </c>
      <c r="J4" s="224">
        <f>E4/D4</f>
        <v>100</v>
      </c>
      <c r="K4" s="225">
        <f>G4/D4</f>
        <v>86.666666666666671</v>
      </c>
      <c r="L4" s="224">
        <f>E4/F4</f>
        <v>150</v>
      </c>
      <c r="M4" s="225">
        <f>G4/H4</f>
        <v>260</v>
      </c>
      <c r="N4" s="317">
        <f>N$3/$K4</f>
        <v>0.11538461538461538</v>
      </c>
      <c r="O4" s="318">
        <f t="shared" ref="O4:U4" si="0">O$3/$K4</f>
        <v>0.13846153846153844</v>
      </c>
      <c r="P4" s="318">
        <f t="shared" si="0"/>
        <v>0.17307692307692307</v>
      </c>
      <c r="Q4" s="318">
        <f t="shared" si="0"/>
        <v>0.23076923076923075</v>
      </c>
      <c r="R4" s="318">
        <f t="shared" si="0"/>
        <v>0.34615384615384615</v>
      </c>
      <c r="S4" s="318">
        <f t="shared" si="0"/>
        <v>0.46153846153846151</v>
      </c>
      <c r="T4" s="318">
        <f t="shared" si="0"/>
        <v>0.57692307692307687</v>
      </c>
      <c r="U4" s="319">
        <f t="shared" si="0"/>
        <v>0.69230769230769229</v>
      </c>
    </row>
    <row r="5" spans="2:21">
      <c r="B5" s="339" t="s">
        <v>85</v>
      </c>
      <c r="C5" s="200" t="s">
        <v>9</v>
      </c>
      <c r="D5" s="208">
        <v>7</v>
      </c>
      <c r="E5" s="207">
        <v>1000</v>
      </c>
      <c r="F5" s="207">
        <v>5</v>
      </c>
      <c r="G5" s="207">
        <v>560</v>
      </c>
      <c r="H5" s="207">
        <v>2</v>
      </c>
      <c r="I5" s="149">
        <v>2</v>
      </c>
      <c r="J5" s="158">
        <f t="shared" ref="J5:J22" si="1">E5/D5</f>
        <v>142.85714285714286</v>
      </c>
      <c r="K5" s="218">
        <f t="shared" ref="K5:K22" si="2">G5/D5</f>
        <v>80</v>
      </c>
      <c r="L5" s="158">
        <f t="shared" ref="L5:L22" si="3">E5/F5</f>
        <v>200</v>
      </c>
      <c r="M5" s="218">
        <f t="shared" ref="M5:M22" si="4">G5/H5</f>
        <v>280</v>
      </c>
      <c r="N5" s="320">
        <f t="shared" ref="N5:U22" si="5">N$3/$K5</f>
        <v>0.125</v>
      </c>
      <c r="O5" s="321">
        <f t="shared" si="5"/>
        <v>0.15</v>
      </c>
      <c r="P5" s="321">
        <f t="shared" si="5"/>
        <v>0.1875</v>
      </c>
      <c r="Q5" s="321">
        <f t="shared" si="5"/>
        <v>0.25</v>
      </c>
      <c r="R5" s="321">
        <f t="shared" si="5"/>
        <v>0.375</v>
      </c>
      <c r="S5" s="321">
        <f t="shared" si="5"/>
        <v>0.5</v>
      </c>
      <c r="T5" s="321">
        <f t="shared" si="5"/>
        <v>0.625</v>
      </c>
      <c r="U5" s="322">
        <f t="shared" si="5"/>
        <v>0.75</v>
      </c>
    </row>
    <row r="6" spans="2:21">
      <c r="B6" s="340"/>
      <c r="C6" s="201" t="s">
        <v>10</v>
      </c>
      <c r="D6" s="131">
        <v>7</v>
      </c>
      <c r="E6" s="124">
        <v>1200</v>
      </c>
      <c r="F6" s="124">
        <v>6</v>
      </c>
      <c r="G6" s="124">
        <v>670</v>
      </c>
      <c r="H6" s="124">
        <v>2</v>
      </c>
      <c r="I6" s="150">
        <v>3</v>
      </c>
      <c r="J6" s="152">
        <f t="shared" si="1"/>
        <v>171.42857142857142</v>
      </c>
      <c r="K6" s="217">
        <f t="shared" si="2"/>
        <v>95.714285714285708</v>
      </c>
      <c r="L6" s="152">
        <f t="shared" si="3"/>
        <v>200</v>
      </c>
      <c r="M6" s="217">
        <f t="shared" si="4"/>
        <v>335</v>
      </c>
      <c r="N6" s="312">
        <f t="shared" si="5"/>
        <v>0.10447761194029852</v>
      </c>
      <c r="O6" s="311">
        <f t="shared" si="5"/>
        <v>0.12537313432835823</v>
      </c>
      <c r="P6" s="311">
        <f t="shared" si="5"/>
        <v>0.15671641791044777</v>
      </c>
      <c r="Q6" s="311">
        <f t="shared" si="5"/>
        <v>0.20895522388059704</v>
      </c>
      <c r="R6" s="311">
        <f t="shared" si="5"/>
        <v>0.31343283582089554</v>
      </c>
      <c r="S6" s="311">
        <f t="shared" si="5"/>
        <v>0.41791044776119407</v>
      </c>
      <c r="T6" s="311">
        <f t="shared" si="5"/>
        <v>0.5223880597014926</v>
      </c>
      <c r="U6" s="313">
        <f t="shared" si="5"/>
        <v>0.62686567164179108</v>
      </c>
    </row>
    <row r="7" spans="2:21" ht="15.75" thickBot="1">
      <c r="B7" s="341"/>
      <c r="C7" s="202" t="s">
        <v>11</v>
      </c>
      <c r="D7" s="132">
        <v>7</v>
      </c>
      <c r="E7" s="125">
        <v>1440</v>
      </c>
      <c r="F7" s="125">
        <v>7</v>
      </c>
      <c r="G7" s="125">
        <v>800</v>
      </c>
      <c r="H7" s="125">
        <v>3</v>
      </c>
      <c r="I7" s="151">
        <v>4</v>
      </c>
      <c r="J7" s="153">
        <f t="shared" si="1"/>
        <v>205.71428571428572</v>
      </c>
      <c r="K7" s="219">
        <f t="shared" si="2"/>
        <v>114.28571428571429</v>
      </c>
      <c r="L7" s="153">
        <f t="shared" si="3"/>
        <v>205.71428571428572</v>
      </c>
      <c r="M7" s="219">
        <f t="shared" si="4"/>
        <v>266.66666666666669</v>
      </c>
      <c r="N7" s="314">
        <f t="shared" si="5"/>
        <v>8.7499999999999994E-2</v>
      </c>
      <c r="O7" s="315">
        <f t="shared" si="5"/>
        <v>0.105</v>
      </c>
      <c r="P7" s="315">
        <f t="shared" si="5"/>
        <v>0.13125000000000001</v>
      </c>
      <c r="Q7" s="315">
        <f t="shared" si="5"/>
        <v>0.17499999999999999</v>
      </c>
      <c r="R7" s="315">
        <f t="shared" si="5"/>
        <v>0.26250000000000001</v>
      </c>
      <c r="S7" s="315">
        <f t="shared" si="5"/>
        <v>0.35</v>
      </c>
      <c r="T7" s="315">
        <f t="shared" si="5"/>
        <v>0.4375</v>
      </c>
      <c r="U7" s="316">
        <f t="shared" si="5"/>
        <v>0.52500000000000002</v>
      </c>
    </row>
    <row r="8" spans="2:21">
      <c r="B8" s="339" t="s">
        <v>86</v>
      </c>
      <c r="C8" s="200" t="s">
        <v>9</v>
      </c>
      <c r="D8" s="208">
        <v>8</v>
      </c>
      <c r="E8" s="207">
        <v>1230</v>
      </c>
      <c r="F8" s="207">
        <v>5</v>
      </c>
      <c r="G8" s="207">
        <v>620</v>
      </c>
      <c r="H8" s="207">
        <v>2</v>
      </c>
      <c r="I8" s="149">
        <v>4</v>
      </c>
      <c r="J8" s="158">
        <f t="shared" si="1"/>
        <v>153.75</v>
      </c>
      <c r="K8" s="218">
        <f t="shared" si="2"/>
        <v>77.5</v>
      </c>
      <c r="L8" s="158">
        <f t="shared" si="3"/>
        <v>246</v>
      </c>
      <c r="M8" s="218">
        <f t="shared" si="4"/>
        <v>310</v>
      </c>
      <c r="N8" s="320">
        <f t="shared" si="5"/>
        <v>0.12903225806451613</v>
      </c>
      <c r="O8" s="321">
        <f t="shared" si="5"/>
        <v>0.15483870967741936</v>
      </c>
      <c r="P8" s="321">
        <f t="shared" si="5"/>
        <v>0.19354838709677419</v>
      </c>
      <c r="Q8" s="321">
        <f t="shared" si="5"/>
        <v>0.25806451612903225</v>
      </c>
      <c r="R8" s="321">
        <f t="shared" si="5"/>
        <v>0.38709677419354838</v>
      </c>
      <c r="S8" s="321">
        <f t="shared" si="5"/>
        <v>0.5161290322580645</v>
      </c>
      <c r="T8" s="321">
        <f t="shared" si="5"/>
        <v>0.64516129032258063</v>
      </c>
      <c r="U8" s="322">
        <f t="shared" si="5"/>
        <v>0.77419354838709675</v>
      </c>
    </row>
    <row r="9" spans="2:21">
      <c r="B9" s="340"/>
      <c r="C9" s="201" t="s">
        <v>10</v>
      </c>
      <c r="D9" s="131">
        <v>8</v>
      </c>
      <c r="E9" s="124">
        <v>1475</v>
      </c>
      <c r="F9" s="124">
        <v>6</v>
      </c>
      <c r="G9" s="124">
        <v>775</v>
      </c>
      <c r="H9" s="124">
        <v>2</v>
      </c>
      <c r="I9" s="150">
        <v>5</v>
      </c>
      <c r="J9" s="152">
        <f t="shared" si="1"/>
        <v>184.375</v>
      </c>
      <c r="K9" s="217">
        <f t="shared" si="2"/>
        <v>96.875</v>
      </c>
      <c r="L9" s="152">
        <f t="shared" si="3"/>
        <v>245.83333333333334</v>
      </c>
      <c r="M9" s="217">
        <f t="shared" si="4"/>
        <v>387.5</v>
      </c>
      <c r="N9" s="312">
        <f t="shared" si="5"/>
        <v>0.1032258064516129</v>
      </c>
      <c r="O9" s="311">
        <f t="shared" si="5"/>
        <v>0.12387096774193548</v>
      </c>
      <c r="P9" s="311">
        <f t="shared" si="5"/>
        <v>0.15483870967741936</v>
      </c>
      <c r="Q9" s="311">
        <f t="shared" si="5"/>
        <v>0.20645161290322581</v>
      </c>
      <c r="R9" s="311">
        <f t="shared" si="5"/>
        <v>0.30967741935483872</v>
      </c>
      <c r="S9" s="311">
        <f t="shared" si="5"/>
        <v>0.41290322580645161</v>
      </c>
      <c r="T9" s="311">
        <f t="shared" si="5"/>
        <v>0.5161290322580645</v>
      </c>
      <c r="U9" s="313">
        <f t="shared" si="5"/>
        <v>0.61935483870967745</v>
      </c>
    </row>
    <row r="10" spans="2:21" ht="15.75" thickBot="1">
      <c r="B10" s="341"/>
      <c r="C10" s="202" t="s">
        <v>11</v>
      </c>
      <c r="D10" s="132">
        <v>8</v>
      </c>
      <c r="E10" s="125">
        <v>1770</v>
      </c>
      <c r="F10" s="125">
        <v>7</v>
      </c>
      <c r="G10" s="125">
        <v>930</v>
      </c>
      <c r="H10" s="125">
        <v>3</v>
      </c>
      <c r="I10" s="151">
        <v>7</v>
      </c>
      <c r="J10" s="153">
        <f t="shared" si="1"/>
        <v>221.25</v>
      </c>
      <c r="K10" s="219">
        <f t="shared" si="2"/>
        <v>116.25</v>
      </c>
      <c r="L10" s="153">
        <f t="shared" si="3"/>
        <v>252.85714285714286</v>
      </c>
      <c r="M10" s="219">
        <f t="shared" si="4"/>
        <v>310</v>
      </c>
      <c r="N10" s="314">
        <f t="shared" si="5"/>
        <v>8.6021505376344093E-2</v>
      </c>
      <c r="O10" s="315">
        <f t="shared" si="5"/>
        <v>0.1032258064516129</v>
      </c>
      <c r="P10" s="315">
        <f t="shared" si="5"/>
        <v>0.12903225806451613</v>
      </c>
      <c r="Q10" s="315">
        <f t="shared" si="5"/>
        <v>0.17204301075268819</v>
      </c>
      <c r="R10" s="315">
        <f t="shared" si="5"/>
        <v>0.25806451612903225</v>
      </c>
      <c r="S10" s="315">
        <f t="shared" si="5"/>
        <v>0.34408602150537637</v>
      </c>
      <c r="T10" s="315">
        <f t="shared" si="5"/>
        <v>0.43010752688172044</v>
      </c>
      <c r="U10" s="316">
        <f t="shared" si="5"/>
        <v>0.5161290322580645</v>
      </c>
    </row>
    <row r="11" spans="2:21">
      <c r="B11" s="339" t="s">
        <v>87</v>
      </c>
      <c r="C11" s="200" t="s">
        <v>9</v>
      </c>
      <c r="D11" s="208">
        <v>8</v>
      </c>
      <c r="E11" s="207">
        <v>1540</v>
      </c>
      <c r="F11" s="207">
        <v>8</v>
      </c>
      <c r="G11" s="207">
        <v>720</v>
      </c>
      <c r="H11" s="207">
        <v>3</v>
      </c>
      <c r="I11" s="149">
        <v>4</v>
      </c>
      <c r="J11" s="158">
        <f t="shared" si="1"/>
        <v>192.5</v>
      </c>
      <c r="K11" s="218">
        <f t="shared" si="2"/>
        <v>90</v>
      </c>
      <c r="L11" s="158">
        <f t="shared" si="3"/>
        <v>192.5</v>
      </c>
      <c r="M11" s="218">
        <f t="shared" si="4"/>
        <v>240</v>
      </c>
      <c r="N11" s="320">
        <f t="shared" si="5"/>
        <v>0.1111111111111111</v>
      </c>
      <c r="O11" s="321">
        <f t="shared" si="5"/>
        <v>0.13333333333333333</v>
      </c>
      <c r="P11" s="321">
        <f t="shared" si="5"/>
        <v>0.16666666666666666</v>
      </c>
      <c r="Q11" s="321">
        <f t="shared" si="5"/>
        <v>0.22222222222222221</v>
      </c>
      <c r="R11" s="321">
        <f t="shared" si="5"/>
        <v>0.33333333333333331</v>
      </c>
      <c r="S11" s="321">
        <f t="shared" si="5"/>
        <v>0.44444444444444442</v>
      </c>
      <c r="T11" s="321">
        <f t="shared" si="5"/>
        <v>0.55555555555555558</v>
      </c>
      <c r="U11" s="322">
        <f t="shared" si="5"/>
        <v>0.66666666666666663</v>
      </c>
    </row>
    <row r="12" spans="2:21">
      <c r="B12" s="340"/>
      <c r="C12" s="201" t="s">
        <v>10</v>
      </c>
      <c r="D12" s="131">
        <v>8</v>
      </c>
      <c r="E12" s="124">
        <v>1850</v>
      </c>
      <c r="F12" s="124">
        <v>10</v>
      </c>
      <c r="G12" s="124">
        <v>870</v>
      </c>
      <c r="H12" s="124">
        <v>4</v>
      </c>
      <c r="I12" s="150">
        <v>5</v>
      </c>
      <c r="J12" s="152">
        <f t="shared" si="1"/>
        <v>231.25</v>
      </c>
      <c r="K12" s="217">
        <f t="shared" si="2"/>
        <v>108.75</v>
      </c>
      <c r="L12" s="152">
        <f t="shared" si="3"/>
        <v>185</v>
      </c>
      <c r="M12" s="217">
        <f t="shared" si="4"/>
        <v>217.5</v>
      </c>
      <c r="N12" s="312">
        <f t="shared" si="5"/>
        <v>9.1954022988505746E-2</v>
      </c>
      <c r="O12" s="311">
        <f t="shared" si="5"/>
        <v>0.1103448275862069</v>
      </c>
      <c r="P12" s="311">
        <f t="shared" si="5"/>
        <v>0.13793103448275862</v>
      </c>
      <c r="Q12" s="311">
        <f t="shared" si="5"/>
        <v>0.18390804597701149</v>
      </c>
      <c r="R12" s="311">
        <f t="shared" si="5"/>
        <v>0.27586206896551724</v>
      </c>
      <c r="S12" s="311">
        <f t="shared" si="5"/>
        <v>0.36781609195402298</v>
      </c>
      <c r="T12" s="311">
        <f t="shared" si="5"/>
        <v>0.45977011494252873</v>
      </c>
      <c r="U12" s="313">
        <f t="shared" si="5"/>
        <v>0.55172413793103448</v>
      </c>
    </row>
    <row r="13" spans="2:21" ht="15.75" thickBot="1">
      <c r="B13" s="341"/>
      <c r="C13" s="202" t="s">
        <v>11</v>
      </c>
      <c r="D13" s="132">
        <v>8</v>
      </c>
      <c r="E13" s="125">
        <v>2220</v>
      </c>
      <c r="F13" s="125">
        <v>11</v>
      </c>
      <c r="G13" s="125">
        <v>1050</v>
      </c>
      <c r="H13" s="125">
        <v>4</v>
      </c>
      <c r="I13" s="151">
        <v>7</v>
      </c>
      <c r="J13" s="153">
        <f t="shared" si="1"/>
        <v>277.5</v>
      </c>
      <c r="K13" s="219">
        <f t="shared" si="2"/>
        <v>131.25</v>
      </c>
      <c r="L13" s="153">
        <f t="shared" si="3"/>
        <v>201.81818181818181</v>
      </c>
      <c r="M13" s="219">
        <f t="shared" si="4"/>
        <v>262.5</v>
      </c>
      <c r="N13" s="314">
        <f t="shared" si="5"/>
        <v>7.6190476190476197E-2</v>
      </c>
      <c r="O13" s="315">
        <f t="shared" si="5"/>
        <v>9.1428571428571428E-2</v>
      </c>
      <c r="P13" s="315">
        <f t="shared" si="5"/>
        <v>0.11428571428571428</v>
      </c>
      <c r="Q13" s="315">
        <f t="shared" si="5"/>
        <v>0.15238095238095239</v>
      </c>
      <c r="R13" s="315">
        <f t="shared" si="5"/>
        <v>0.22857142857142856</v>
      </c>
      <c r="S13" s="315">
        <f t="shared" si="5"/>
        <v>0.30476190476190479</v>
      </c>
      <c r="T13" s="315">
        <f t="shared" si="5"/>
        <v>0.38095238095238093</v>
      </c>
      <c r="U13" s="316">
        <f t="shared" si="5"/>
        <v>0.45714285714285713</v>
      </c>
    </row>
    <row r="14" spans="2:21">
      <c r="B14" s="339" t="s">
        <v>88</v>
      </c>
      <c r="C14" s="200" t="s">
        <v>9</v>
      </c>
      <c r="D14" s="208">
        <v>8</v>
      </c>
      <c r="E14" s="207">
        <v>1630</v>
      </c>
      <c r="F14" s="207">
        <v>6</v>
      </c>
      <c r="G14" s="207">
        <v>950</v>
      </c>
      <c r="H14" s="207">
        <v>3</v>
      </c>
      <c r="I14" s="149">
        <v>6</v>
      </c>
      <c r="J14" s="158">
        <f t="shared" si="1"/>
        <v>203.75</v>
      </c>
      <c r="K14" s="218">
        <f t="shared" si="2"/>
        <v>118.75</v>
      </c>
      <c r="L14" s="158">
        <f t="shared" si="3"/>
        <v>271.66666666666669</v>
      </c>
      <c r="M14" s="218">
        <f t="shared" si="4"/>
        <v>316.66666666666669</v>
      </c>
      <c r="N14" s="320">
        <f t="shared" si="5"/>
        <v>8.4210526315789472E-2</v>
      </c>
      <c r="O14" s="321">
        <f t="shared" si="5"/>
        <v>0.10105263157894737</v>
      </c>
      <c r="P14" s="321">
        <f t="shared" si="5"/>
        <v>0.12631578947368421</v>
      </c>
      <c r="Q14" s="321">
        <f t="shared" si="5"/>
        <v>0.16842105263157894</v>
      </c>
      <c r="R14" s="321">
        <f t="shared" si="5"/>
        <v>0.25263157894736843</v>
      </c>
      <c r="S14" s="321">
        <f t="shared" si="5"/>
        <v>0.33684210526315789</v>
      </c>
      <c r="T14" s="321">
        <f t="shared" si="5"/>
        <v>0.42105263157894735</v>
      </c>
      <c r="U14" s="322">
        <f t="shared" si="5"/>
        <v>0.50526315789473686</v>
      </c>
    </row>
    <row r="15" spans="2:21">
      <c r="B15" s="340"/>
      <c r="C15" s="201" t="s">
        <v>10</v>
      </c>
      <c r="D15" s="131">
        <v>8</v>
      </c>
      <c r="E15" s="124">
        <v>1950</v>
      </c>
      <c r="F15" s="124">
        <v>7</v>
      </c>
      <c r="G15" s="124">
        <v>1140</v>
      </c>
      <c r="H15" s="124">
        <v>4</v>
      </c>
      <c r="I15" s="150">
        <v>7</v>
      </c>
      <c r="J15" s="152">
        <f t="shared" si="1"/>
        <v>243.75</v>
      </c>
      <c r="K15" s="217">
        <f t="shared" si="2"/>
        <v>142.5</v>
      </c>
      <c r="L15" s="152">
        <f t="shared" si="3"/>
        <v>278.57142857142856</v>
      </c>
      <c r="M15" s="217">
        <f t="shared" si="4"/>
        <v>285</v>
      </c>
      <c r="N15" s="312">
        <f t="shared" si="5"/>
        <v>7.0175438596491224E-2</v>
      </c>
      <c r="O15" s="311">
        <f t="shared" si="5"/>
        <v>8.4210526315789472E-2</v>
      </c>
      <c r="P15" s="311">
        <f t="shared" si="5"/>
        <v>0.10526315789473684</v>
      </c>
      <c r="Q15" s="311">
        <f t="shared" si="5"/>
        <v>0.14035087719298245</v>
      </c>
      <c r="R15" s="311">
        <f t="shared" si="5"/>
        <v>0.21052631578947367</v>
      </c>
      <c r="S15" s="311">
        <f t="shared" si="5"/>
        <v>0.2807017543859649</v>
      </c>
      <c r="T15" s="311">
        <f t="shared" si="5"/>
        <v>0.35087719298245612</v>
      </c>
      <c r="U15" s="313">
        <f t="shared" si="5"/>
        <v>0.42105263157894735</v>
      </c>
    </row>
    <row r="16" spans="2:21" ht="15.75" thickBot="1">
      <c r="B16" s="341"/>
      <c r="C16" s="202" t="s">
        <v>11</v>
      </c>
      <c r="D16" s="132">
        <v>8</v>
      </c>
      <c r="E16" s="125">
        <v>2340</v>
      </c>
      <c r="F16" s="125">
        <v>8</v>
      </c>
      <c r="G16" s="125">
        <v>1370</v>
      </c>
      <c r="H16" s="125">
        <v>4</v>
      </c>
      <c r="I16" s="151">
        <v>8</v>
      </c>
      <c r="J16" s="153">
        <f t="shared" si="1"/>
        <v>292.5</v>
      </c>
      <c r="K16" s="219">
        <f t="shared" si="2"/>
        <v>171.25</v>
      </c>
      <c r="L16" s="153">
        <f t="shared" si="3"/>
        <v>292.5</v>
      </c>
      <c r="M16" s="219">
        <f t="shared" si="4"/>
        <v>342.5</v>
      </c>
      <c r="N16" s="314">
        <f t="shared" si="5"/>
        <v>5.8394160583941604E-2</v>
      </c>
      <c r="O16" s="315">
        <f t="shared" si="5"/>
        <v>7.0072992700729933E-2</v>
      </c>
      <c r="P16" s="315">
        <f t="shared" si="5"/>
        <v>8.7591240875912413E-2</v>
      </c>
      <c r="Q16" s="315">
        <f t="shared" si="5"/>
        <v>0.11678832116788321</v>
      </c>
      <c r="R16" s="315">
        <f t="shared" si="5"/>
        <v>0.17518248175182483</v>
      </c>
      <c r="S16" s="315">
        <f t="shared" si="5"/>
        <v>0.23357664233576642</v>
      </c>
      <c r="T16" s="315">
        <f t="shared" si="5"/>
        <v>0.29197080291970801</v>
      </c>
      <c r="U16" s="316">
        <f t="shared" si="5"/>
        <v>0.35036496350364965</v>
      </c>
    </row>
    <row r="17" spans="2:21">
      <c r="B17" s="339" t="s">
        <v>89</v>
      </c>
      <c r="C17" s="200" t="s">
        <v>9</v>
      </c>
      <c r="D17" s="208">
        <v>7</v>
      </c>
      <c r="E17" s="207">
        <v>1380</v>
      </c>
      <c r="F17" s="207">
        <v>3</v>
      </c>
      <c r="G17" s="207">
        <v>850</v>
      </c>
      <c r="H17" s="207">
        <v>1</v>
      </c>
      <c r="I17" s="149">
        <v>3</v>
      </c>
      <c r="J17" s="158">
        <f t="shared" si="1"/>
        <v>197.14285714285714</v>
      </c>
      <c r="K17" s="218">
        <f t="shared" si="2"/>
        <v>121.42857142857143</v>
      </c>
      <c r="L17" s="158">
        <f t="shared" si="3"/>
        <v>460</v>
      </c>
      <c r="M17" s="218">
        <f t="shared" si="4"/>
        <v>850</v>
      </c>
      <c r="N17" s="320">
        <f t="shared" si="5"/>
        <v>8.2352941176470587E-2</v>
      </c>
      <c r="O17" s="321">
        <f t="shared" si="5"/>
        <v>9.8823529411764699E-2</v>
      </c>
      <c r="P17" s="321">
        <f t="shared" si="5"/>
        <v>0.12352941176470587</v>
      </c>
      <c r="Q17" s="321">
        <f t="shared" si="5"/>
        <v>0.16470588235294117</v>
      </c>
      <c r="R17" s="321">
        <f t="shared" si="5"/>
        <v>0.24705882352941175</v>
      </c>
      <c r="S17" s="321">
        <f t="shared" si="5"/>
        <v>0.32941176470588235</v>
      </c>
      <c r="T17" s="321">
        <f t="shared" si="5"/>
        <v>0.41176470588235292</v>
      </c>
      <c r="U17" s="322">
        <f t="shared" si="5"/>
        <v>0.49411764705882349</v>
      </c>
    </row>
    <row r="18" spans="2:21">
      <c r="B18" s="340"/>
      <c r="C18" s="201" t="s">
        <v>10</v>
      </c>
      <c r="D18" s="131">
        <v>7</v>
      </c>
      <c r="E18" s="124">
        <v>1725</v>
      </c>
      <c r="F18" s="124">
        <v>4</v>
      </c>
      <c r="G18" s="124">
        <v>1060</v>
      </c>
      <c r="H18" s="124">
        <v>1</v>
      </c>
      <c r="I18" s="150">
        <v>5</v>
      </c>
      <c r="J18" s="152">
        <f t="shared" si="1"/>
        <v>246.42857142857142</v>
      </c>
      <c r="K18" s="217">
        <f t="shared" si="2"/>
        <v>151.42857142857142</v>
      </c>
      <c r="L18" s="152">
        <f t="shared" si="3"/>
        <v>431.25</v>
      </c>
      <c r="M18" s="217">
        <f t="shared" si="4"/>
        <v>1060</v>
      </c>
      <c r="N18" s="312">
        <f t="shared" si="5"/>
        <v>6.6037735849056603E-2</v>
      </c>
      <c r="O18" s="311">
        <f t="shared" si="5"/>
        <v>7.9245283018867935E-2</v>
      </c>
      <c r="P18" s="311">
        <f t="shared" si="5"/>
        <v>9.9056603773584911E-2</v>
      </c>
      <c r="Q18" s="311">
        <f t="shared" si="5"/>
        <v>0.13207547169811321</v>
      </c>
      <c r="R18" s="311">
        <f t="shared" si="5"/>
        <v>0.19811320754716982</v>
      </c>
      <c r="S18" s="311">
        <f t="shared" si="5"/>
        <v>0.26415094339622641</v>
      </c>
      <c r="T18" s="311">
        <f t="shared" si="5"/>
        <v>0.33018867924528306</v>
      </c>
      <c r="U18" s="313">
        <f t="shared" si="5"/>
        <v>0.39622641509433965</v>
      </c>
    </row>
    <row r="19" spans="2:21" ht="15.75" thickBot="1">
      <c r="B19" s="341"/>
      <c r="C19" s="202" t="s">
        <v>11</v>
      </c>
      <c r="D19" s="132">
        <v>7</v>
      </c>
      <c r="E19" s="125">
        <v>2150</v>
      </c>
      <c r="F19" s="125">
        <v>5</v>
      </c>
      <c r="G19" s="125">
        <v>1325</v>
      </c>
      <c r="H19" s="125">
        <v>2</v>
      </c>
      <c r="I19" s="151">
        <v>7</v>
      </c>
      <c r="J19" s="153">
        <f t="shared" si="1"/>
        <v>307.14285714285717</v>
      </c>
      <c r="K19" s="219">
        <f t="shared" si="2"/>
        <v>189.28571428571428</v>
      </c>
      <c r="L19" s="153">
        <f t="shared" si="3"/>
        <v>430</v>
      </c>
      <c r="M19" s="219">
        <f t="shared" si="4"/>
        <v>662.5</v>
      </c>
      <c r="N19" s="314">
        <f t="shared" si="5"/>
        <v>5.2830188679245285E-2</v>
      </c>
      <c r="O19" s="315">
        <f t="shared" si="5"/>
        <v>6.3396226415094348E-2</v>
      </c>
      <c r="P19" s="315">
        <f t="shared" si="5"/>
        <v>7.9245283018867935E-2</v>
      </c>
      <c r="Q19" s="315">
        <f t="shared" si="5"/>
        <v>0.10566037735849057</v>
      </c>
      <c r="R19" s="315">
        <f t="shared" si="5"/>
        <v>0.15849056603773587</v>
      </c>
      <c r="S19" s="315">
        <f t="shared" si="5"/>
        <v>0.21132075471698114</v>
      </c>
      <c r="T19" s="315">
        <f t="shared" si="5"/>
        <v>0.26415094339622641</v>
      </c>
      <c r="U19" s="316">
        <f t="shared" si="5"/>
        <v>0.31698113207547174</v>
      </c>
    </row>
    <row r="20" spans="2:21">
      <c r="B20" s="339" t="s">
        <v>90</v>
      </c>
      <c r="C20" s="200" t="s">
        <v>9</v>
      </c>
      <c r="D20" s="208">
        <v>7</v>
      </c>
      <c r="E20" s="207">
        <v>1880</v>
      </c>
      <c r="F20" s="207">
        <v>7</v>
      </c>
      <c r="G20" s="207">
        <v>1180</v>
      </c>
      <c r="H20" s="207">
        <v>4</v>
      </c>
      <c r="I20" s="149">
        <v>3</v>
      </c>
      <c r="J20" s="158">
        <f t="shared" si="1"/>
        <v>268.57142857142856</v>
      </c>
      <c r="K20" s="218">
        <f t="shared" si="2"/>
        <v>168.57142857142858</v>
      </c>
      <c r="L20" s="158">
        <f t="shared" si="3"/>
        <v>268.57142857142856</v>
      </c>
      <c r="M20" s="218">
        <f t="shared" si="4"/>
        <v>295</v>
      </c>
      <c r="N20" s="320">
        <f t="shared" si="5"/>
        <v>5.9322033898305079E-2</v>
      </c>
      <c r="O20" s="321">
        <f t="shared" si="5"/>
        <v>7.118644067796609E-2</v>
      </c>
      <c r="P20" s="321">
        <f t="shared" si="5"/>
        <v>8.8983050847457626E-2</v>
      </c>
      <c r="Q20" s="321">
        <f t="shared" si="5"/>
        <v>0.11864406779661016</v>
      </c>
      <c r="R20" s="321">
        <f t="shared" si="5"/>
        <v>0.17796610169491525</v>
      </c>
      <c r="S20" s="321">
        <f t="shared" si="5"/>
        <v>0.23728813559322032</v>
      </c>
      <c r="T20" s="321">
        <f t="shared" si="5"/>
        <v>0.29661016949152541</v>
      </c>
      <c r="U20" s="322">
        <f t="shared" si="5"/>
        <v>0.3559322033898305</v>
      </c>
    </row>
    <row r="21" spans="2:21">
      <c r="B21" s="340"/>
      <c r="C21" s="201" t="s">
        <v>10</v>
      </c>
      <c r="D21" s="131">
        <v>7</v>
      </c>
      <c r="E21" s="124">
        <v>2350</v>
      </c>
      <c r="F21" s="124">
        <v>9</v>
      </c>
      <c r="G21" s="124">
        <v>1475</v>
      </c>
      <c r="H21" s="124">
        <v>5</v>
      </c>
      <c r="I21" s="150">
        <v>5</v>
      </c>
      <c r="J21" s="152">
        <f t="shared" si="1"/>
        <v>335.71428571428572</v>
      </c>
      <c r="K21" s="217">
        <f t="shared" si="2"/>
        <v>210.71428571428572</v>
      </c>
      <c r="L21" s="152">
        <f t="shared" si="3"/>
        <v>261.11111111111109</v>
      </c>
      <c r="M21" s="217">
        <f t="shared" si="4"/>
        <v>295</v>
      </c>
      <c r="N21" s="312">
        <f t="shared" si="5"/>
        <v>4.7457627118644069E-2</v>
      </c>
      <c r="O21" s="311">
        <f t="shared" si="5"/>
        <v>5.6949152542372879E-2</v>
      </c>
      <c r="P21" s="311">
        <f t="shared" si="5"/>
        <v>7.1186440677966104E-2</v>
      </c>
      <c r="Q21" s="311">
        <f t="shared" si="5"/>
        <v>9.4915254237288138E-2</v>
      </c>
      <c r="R21" s="311">
        <f t="shared" si="5"/>
        <v>0.14237288135593221</v>
      </c>
      <c r="S21" s="311">
        <f t="shared" si="5"/>
        <v>0.18983050847457628</v>
      </c>
      <c r="T21" s="311">
        <f t="shared" si="5"/>
        <v>0.23728813559322032</v>
      </c>
      <c r="U21" s="313">
        <f t="shared" si="5"/>
        <v>0.28474576271186441</v>
      </c>
    </row>
    <row r="22" spans="2:21" ht="15.75" thickBot="1">
      <c r="B22" s="341"/>
      <c r="C22" s="202" t="s">
        <v>11</v>
      </c>
      <c r="D22" s="132">
        <v>7</v>
      </c>
      <c r="E22" s="125">
        <v>2940</v>
      </c>
      <c r="F22" s="125">
        <v>11</v>
      </c>
      <c r="G22" s="125">
        <v>1840</v>
      </c>
      <c r="H22" s="125">
        <v>6</v>
      </c>
      <c r="I22" s="151">
        <v>7</v>
      </c>
      <c r="J22" s="153">
        <f t="shared" si="1"/>
        <v>420</v>
      </c>
      <c r="K22" s="219">
        <f t="shared" si="2"/>
        <v>262.85714285714283</v>
      </c>
      <c r="L22" s="153">
        <f t="shared" si="3"/>
        <v>267.27272727272725</v>
      </c>
      <c r="M22" s="219">
        <f t="shared" si="4"/>
        <v>306.66666666666669</v>
      </c>
      <c r="N22" s="314">
        <f t="shared" si="5"/>
        <v>3.8043478260869568E-2</v>
      </c>
      <c r="O22" s="315">
        <f t="shared" si="5"/>
        <v>4.5652173913043485E-2</v>
      </c>
      <c r="P22" s="315">
        <f t="shared" si="5"/>
        <v>5.7065217391304351E-2</v>
      </c>
      <c r="Q22" s="315">
        <f t="shared" si="5"/>
        <v>7.6086956521739135E-2</v>
      </c>
      <c r="R22" s="315">
        <f t="shared" si="5"/>
        <v>0.1141304347826087</v>
      </c>
      <c r="S22" s="315">
        <f t="shared" si="5"/>
        <v>0.15217391304347827</v>
      </c>
      <c r="T22" s="315">
        <f t="shared" si="5"/>
        <v>0.19021739130434784</v>
      </c>
      <c r="U22" s="316">
        <f t="shared" si="5"/>
        <v>0.22826086956521741</v>
      </c>
    </row>
  </sheetData>
  <mergeCells count="8">
    <mergeCell ref="N2:U2"/>
    <mergeCell ref="B17:B19"/>
    <mergeCell ref="B20:B22"/>
    <mergeCell ref="B3:C3"/>
    <mergeCell ref="B5:B7"/>
    <mergeCell ref="B8:B10"/>
    <mergeCell ref="B11:B13"/>
    <mergeCell ref="B14:B1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B1:G12"/>
  <sheetViews>
    <sheetView workbookViewId="0"/>
  </sheetViews>
  <sheetFormatPr defaultRowHeight="15"/>
  <cols>
    <col min="2" max="2" width="18.85546875" bestFit="1" customWidth="1"/>
  </cols>
  <sheetData>
    <row r="1" spans="2:7" ht="15.75" thickBot="1"/>
    <row r="2" spans="2:7" ht="15.75" thickBot="1">
      <c r="B2" s="379" t="s">
        <v>74</v>
      </c>
      <c r="C2" s="380"/>
      <c r="D2" s="129" t="s">
        <v>0</v>
      </c>
      <c r="E2" s="128" t="s">
        <v>113</v>
      </c>
      <c r="F2" s="128" t="s">
        <v>70</v>
      </c>
      <c r="G2" s="63" t="s">
        <v>73</v>
      </c>
    </row>
    <row r="3" spans="2:7" ht="15.75" thickBot="1">
      <c r="B3" s="102" t="s">
        <v>109</v>
      </c>
      <c r="C3" s="137" t="s">
        <v>27</v>
      </c>
      <c r="D3" s="138">
        <v>2</v>
      </c>
      <c r="E3" s="139">
        <v>3</v>
      </c>
      <c r="F3" s="139">
        <v>1</v>
      </c>
      <c r="G3" s="104">
        <v>1</v>
      </c>
    </row>
    <row r="4" spans="2:7">
      <c r="B4" s="339" t="s">
        <v>110</v>
      </c>
      <c r="C4" s="98" t="s">
        <v>9</v>
      </c>
      <c r="D4" s="108">
        <v>2</v>
      </c>
      <c r="E4" s="106">
        <v>6</v>
      </c>
      <c r="F4" s="106">
        <v>1</v>
      </c>
      <c r="G4" s="98">
        <v>2</v>
      </c>
    </row>
    <row r="5" spans="2:7">
      <c r="B5" s="340"/>
      <c r="C5" s="99" t="s">
        <v>10</v>
      </c>
      <c r="D5" s="131">
        <v>2</v>
      </c>
      <c r="E5" s="124">
        <v>8</v>
      </c>
      <c r="F5" s="124">
        <v>1</v>
      </c>
      <c r="G5" s="99">
        <v>3</v>
      </c>
    </row>
    <row r="6" spans="2:7" ht="15.75" thickBot="1">
      <c r="B6" s="341"/>
      <c r="C6" s="100" t="s">
        <v>11</v>
      </c>
      <c r="D6" s="132">
        <v>2</v>
      </c>
      <c r="E6" s="125">
        <v>10</v>
      </c>
      <c r="F6" s="125">
        <v>1</v>
      </c>
      <c r="G6" s="100">
        <v>4</v>
      </c>
    </row>
    <row r="7" spans="2:7">
      <c r="B7" s="376" t="s">
        <v>111</v>
      </c>
      <c r="C7" s="127" t="s">
        <v>9</v>
      </c>
      <c r="D7" s="130">
        <v>2</v>
      </c>
      <c r="E7" s="126">
        <v>12</v>
      </c>
      <c r="F7" s="126">
        <v>1</v>
      </c>
      <c r="G7" s="127">
        <v>5</v>
      </c>
    </row>
    <row r="8" spans="2:7">
      <c r="B8" s="340"/>
      <c r="C8" s="99" t="s">
        <v>10</v>
      </c>
      <c r="D8" s="131">
        <v>2</v>
      </c>
      <c r="E8" s="124">
        <v>14</v>
      </c>
      <c r="F8" s="124">
        <v>1</v>
      </c>
      <c r="G8" s="99">
        <v>6</v>
      </c>
    </row>
    <row r="9" spans="2:7" ht="15.75" thickBot="1">
      <c r="B9" s="342"/>
      <c r="C9" s="101" t="s">
        <v>11</v>
      </c>
      <c r="D9" s="109">
        <v>2</v>
      </c>
      <c r="E9" s="107">
        <v>16</v>
      </c>
      <c r="F9" s="107">
        <v>1</v>
      </c>
      <c r="G9" s="101">
        <v>7</v>
      </c>
    </row>
    <row r="10" spans="2:7">
      <c r="B10" s="339" t="s">
        <v>112</v>
      </c>
      <c r="C10" s="98" t="s">
        <v>9</v>
      </c>
      <c r="D10" s="108">
        <v>2</v>
      </c>
      <c r="E10" s="106">
        <v>10</v>
      </c>
      <c r="F10" s="106">
        <v>1</v>
      </c>
      <c r="G10" s="98">
        <v>3</v>
      </c>
    </row>
    <row r="11" spans="2:7">
      <c r="B11" s="340"/>
      <c r="C11" s="99" t="s">
        <v>10</v>
      </c>
      <c r="D11" s="131">
        <v>2</v>
      </c>
      <c r="E11" s="124">
        <v>14</v>
      </c>
      <c r="F11" s="124">
        <v>1</v>
      </c>
      <c r="G11" s="99">
        <v>4</v>
      </c>
    </row>
    <row r="12" spans="2:7" ht="15.75" thickBot="1">
      <c r="B12" s="341"/>
      <c r="C12" s="100" t="s">
        <v>11</v>
      </c>
      <c r="D12" s="132">
        <v>2</v>
      </c>
      <c r="E12" s="125">
        <v>18</v>
      </c>
      <c r="F12" s="125">
        <v>1</v>
      </c>
      <c r="G12" s="100">
        <v>6</v>
      </c>
    </row>
  </sheetData>
  <mergeCells count="4">
    <mergeCell ref="B2:C2"/>
    <mergeCell ref="B4:B6"/>
    <mergeCell ref="B7:B9"/>
    <mergeCell ref="B10:B1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B1:R30"/>
  <sheetViews>
    <sheetView workbookViewId="0"/>
  </sheetViews>
  <sheetFormatPr defaultRowHeight="15"/>
  <cols>
    <col min="2" max="2" width="19.5703125" bestFit="1" customWidth="1"/>
    <col min="7" max="7" width="9.5703125" customWidth="1"/>
    <col min="8" max="8" width="10.28515625" customWidth="1"/>
  </cols>
  <sheetData>
    <row r="1" spans="2:11" ht="15.75" thickBot="1"/>
    <row r="2" spans="2:11" ht="15.75" thickBot="1">
      <c r="B2" s="379" t="s">
        <v>74</v>
      </c>
      <c r="C2" s="380"/>
      <c r="D2" s="129" t="s">
        <v>0</v>
      </c>
      <c r="E2" s="128" t="s">
        <v>91</v>
      </c>
      <c r="F2" s="128" t="s">
        <v>92</v>
      </c>
      <c r="G2" s="381" t="s">
        <v>93</v>
      </c>
      <c r="H2" s="381"/>
      <c r="I2" s="63" t="s">
        <v>73</v>
      </c>
    </row>
    <row r="3" spans="2:11" ht="15.75" thickBot="1">
      <c r="B3" s="102" t="s">
        <v>94</v>
      </c>
      <c r="C3" s="137" t="s">
        <v>27</v>
      </c>
      <c r="D3" s="138">
        <v>18</v>
      </c>
      <c r="E3" s="139">
        <v>46</v>
      </c>
      <c r="F3" s="139">
        <v>90</v>
      </c>
      <c r="G3" s="140">
        <v>4.1100000000000003</v>
      </c>
      <c r="H3" s="139" t="s">
        <v>100</v>
      </c>
      <c r="I3" s="104">
        <v>1</v>
      </c>
      <c r="J3">
        <f>E3/D3</f>
        <v>2.5555555555555554</v>
      </c>
      <c r="K3">
        <f>F3/D3</f>
        <v>5</v>
      </c>
    </row>
    <row r="4" spans="2:11">
      <c r="B4" s="339" t="s">
        <v>95</v>
      </c>
      <c r="C4" s="98" t="s">
        <v>9</v>
      </c>
      <c r="D4" s="108">
        <v>22</v>
      </c>
      <c r="E4" s="106">
        <v>60</v>
      </c>
      <c r="F4" s="106">
        <v>105</v>
      </c>
      <c r="G4" s="141">
        <v>3.81</v>
      </c>
      <c r="H4" s="106" t="s">
        <v>100</v>
      </c>
      <c r="I4" s="98">
        <v>2</v>
      </c>
      <c r="J4">
        <f t="shared" ref="J4:J18" si="0">E4/D4</f>
        <v>2.7272727272727271</v>
      </c>
      <c r="K4">
        <f t="shared" ref="K4:K18" si="1">F4/D4</f>
        <v>4.7727272727272725</v>
      </c>
    </row>
    <row r="5" spans="2:11">
      <c r="B5" s="340"/>
      <c r="C5" s="99" t="s">
        <v>10</v>
      </c>
      <c r="D5" s="131">
        <v>22</v>
      </c>
      <c r="E5" s="124">
        <v>72</v>
      </c>
      <c r="F5" s="124">
        <v>125</v>
      </c>
      <c r="G5" s="142">
        <v>3.84</v>
      </c>
      <c r="H5" s="124" t="s">
        <v>100</v>
      </c>
      <c r="I5" s="99">
        <v>3</v>
      </c>
      <c r="J5">
        <f t="shared" si="0"/>
        <v>3.2727272727272729</v>
      </c>
      <c r="K5">
        <f t="shared" si="1"/>
        <v>5.6818181818181817</v>
      </c>
    </row>
    <row r="6" spans="2:11" ht="15.75" thickBot="1">
      <c r="B6" s="341"/>
      <c r="C6" s="100" t="s">
        <v>11</v>
      </c>
      <c r="D6" s="132">
        <v>22</v>
      </c>
      <c r="E6" s="125">
        <v>86</v>
      </c>
      <c r="F6" s="125">
        <v>150</v>
      </c>
      <c r="G6" s="143">
        <v>3.83</v>
      </c>
      <c r="H6" s="125" t="s">
        <v>100</v>
      </c>
      <c r="I6" s="100">
        <v>4</v>
      </c>
      <c r="J6">
        <f t="shared" si="0"/>
        <v>3.9090909090909092</v>
      </c>
      <c r="K6">
        <f t="shared" si="1"/>
        <v>6.8181818181818183</v>
      </c>
    </row>
    <row r="7" spans="2:11">
      <c r="B7" s="376" t="s">
        <v>96</v>
      </c>
      <c r="C7" s="127" t="s">
        <v>9</v>
      </c>
      <c r="D7" s="130">
        <v>15</v>
      </c>
      <c r="E7" s="126">
        <v>84</v>
      </c>
      <c r="F7" s="126">
        <v>180</v>
      </c>
      <c r="G7" s="144">
        <v>2.89</v>
      </c>
      <c r="H7" s="126" t="s">
        <v>101</v>
      </c>
      <c r="I7" s="127">
        <v>4</v>
      </c>
      <c r="J7">
        <f t="shared" si="0"/>
        <v>5.6</v>
      </c>
      <c r="K7">
        <f t="shared" si="1"/>
        <v>12</v>
      </c>
    </row>
    <row r="8" spans="2:11">
      <c r="B8" s="340"/>
      <c r="C8" s="99" t="s">
        <v>10</v>
      </c>
      <c r="D8" s="131">
        <v>15</v>
      </c>
      <c r="E8" s="124">
        <v>100</v>
      </c>
      <c r="F8" s="124">
        <v>215</v>
      </c>
      <c r="G8" s="142">
        <v>2.79</v>
      </c>
      <c r="H8" s="124" t="s">
        <v>101</v>
      </c>
      <c r="I8" s="99">
        <v>5</v>
      </c>
      <c r="J8">
        <f t="shared" si="0"/>
        <v>6.666666666666667</v>
      </c>
      <c r="K8">
        <f t="shared" si="1"/>
        <v>14.333333333333334</v>
      </c>
    </row>
    <row r="9" spans="2:11" ht="15.75" thickBot="1">
      <c r="B9" s="342"/>
      <c r="C9" s="101" t="s">
        <v>11</v>
      </c>
      <c r="D9" s="109">
        <v>15</v>
      </c>
      <c r="E9" s="107">
        <v>120</v>
      </c>
      <c r="F9" s="107">
        <v>260</v>
      </c>
      <c r="G9" s="145">
        <v>2.69</v>
      </c>
      <c r="H9" s="107" t="s">
        <v>101</v>
      </c>
      <c r="I9" s="101">
        <v>7</v>
      </c>
      <c r="J9">
        <f t="shared" si="0"/>
        <v>8</v>
      </c>
      <c r="K9">
        <f t="shared" si="1"/>
        <v>17.333333333333332</v>
      </c>
    </row>
    <row r="10" spans="2:11">
      <c r="B10" s="339" t="s">
        <v>97</v>
      </c>
      <c r="C10" s="98" t="s">
        <v>9</v>
      </c>
      <c r="D10" s="108">
        <v>18</v>
      </c>
      <c r="E10" s="106">
        <v>120</v>
      </c>
      <c r="F10" s="106">
        <v>230</v>
      </c>
      <c r="G10" s="141">
        <v>3.48</v>
      </c>
      <c r="H10" s="106" t="s">
        <v>100</v>
      </c>
      <c r="I10" s="98">
        <v>4</v>
      </c>
      <c r="J10">
        <f t="shared" si="0"/>
        <v>6.666666666666667</v>
      </c>
      <c r="K10">
        <f t="shared" si="1"/>
        <v>12.777777777777779</v>
      </c>
    </row>
    <row r="11" spans="2:11">
      <c r="B11" s="340"/>
      <c r="C11" s="99" t="s">
        <v>10</v>
      </c>
      <c r="D11" s="131">
        <v>18</v>
      </c>
      <c r="E11" s="124">
        <v>145</v>
      </c>
      <c r="F11" s="124">
        <v>275</v>
      </c>
      <c r="G11" s="142">
        <v>3.49</v>
      </c>
      <c r="H11" s="124" t="s">
        <v>100</v>
      </c>
      <c r="I11" s="99">
        <v>5</v>
      </c>
      <c r="J11">
        <f t="shared" si="0"/>
        <v>8.0555555555555554</v>
      </c>
      <c r="K11">
        <f t="shared" si="1"/>
        <v>15.277777777777779</v>
      </c>
    </row>
    <row r="12" spans="2:11" ht="15.75" thickBot="1">
      <c r="B12" s="341"/>
      <c r="C12" s="100" t="s">
        <v>11</v>
      </c>
      <c r="D12" s="132">
        <v>18</v>
      </c>
      <c r="E12" s="125">
        <v>175</v>
      </c>
      <c r="F12" s="125">
        <v>330</v>
      </c>
      <c r="G12" s="143">
        <v>3.48</v>
      </c>
      <c r="H12" s="125" t="s">
        <v>100</v>
      </c>
      <c r="I12" s="100">
        <v>7</v>
      </c>
      <c r="J12">
        <f t="shared" si="0"/>
        <v>9.7222222222222214</v>
      </c>
      <c r="K12">
        <f t="shared" si="1"/>
        <v>18.333333333333332</v>
      </c>
    </row>
    <row r="13" spans="2:11">
      <c r="B13" s="339" t="s">
        <v>98</v>
      </c>
      <c r="C13" s="98" t="s">
        <v>9</v>
      </c>
      <c r="D13" s="108">
        <v>16</v>
      </c>
      <c r="E13" s="106">
        <v>180</v>
      </c>
      <c r="F13" s="106">
        <v>350</v>
      </c>
      <c r="G13" s="141">
        <v>2.79</v>
      </c>
      <c r="H13" s="106" t="s">
        <v>101</v>
      </c>
      <c r="I13" s="98">
        <v>6</v>
      </c>
      <c r="J13">
        <f t="shared" si="0"/>
        <v>11.25</v>
      </c>
      <c r="K13">
        <f t="shared" si="1"/>
        <v>21.875</v>
      </c>
    </row>
    <row r="14" spans="2:11">
      <c r="B14" s="340"/>
      <c r="C14" s="99" t="s">
        <v>10</v>
      </c>
      <c r="D14" s="131">
        <v>16</v>
      </c>
      <c r="E14" s="124">
        <v>215</v>
      </c>
      <c r="F14" s="124">
        <v>440</v>
      </c>
      <c r="G14" s="142">
        <v>2.67</v>
      </c>
      <c r="H14" s="124" t="s">
        <v>101</v>
      </c>
      <c r="I14" s="99">
        <v>7</v>
      </c>
      <c r="J14">
        <f t="shared" si="0"/>
        <v>13.4375</v>
      </c>
      <c r="K14">
        <f t="shared" si="1"/>
        <v>27.5</v>
      </c>
    </row>
    <row r="15" spans="2:11" ht="15.75" thickBot="1">
      <c r="B15" s="341"/>
      <c r="C15" s="100" t="s">
        <v>11</v>
      </c>
      <c r="D15" s="132">
        <v>16</v>
      </c>
      <c r="E15" s="125">
        <v>260</v>
      </c>
      <c r="F15" s="125">
        <v>540</v>
      </c>
      <c r="G15" s="143">
        <v>2.52</v>
      </c>
      <c r="H15" s="125" t="s">
        <v>101</v>
      </c>
      <c r="I15" s="100">
        <v>8</v>
      </c>
      <c r="J15">
        <f t="shared" si="0"/>
        <v>16.25</v>
      </c>
      <c r="K15">
        <f t="shared" si="1"/>
        <v>33.75</v>
      </c>
    </row>
    <row r="16" spans="2:11">
      <c r="B16" s="376" t="s">
        <v>99</v>
      </c>
      <c r="C16" s="127" t="s">
        <v>9</v>
      </c>
      <c r="D16" s="130">
        <v>20</v>
      </c>
      <c r="E16" s="126">
        <v>120</v>
      </c>
      <c r="F16" s="126">
        <v>240</v>
      </c>
      <c r="G16" s="144">
        <v>2</v>
      </c>
      <c r="H16" s="126" t="s">
        <v>101</v>
      </c>
      <c r="I16" s="127">
        <v>3</v>
      </c>
      <c r="J16">
        <f t="shared" si="0"/>
        <v>6</v>
      </c>
      <c r="K16">
        <f t="shared" si="1"/>
        <v>12</v>
      </c>
    </row>
    <row r="17" spans="2:18">
      <c r="B17" s="340"/>
      <c r="C17" s="99" t="s">
        <v>10</v>
      </c>
      <c r="D17" s="131">
        <v>20</v>
      </c>
      <c r="E17" s="124">
        <v>155</v>
      </c>
      <c r="F17" s="124">
        <v>300</v>
      </c>
      <c r="G17" s="142">
        <v>2</v>
      </c>
      <c r="H17" s="124" t="s">
        <v>101</v>
      </c>
      <c r="I17" s="99">
        <v>5</v>
      </c>
      <c r="J17">
        <f t="shared" si="0"/>
        <v>7.75</v>
      </c>
      <c r="K17">
        <f t="shared" si="1"/>
        <v>15</v>
      </c>
    </row>
    <row r="18" spans="2:18" ht="15.75" thickBot="1">
      <c r="B18" s="341"/>
      <c r="C18" s="100" t="s">
        <v>11</v>
      </c>
      <c r="D18" s="132">
        <v>20</v>
      </c>
      <c r="E18" s="125">
        <v>192</v>
      </c>
      <c r="F18" s="125">
        <v>375</v>
      </c>
      <c r="G18" s="143">
        <v>2</v>
      </c>
      <c r="H18" s="125" t="s">
        <v>101</v>
      </c>
      <c r="I18" s="100">
        <v>7</v>
      </c>
      <c r="J18">
        <f t="shared" si="0"/>
        <v>9.6</v>
      </c>
      <c r="K18">
        <f t="shared" si="1"/>
        <v>18.75</v>
      </c>
    </row>
    <row r="20" spans="2:18">
      <c r="L20" s="241"/>
      <c r="M20" s="241"/>
      <c r="N20" s="241"/>
      <c r="O20" s="241"/>
      <c r="P20" s="241"/>
      <c r="Q20" s="241"/>
      <c r="R20" s="241"/>
    </row>
    <row r="21" spans="2:18">
      <c r="L21" s="241"/>
      <c r="M21" s="241"/>
      <c r="N21" s="241"/>
      <c r="O21" s="241"/>
      <c r="P21" s="241"/>
      <c r="Q21" s="241"/>
      <c r="R21" s="241"/>
    </row>
    <row r="22" spans="2:18">
      <c r="L22" s="242"/>
      <c r="M22" s="242"/>
      <c r="N22" s="242"/>
      <c r="O22" s="242"/>
      <c r="P22" s="241"/>
      <c r="Q22" s="241"/>
      <c r="R22" s="241"/>
    </row>
    <row r="23" spans="2:18">
      <c r="L23" s="242"/>
      <c r="M23" s="243"/>
      <c r="N23" s="242"/>
      <c r="O23" s="242"/>
      <c r="P23" s="241"/>
      <c r="Q23" s="241"/>
      <c r="R23" s="241"/>
    </row>
    <row r="24" spans="2:18">
      <c r="L24" s="242"/>
      <c r="M24" s="243"/>
      <c r="N24" s="242"/>
      <c r="O24" s="242"/>
      <c r="P24" s="241"/>
      <c r="Q24" s="241"/>
      <c r="R24" s="241"/>
    </row>
    <row r="25" spans="2:18">
      <c r="L25" s="242"/>
      <c r="M25" s="243"/>
      <c r="N25" s="242"/>
      <c r="O25" s="242"/>
      <c r="P25" s="241"/>
      <c r="Q25" s="241"/>
      <c r="R25" s="241"/>
    </row>
    <row r="26" spans="2:18">
      <c r="L26" s="244"/>
      <c r="M26" s="241"/>
      <c r="N26" s="241"/>
      <c r="O26" s="241"/>
      <c r="P26" s="241"/>
      <c r="Q26" s="241"/>
      <c r="R26" s="241"/>
    </row>
    <row r="27" spans="2:18">
      <c r="L27" s="241"/>
      <c r="M27" s="241"/>
      <c r="N27" s="241"/>
      <c r="O27" s="241"/>
      <c r="P27" s="241"/>
      <c r="Q27" s="241"/>
      <c r="R27" s="241"/>
    </row>
    <row r="28" spans="2:18">
      <c r="L28" s="241"/>
      <c r="M28" s="241"/>
      <c r="N28" s="241"/>
      <c r="O28" s="241"/>
      <c r="P28" s="241"/>
      <c r="Q28" s="241"/>
      <c r="R28" s="241"/>
    </row>
    <row r="29" spans="2:18">
      <c r="L29" s="241"/>
      <c r="M29" s="241"/>
      <c r="N29" s="241"/>
      <c r="O29" s="241"/>
      <c r="P29" s="241"/>
      <c r="Q29" s="241"/>
      <c r="R29" s="241"/>
    </row>
    <row r="30" spans="2:18">
      <c r="L30" s="241"/>
      <c r="M30" s="241"/>
      <c r="N30" s="241"/>
      <c r="O30" s="241"/>
      <c r="P30" s="241"/>
      <c r="Q30" s="241"/>
      <c r="R30" s="241"/>
    </row>
  </sheetData>
  <mergeCells count="7">
    <mergeCell ref="B16:B18"/>
    <mergeCell ref="G2:H2"/>
    <mergeCell ref="B2:C2"/>
    <mergeCell ref="B4:B6"/>
    <mergeCell ref="B7:B9"/>
    <mergeCell ref="B10:B12"/>
    <mergeCell ref="B13:B1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B1:J17"/>
  <sheetViews>
    <sheetView workbookViewId="0"/>
  </sheetViews>
  <sheetFormatPr defaultRowHeight="15"/>
  <cols>
    <col min="2" max="2" width="16.5703125" bestFit="1" customWidth="1"/>
    <col min="8" max="8" width="16.140625" bestFit="1" customWidth="1"/>
    <col min="9" max="9" width="16.7109375" bestFit="1" customWidth="1"/>
    <col min="10" max="10" width="20.85546875" bestFit="1" customWidth="1"/>
  </cols>
  <sheetData>
    <row r="1" spans="2:10" ht="15.75" thickBot="1"/>
    <row r="2" spans="2:10" ht="15.75" thickBot="1">
      <c r="B2" s="365" t="s">
        <v>74</v>
      </c>
      <c r="C2" s="345"/>
      <c r="D2" s="146" t="s">
        <v>0</v>
      </c>
      <c r="E2" s="147" t="s">
        <v>107</v>
      </c>
      <c r="F2" s="147" t="s">
        <v>108</v>
      </c>
      <c r="G2" s="154" t="s">
        <v>73</v>
      </c>
      <c r="H2" s="220" t="s">
        <v>191</v>
      </c>
      <c r="I2" s="234" t="s">
        <v>192</v>
      </c>
      <c r="J2" s="222" t="s">
        <v>193</v>
      </c>
    </row>
    <row r="3" spans="2:10">
      <c r="B3" s="339" t="s">
        <v>102</v>
      </c>
      <c r="C3" s="149" t="s">
        <v>9</v>
      </c>
      <c r="D3" s="203">
        <v>10</v>
      </c>
      <c r="E3" s="207">
        <v>100</v>
      </c>
      <c r="F3" s="207">
        <v>0.3</v>
      </c>
      <c r="G3" s="200">
        <v>2</v>
      </c>
      <c r="H3" s="156">
        <f>E3/D3</f>
        <v>10</v>
      </c>
      <c r="I3" s="232">
        <f>F3/D3</f>
        <v>0.03</v>
      </c>
      <c r="J3" s="233">
        <f>E3/F3</f>
        <v>333.33333333333337</v>
      </c>
    </row>
    <row r="4" spans="2:10">
      <c r="B4" s="340"/>
      <c r="C4" s="150" t="s">
        <v>10</v>
      </c>
      <c r="D4" s="206">
        <v>10</v>
      </c>
      <c r="E4" s="131">
        <v>120</v>
      </c>
      <c r="F4" s="124">
        <v>0.4</v>
      </c>
      <c r="G4" s="201">
        <v>3</v>
      </c>
      <c r="H4" s="152">
        <f t="shared" ref="H4:H17" si="0">E4/D4</f>
        <v>12</v>
      </c>
      <c r="I4" s="230">
        <f t="shared" ref="I4:I17" si="1">F4/D4</f>
        <v>0.04</v>
      </c>
      <c r="J4" s="189">
        <f t="shared" ref="J4:J17" si="2">E4/F4</f>
        <v>300</v>
      </c>
    </row>
    <row r="5" spans="2:10" ht="15.75" thickBot="1">
      <c r="B5" s="341"/>
      <c r="C5" s="151" t="s">
        <v>11</v>
      </c>
      <c r="D5" s="205">
        <v>10</v>
      </c>
      <c r="E5" s="125">
        <v>145</v>
      </c>
      <c r="F5" s="125">
        <v>0.5</v>
      </c>
      <c r="G5" s="202">
        <v>4</v>
      </c>
      <c r="H5" s="153">
        <f t="shared" si="0"/>
        <v>14.5</v>
      </c>
      <c r="I5" s="231">
        <f t="shared" si="1"/>
        <v>0.05</v>
      </c>
      <c r="J5" s="190">
        <f t="shared" si="2"/>
        <v>290</v>
      </c>
    </row>
    <row r="6" spans="2:10">
      <c r="B6" s="376" t="s">
        <v>103</v>
      </c>
      <c r="C6" s="127" t="s">
        <v>9</v>
      </c>
      <c r="D6" s="130">
        <v>10</v>
      </c>
      <c r="E6" s="126">
        <v>180</v>
      </c>
      <c r="F6" s="126">
        <v>0.4</v>
      </c>
      <c r="G6" s="155">
        <v>4</v>
      </c>
      <c r="H6" s="158">
        <f t="shared" si="0"/>
        <v>18</v>
      </c>
      <c r="I6" s="229">
        <f t="shared" si="1"/>
        <v>0.04</v>
      </c>
      <c r="J6" s="188">
        <f t="shared" si="2"/>
        <v>450</v>
      </c>
    </row>
    <row r="7" spans="2:10">
      <c r="B7" s="340"/>
      <c r="C7" s="99" t="s">
        <v>10</v>
      </c>
      <c r="D7" s="131">
        <v>10</v>
      </c>
      <c r="E7" s="124">
        <v>215</v>
      </c>
      <c r="F7" s="124">
        <v>0.5</v>
      </c>
      <c r="G7" s="150">
        <v>5</v>
      </c>
      <c r="H7" s="152">
        <f t="shared" si="0"/>
        <v>21.5</v>
      </c>
      <c r="I7" s="230">
        <f t="shared" si="1"/>
        <v>0.05</v>
      </c>
      <c r="J7" s="189">
        <f t="shared" si="2"/>
        <v>430</v>
      </c>
    </row>
    <row r="8" spans="2:10" ht="15.75" thickBot="1">
      <c r="B8" s="342"/>
      <c r="C8" s="101" t="s">
        <v>11</v>
      </c>
      <c r="D8" s="109">
        <v>10</v>
      </c>
      <c r="E8" s="107">
        <v>260</v>
      </c>
      <c r="F8" s="107">
        <v>0.6</v>
      </c>
      <c r="G8" s="157">
        <v>7</v>
      </c>
      <c r="H8" s="153">
        <f t="shared" si="0"/>
        <v>26</v>
      </c>
      <c r="I8" s="231">
        <f t="shared" si="1"/>
        <v>0.06</v>
      </c>
      <c r="J8" s="190">
        <f t="shared" si="2"/>
        <v>433.33333333333337</v>
      </c>
    </row>
    <row r="9" spans="2:10">
      <c r="B9" s="339" t="s">
        <v>104</v>
      </c>
      <c r="C9" s="98" t="s">
        <v>9</v>
      </c>
      <c r="D9" s="108">
        <v>10</v>
      </c>
      <c r="E9" s="106">
        <v>130</v>
      </c>
      <c r="F9" s="106">
        <v>0.8</v>
      </c>
      <c r="G9" s="149">
        <v>4</v>
      </c>
      <c r="H9" s="158">
        <f t="shared" si="0"/>
        <v>13</v>
      </c>
      <c r="I9" s="229">
        <f t="shared" si="1"/>
        <v>0.08</v>
      </c>
      <c r="J9" s="188">
        <f t="shared" si="2"/>
        <v>162.5</v>
      </c>
    </row>
    <row r="10" spans="2:10">
      <c r="B10" s="340"/>
      <c r="C10" s="99" t="s">
        <v>10</v>
      </c>
      <c r="D10" s="131">
        <v>10</v>
      </c>
      <c r="E10" s="124">
        <v>155</v>
      </c>
      <c r="F10" s="124">
        <v>1</v>
      </c>
      <c r="G10" s="150">
        <v>5</v>
      </c>
      <c r="H10" s="152">
        <f t="shared" si="0"/>
        <v>15.5</v>
      </c>
      <c r="I10" s="230">
        <f t="shared" si="1"/>
        <v>0.1</v>
      </c>
      <c r="J10" s="189">
        <f t="shared" si="2"/>
        <v>155</v>
      </c>
    </row>
    <row r="11" spans="2:10" ht="15.75" thickBot="1">
      <c r="B11" s="341"/>
      <c r="C11" s="100" t="s">
        <v>11</v>
      </c>
      <c r="D11" s="132">
        <v>10</v>
      </c>
      <c r="E11" s="125">
        <v>185</v>
      </c>
      <c r="F11" s="125">
        <v>1.2</v>
      </c>
      <c r="G11" s="151">
        <v>7</v>
      </c>
      <c r="H11" s="153">
        <f t="shared" si="0"/>
        <v>18.5</v>
      </c>
      <c r="I11" s="231">
        <f t="shared" si="1"/>
        <v>0.12</v>
      </c>
      <c r="J11" s="190">
        <f t="shared" si="2"/>
        <v>154.16666666666669</v>
      </c>
    </row>
    <row r="12" spans="2:10">
      <c r="B12" s="376" t="s">
        <v>105</v>
      </c>
      <c r="C12" s="127" t="s">
        <v>9</v>
      </c>
      <c r="D12" s="130">
        <v>10</v>
      </c>
      <c r="E12" s="126">
        <v>220</v>
      </c>
      <c r="F12" s="126">
        <v>1</v>
      </c>
      <c r="G12" s="155">
        <v>6</v>
      </c>
      <c r="H12" s="158">
        <f t="shared" si="0"/>
        <v>22</v>
      </c>
      <c r="I12" s="229">
        <f t="shared" si="1"/>
        <v>0.1</v>
      </c>
      <c r="J12" s="188">
        <f t="shared" si="2"/>
        <v>220</v>
      </c>
    </row>
    <row r="13" spans="2:10">
      <c r="B13" s="340"/>
      <c r="C13" s="99" t="s">
        <v>10</v>
      </c>
      <c r="D13" s="131">
        <v>10</v>
      </c>
      <c r="E13" s="124">
        <v>265</v>
      </c>
      <c r="F13" s="124">
        <v>1.2</v>
      </c>
      <c r="G13" s="150">
        <v>7</v>
      </c>
      <c r="H13" s="152">
        <f t="shared" si="0"/>
        <v>26.5</v>
      </c>
      <c r="I13" s="230">
        <f t="shared" si="1"/>
        <v>0.12</v>
      </c>
      <c r="J13" s="189">
        <f t="shared" si="2"/>
        <v>220.83333333333334</v>
      </c>
    </row>
    <row r="14" spans="2:10" ht="15.75" thickBot="1">
      <c r="B14" s="342"/>
      <c r="C14" s="101" t="s">
        <v>11</v>
      </c>
      <c r="D14" s="109">
        <v>10</v>
      </c>
      <c r="E14" s="107">
        <v>320</v>
      </c>
      <c r="F14" s="107">
        <v>1.5</v>
      </c>
      <c r="G14" s="157">
        <v>8</v>
      </c>
      <c r="H14" s="153">
        <f t="shared" si="0"/>
        <v>32</v>
      </c>
      <c r="I14" s="231">
        <f t="shared" si="1"/>
        <v>0.15</v>
      </c>
      <c r="J14" s="190">
        <f t="shared" si="2"/>
        <v>213.33333333333334</v>
      </c>
    </row>
    <row r="15" spans="2:10">
      <c r="B15" s="339" t="s">
        <v>106</v>
      </c>
      <c r="C15" s="98" t="s">
        <v>9</v>
      </c>
      <c r="D15" s="108">
        <v>9</v>
      </c>
      <c r="E15" s="106">
        <v>155</v>
      </c>
      <c r="F15" s="106">
        <v>1.2</v>
      </c>
      <c r="G15" s="149">
        <v>3</v>
      </c>
      <c r="H15" s="158">
        <f t="shared" si="0"/>
        <v>17.222222222222221</v>
      </c>
      <c r="I15" s="229">
        <f t="shared" si="1"/>
        <v>0.13333333333333333</v>
      </c>
      <c r="J15" s="188">
        <f t="shared" si="2"/>
        <v>129.16666666666669</v>
      </c>
    </row>
    <row r="16" spans="2:10">
      <c r="B16" s="340"/>
      <c r="C16" s="99" t="s">
        <v>10</v>
      </c>
      <c r="D16" s="131">
        <v>9</v>
      </c>
      <c r="E16" s="124">
        <v>195</v>
      </c>
      <c r="F16" s="124">
        <v>1.5</v>
      </c>
      <c r="G16" s="150">
        <v>5</v>
      </c>
      <c r="H16" s="152">
        <f t="shared" si="0"/>
        <v>21.666666666666668</v>
      </c>
      <c r="I16" s="230">
        <f t="shared" si="1"/>
        <v>0.16666666666666666</v>
      </c>
      <c r="J16" s="189">
        <f t="shared" si="2"/>
        <v>130</v>
      </c>
    </row>
    <row r="17" spans="2:10" ht="15.75" thickBot="1">
      <c r="B17" s="341"/>
      <c r="C17" s="100" t="s">
        <v>11</v>
      </c>
      <c r="D17" s="132">
        <v>9</v>
      </c>
      <c r="E17" s="125">
        <v>245</v>
      </c>
      <c r="F17" s="125">
        <v>2</v>
      </c>
      <c r="G17" s="151">
        <v>7</v>
      </c>
      <c r="H17" s="153">
        <f t="shared" si="0"/>
        <v>27.222222222222221</v>
      </c>
      <c r="I17" s="231">
        <f t="shared" si="1"/>
        <v>0.22222222222222221</v>
      </c>
      <c r="J17" s="190">
        <f t="shared" si="2"/>
        <v>122.5</v>
      </c>
    </row>
  </sheetData>
  <mergeCells count="6">
    <mergeCell ref="B15:B17"/>
    <mergeCell ref="B2:C2"/>
    <mergeCell ref="B3:B5"/>
    <mergeCell ref="B6:B8"/>
    <mergeCell ref="B9:B11"/>
    <mergeCell ref="B12:B1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B1:H32"/>
  <sheetViews>
    <sheetView workbookViewId="0"/>
  </sheetViews>
  <sheetFormatPr defaultRowHeight="15"/>
  <cols>
    <col min="2" max="2" width="22.7109375" customWidth="1"/>
    <col min="4" max="4" width="10.28515625" bestFit="1" customWidth="1"/>
    <col min="6" max="6" width="12.28515625" bestFit="1" customWidth="1"/>
    <col min="7" max="7" width="11.5703125" bestFit="1" customWidth="1"/>
    <col min="8" max="8" width="17.85546875" bestFit="1" customWidth="1"/>
  </cols>
  <sheetData>
    <row r="1" spans="2:7" ht="15.75" thickBot="1"/>
    <row r="2" spans="2:7" ht="15.75" thickBot="1">
      <c r="B2" s="178" t="s">
        <v>74</v>
      </c>
      <c r="C2" s="179" t="s">
        <v>33</v>
      </c>
      <c r="D2" s="51" t="s">
        <v>6</v>
      </c>
      <c r="E2" s="9" t="s">
        <v>0</v>
      </c>
      <c r="F2" s="9" t="s">
        <v>145</v>
      </c>
      <c r="G2" s="179" t="s">
        <v>146</v>
      </c>
    </row>
    <row r="3" spans="2:7">
      <c r="B3" s="382" t="s">
        <v>139</v>
      </c>
      <c r="C3" s="177" t="s">
        <v>9</v>
      </c>
      <c r="D3" s="52">
        <v>2</v>
      </c>
      <c r="E3" s="176">
        <v>1</v>
      </c>
      <c r="F3" s="176">
        <v>1</v>
      </c>
      <c r="G3" s="177">
        <v>10</v>
      </c>
    </row>
    <row r="4" spans="2:7">
      <c r="B4" s="383"/>
      <c r="C4" s="20" t="s">
        <v>10</v>
      </c>
      <c r="D4" s="53">
        <v>3</v>
      </c>
      <c r="E4" s="2">
        <v>1</v>
      </c>
      <c r="F4" s="2">
        <v>1</v>
      </c>
      <c r="G4" s="20">
        <v>20</v>
      </c>
    </row>
    <row r="5" spans="2:7">
      <c r="B5" s="383"/>
      <c r="C5" s="20" t="s">
        <v>11</v>
      </c>
      <c r="D5" s="53">
        <v>5</v>
      </c>
      <c r="E5" s="2">
        <v>1</v>
      </c>
      <c r="F5" s="2">
        <v>1</v>
      </c>
      <c r="G5" s="20">
        <v>30</v>
      </c>
    </row>
    <row r="6" spans="2:7" ht="15.75" thickBot="1">
      <c r="B6" s="385"/>
      <c r="C6" s="21" t="s">
        <v>26</v>
      </c>
      <c r="D6" s="54">
        <v>7</v>
      </c>
      <c r="E6" s="15">
        <v>1</v>
      </c>
      <c r="F6" s="15">
        <v>1</v>
      </c>
      <c r="G6" s="21">
        <v>40</v>
      </c>
    </row>
    <row r="7" spans="2:7">
      <c r="B7" s="382" t="s">
        <v>140</v>
      </c>
      <c r="C7" s="177" t="s">
        <v>9</v>
      </c>
      <c r="D7" s="52">
        <v>4</v>
      </c>
      <c r="E7" s="176">
        <v>3</v>
      </c>
      <c r="F7" s="176">
        <v>5</v>
      </c>
      <c r="G7" s="177">
        <v>10</v>
      </c>
    </row>
    <row r="8" spans="2:7" ht="15.75" thickBot="1">
      <c r="B8" s="385"/>
      <c r="C8" s="21" t="s">
        <v>10</v>
      </c>
      <c r="D8" s="54">
        <v>6</v>
      </c>
      <c r="E8" s="15">
        <v>3</v>
      </c>
      <c r="F8" s="15">
        <v>5</v>
      </c>
      <c r="G8" s="21">
        <v>20</v>
      </c>
    </row>
    <row r="9" spans="2:7">
      <c r="B9" s="382" t="s">
        <v>141</v>
      </c>
      <c r="C9" s="177" t="s">
        <v>9</v>
      </c>
      <c r="D9" s="52">
        <v>2</v>
      </c>
      <c r="E9" s="176">
        <v>1</v>
      </c>
      <c r="F9" s="176">
        <v>1</v>
      </c>
      <c r="G9" s="177">
        <v>10</v>
      </c>
    </row>
    <row r="10" spans="2:7">
      <c r="B10" s="383"/>
      <c r="C10" s="20" t="s">
        <v>10</v>
      </c>
      <c r="D10" s="53">
        <v>3</v>
      </c>
      <c r="E10" s="2">
        <v>1</v>
      </c>
      <c r="F10" s="2">
        <v>1</v>
      </c>
      <c r="G10" s="20">
        <v>20</v>
      </c>
    </row>
    <row r="11" spans="2:7">
      <c r="B11" s="383"/>
      <c r="C11" s="20" t="s">
        <v>11</v>
      </c>
      <c r="D11" s="53">
        <v>5</v>
      </c>
      <c r="E11" s="2">
        <v>1</v>
      </c>
      <c r="F11" s="2">
        <v>1</v>
      </c>
      <c r="G11" s="20">
        <v>30</v>
      </c>
    </row>
    <row r="12" spans="2:7" ht="15.75" thickBot="1">
      <c r="B12" s="385"/>
      <c r="C12" s="21" t="s">
        <v>26</v>
      </c>
      <c r="D12" s="54">
        <v>7</v>
      </c>
      <c r="E12" s="15">
        <v>1</v>
      </c>
      <c r="F12" s="15">
        <v>1</v>
      </c>
      <c r="G12" s="21">
        <v>40</v>
      </c>
    </row>
    <row r="13" spans="2:7">
      <c r="B13" s="382" t="s">
        <v>142</v>
      </c>
      <c r="C13" s="177" t="s">
        <v>9</v>
      </c>
      <c r="D13" s="52">
        <v>4</v>
      </c>
      <c r="E13" s="176">
        <v>3</v>
      </c>
      <c r="F13" s="176">
        <v>5</v>
      </c>
      <c r="G13" s="177">
        <v>10</v>
      </c>
    </row>
    <row r="14" spans="2:7" ht="15.75" thickBot="1">
      <c r="B14" s="385"/>
      <c r="C14" s="21" t="s">
        <v>10</v>
      </c>
      <c r="D14" s="54">
        <v>6</v>
      </c>
      <c r="E14" s="15">
        <v>3</v>
      </c>
      <c r="F14" s="15">
        <v>5</v>
      </c>
      <c r="G14" s="21">
        <v>20</v>
      </c>
    </row>
    <row r="15" spans="2:7">
      <c r="B15" s="382" t="s">
        <v>143</v>
      </c>
      <c r="C15" s="177" t="s">
        <v>9</v>
      </c>
      <c r="D15" s="52">
        <v>3</v>
      </c>
      <c r="E15" s="176">
        <v>1</v>
      </c>
      <c r="F15" s="176">
        <v>1</v>
      </c>
      <c r="G15" s="177">
        <v>40</v>
      </c>
    </row>
    <row r="16" spans="2:7">
      <c r="B16" s="383"/>
      <c r="C16" s="20" t="s">
        <v>10</v>
      </c>
      <c r="D16" s="53">
        <v>4</v>
      </c>
      <c r="E16" s="2">
        <v>1</v>
      </c>
      <c r="F16" s="2">
        <v>1</v>
      </c>
      <c r="G16" s="20">
        <v>45</v>
      </c>
    </row>
    <row r="17" spans="2:8">
      <c r="B17" s="383"/>
      <c r="C17" s="20" t="s">
        <v>11</v>
      </c>
      <c r="D17" s="53">
        <v>5</v>
      </c>
      <c r="E17" s="2">
        <v>1</v>
      </c>
      <c r="F17" s="2">
        <v>1</v>
      </c>
      <c r="G17" s="20">
        <v>50</v>
      </c>
    </row>
    <row r="18" spans="2:8" ht="15.75" thickBot="1">
      <c r="B18" s="385"/>
      <c r="C18" s="21" t="s">
        <v>26</v>
      </c>
      <c r="D18" s="54">
        <v>7</v>
      </c>
      <c r="E18" s="15">
        <v>1</v>
      </c>
      <c r="F18" s="15">
        <v>1</v>
      </c>
      <c r="G18" s="21">
        <v>60</v>
      </c>
    </row>
    <row r="19" spans="2:8">
      <c r="B19" s="382" t="s">
        <v>144</v>
      </c>
      <c r="C19" s="177" t="s">
        <v>9</v>
      </c>
      <c r="D19" s="52">
        <v>3</v>
      </c>
      <c r="E19" s="176">
        <v>1</v>
      </c>
      <c r="F19" s="176">
        <v>1</v>
      </c>
      <c r="G19" s="177">
        <v>40</v>
      </c>
    </row>
    <row r="20" spans="2:8">
      <c r="B20" s="383"/>
      <c r="C20" s="20" t="s">
        <v>10</v>
      </c>
      <c r="D20" s="53">
        <v>4</v>
      </c>
      <c r="E20" s="2">
        <v>1</v>
      </c>
      <c r="F20" s="2">
        <v>1</v>
      </c>
      <c r="G20" s="20">
        <v>45</v>
      </c>
    </row>
    <row r="21" spans="2:8">
      <c r="B21" s="383"/>
      <c r="C21" s="20" t="s">
        <v>11</v>
      </c>
      <c r="D21" s="53">
        <v>5</v>
      </c>
      <c r="E21" s="2">
        <v>1</v>
      </c>
      <c r="F21" s="2">
        <v>1</v>
      </c>
      <c r="G21" s="20">
        <v>50</v>
      </c>
    </row>
    <row r="22" spans="2:8" ht="15.75" thickBot="1">
      <c r="B22" s="384"/>
      <c r="C22" s="27" t="s">
        <v>26</v>
      </c>
      <c r="D22" s="88">
        <v>7</v>
      </c>
      <c r="E22" s="6">
        <v>1</v>
      </c>
      <c r="F22" s="6">
        <v>1</v>
      </c>
      <c r="G22" s="27">
        <v>60</v>
      </c>
    </row>
    <row r="23" spans="2:8">
      <c r="B23" s="339" t="s">
        <v>205</v>
      </c>
      <c r="C23" s="263" t="s">
        <v>9</v>
      </c>
      <c r="D23" s="261"/>
      <c r="E23" s="262">
        <v>2</v>
      </c>
      <c r="F23" s="262"/>
      <c r="G23" s="263">
        <v>18</v>
      </c>
    </row>
    <row r="24" spans="2:8" ht="15.75" thickBot="1">
      <c r="B24" s="341"/>
      <c r="C24" s="21" t="s">
        <v>10</v>
      </c>
      <c r="D24" s="54"/>
      <c r="E24" s="15">
        <v>2</v>
      </c>
      <c r="F24" s="15"/>
      <c r="G24" s="21">
        <v>23</v>
      </c>
    </row>
    <row r="26" spans="2:8">
      <c r="D26" s="266" t="s">
        <v>6</v>
      </c>
      <c r="E26" s="266" t="s">
        <v>0</v>
      </c>
      <c r="F26" s="266" t="s">
        <v>145</v>
      </c>
      <c r="G26" s="266" t="s">
        <v>273</v>
      </c>
      <c r="H26" s="266" t="s">
        <v>272</v>
      </c>
    </row>
    <row r="27" spans="2:8">
      <c r="B27" s="373" t="s">
        <v>269</v>
      </c>
      <c r="C27" s="180" t="s">
        <v>9</v>
      </c>
      <c r="D27" s="266"/>
      <c r="E27" s="180">
        <v>4</v>
      </c>
      <c r="F27" s="266">
        <v>1</v>
      </c>
      <c r="G27" s="74" t="s">
        <v>27</v>
      </c>
      <c r="H27" s="298">
        <v>0.4</v>
      </c>
    </row>
    <row r="28" spans="2:8">
      <c r="B28" s="373"/>
      <c r="C28" s="180" t="s">
        <v>10</v>
      </c>
      <c r="D28" s="266"/>
      <c r="E28" s="180">
        <v>4</v>
      </c>
      <c r="F28" s="266">
        <v>1</v>
      </c>
      <c r="G28" s="74" t="s">
        <v>27</v>
      </c>
      <c r="H28" s="298">
        <v>0.5</v>
      </c>
    </row>
    <row r="29" spans="2:8">
      <c r="B29" s="373" t="s">
        <v>270</v>
      </c>
      <c r="C29" s="180" t="s">
        <v>9</v>
      </c>
      <c r="D29" s="266"/>
      <c r="E29" s="180">
        <v>3</v>
      </c>
      <c r="F29" s="266">
        <v>1</v>
      </c>
      <c r="G29" s="266">
        <v>5</v>
      </c>
      <c r="H29" s="298">
        <v>0.5</v>
      </c>
    </row>
    <row r="30" spans="2:8">
      <c r="B30" s="373"/>
      <c r="C30" s="180" t="s">
        <v>10</v>
      </c>
      <c r="D30" s="266"/>
      <c r="E30" s="180">
        <v>3</v>
      </c>
      <c r="F30" s="266">
        <v>1</v>
      </c>
      <c r="G30" s="266">
        <v>3</v>
      </c>
      <c r="H30" s="298">
        <v>0.6</v>
      </c>
    </row>
    <row r="31" spans="2:8">
      <c r="B31" s="373" t="s">
        <v>271</v>
      </c>
      <c r="C31" s="180" t="s">
        <v>9</v>
      </c>
      <c r="D31" s="266"/>
      <c r="E31" s="180">
        <v>2</v>
      </c>
      <c r="F31" s="266">
        <v>1</v>
      </c>
      <c r="G31" s="266">
        <v>4</v>
      </c>
      <c r="H31" s="298">
        <v>0.65</v>
      </c>
    </row>
    <row r="32" spans="2:8">
      <c r="B32" s="373"/>
      <c r="C32" s="180" t="s">
        <v>10</v>
      </c>
      <c r="D32" s="266"/>
      <c r="E32" s="180">
        <v>2</v>
      </c>
      <c r="F32" s="266">
        <v>1</v>
      </c>
      <c r="G32" s="266">
        <v>2</v>
      </c>
      <c r="H32" s="298">
        <v>0.75</v>
      </c>
    </row>
  </sheetData>
  <mergeCells count="10">
    <mergeCell ref="B3:B6"/>
    <mergeCell ref="B7:B8"/>
    <mergeCell ref="B9:B12"/>
    <mergeCell ref="B13:B14"/>
    <mergeCell ref="B15:B18"/>
    <mergeCell ref="B23:B24"/>
    <mergeCell ref="B27:B28"/>
    <mergeCell ref="B29:B30"/>
    <mergeCell ref="B31:B32"/>
    <mergeCell ref="B19:B2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B1:I8"/>
  <sheetViews>
    <sheetView workbookViewId="0"/>
  </sheetViews>
  <sheetFormatPr defaultRowHeight="15"/>
  <cols>
    <col min="2" max="2" width="13" customWidth="1"/>
    <col min="5" max="5" width="12.28515625" bestFit="1" customWidth="1"/>
    <col min="8" max="8" width="10.28515625" bestFit="1" customWidth="1"/>
    <col min="9" max="9" width="18.7109375" customWidth="1"/>
  </cols>
  <sheetData>
    <row r="1" spans="2:9" ht="15.75" thickBot="1"/>
    <row r="2" spans="2:9" ht="15.75" thickBot="1">
      <c r="B2" s="195" t="s">
        <v>74</v>
      </c>
      <c r="C2" s="196" t="s">
        <v>33</v>
      </c>
      <c r="D2" s="195" t="s">
        <v>0</v>
      </c>
      <c r="E2" s="197" t="s">
        <v>145</v>
      </c>
      <c r="F2" s="197" t="s">
        <v>2</v>
      </c>
      <c r="G2" s="197" t="s">
        <v>147</v>
      </c>
      <c r="H2" s="196" t="s">
        <v>6</v>
      </c>
      <c r="I2" s="198" t="s">
        <v>151</v>
      </c>
    </row>
    <row r="3" spans="2:9">
      <c r="B3" s="382" t="s">
        <v>148</v>
      </c>
      <c r="C3" s="177" t="s">
        <v>9</v>
      </c>
      <c r="D3" s="175">
        <v>12</v>
      </c>
      <c r="E3" s="176">
        <v>5</v>
      </c>
      <c r="F3" s="176">
        <v>340</v>
      </c>
      <c r="G3" s="176">
        <v>2</v>
      </c>
      <c r="H3" s="177">
        <v>3</v>
      </c>
      <c r="I3" s="118" t="s">
        <v>152</v>
      </c>
    </row>
    <row r="4" spans="2:9" ht="15.75" thickBot="1">
      <c r="B4" s="385"/>
      <c r="C4" s="21" t="s">
        <v>10</v>
      </c>
      <c r="D4" s="25">
        <v>12</v>
      </c>
      <c r="E4" s="15">
        <v>5</v>
      </c>
      <c r="F4" s="15">
        <v>480</v>
      </c>
      <c r="G4" s="15">
        <v>3</v>
      </c>
      <c r="H4" s="21">
        <v>4</v>
      </c>
      <c r="I4" s="120" t="s">
        <v>152</v>
      </c>
    </row>
    <row r="5" spans="2:9">
      <c r="B5" s="382" t="s">
        <v>149</v>
      </c>
      <c r="C5" s="177" t="s">
        <v>9</v>
      </c>
      <c r="D5" s="175">
        <v>14</v>
      </c>
      <c r="E5" s="176">
        <v>6</v>
      </c>
      <c r="F5" s="176">
        <v>1020</v>
      </c>
      <c r="G5" s="176">
        <v>2</v>
      </c>
      <c r="H5" s="177">
        <v>5</v>
      </c>
      <c r="I5" s="118" t="s">
        <v>152</v>
      </c>
    </row>
    <row r="6" spans="2:9" ht="15.75" thickBot="1">
      <c r="B6" s="385"/>
      <c r="C6" s="21" t="s">
        <v>10</v>
      </c>
      <c r="D6" s="25">
        <v>14</v>
      </c>
      <c r="E6" s="15">
        <v>6</v>
      </c>
      <c r="F6" s="15">
        <v>1400</v>
      </c>
      <c r="G6" s="15">
        <v>3</v>
      </c>
      <c r="H6" s="21">
        <v>6</v>
      </c>
      <c r="I6" s="120" t="s">
        <v>152</v>
      </c>
    </row>
    <row r="7" spans="2:9">
      <c r="B7" s="386" t="s">
        <v>150</v>
      </c>
      <c r="C7" s="194" t="s">
        <v>9</v>
      </c>
      <c r="D7" s="117">
        <v>52</v>
      </c>
      <c r="E7" s="187">
        <v>1</v>
      </c>
      <c r="F7" s="187">
        <v>1800</v>
      </c>
      <c r="G7" s="113" t="s">
        <v>27</v>
      </c>
      <c r="H7" s="194">
        <v>7</v>
      </c>
      <c r="I7" s="199" t="s">
        <v>153</v>
      </c>
    </row>
    <row r="8" spans="2:9" ht="15.75" thickBot="1">
      <c r="B8" s="385"/>
      <c r="C8" s="21" t="s">
        <v>10</v>
      </c>
      <c r="D8" s="25">
        <v>52</v>
      </c>
      <c r="E8" s="15">
        <v>1</v>
      </c>
      <c r="F8" s="15">
        <v>2800</v>
      </c>
      <c r="G8" s="17" t="s">
        <v>27</v>
      </c>
      <c r="H8" s="21">
        <v>8</v>
      </c>
      <c r="I8" s="120" t="s">
        <v>153</v>
      </c>
    </row>
  </sheetData>
  <mergeCells count="3">
    <mergeCell ref="B3:B4"/>
    <mergeCell ref="B5:B6"/>
    <mergeCell ref="B7:B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9"/>
  <sheetViews>
    <sheetView workbookViewId="0"/>
  </sheetViews>
  <sheetFormatPr defaultRowHeight="15"/>
  <cols>
    <col min="1" max="1" width="23.5703125" bestFit="1" customWidth="1"/>
  </cols>
  <sheetData>
    <row r="1" spans="1:10">
      <c r="C1" t="s">
        <v>0</v>
      </c>
      <c r="D1" t="s">
        <v>202</v>
      </c>
      <c r="E1" t="s">
        <v>2</v>
      </c>
      <c r="F1" t="s">
        <v>29</v>
      </c>
      <c r="G1" t="s">
        <v>203</v>
      </c>
      <c r="H1" t="s">
        <v>204</v>
      </c>
      <c r="I1" t="s">
        <v>28</v>
      </c>
      <c r="J1" t="s">
        <v>318</v>
      </c>
    </row>
    <row r="2" spans="1:10">
      <c r="A2" t="s">
        <v>199</v>
      </c>
      <c r="B2" t="s">
        <v>9</v>
      </c>
      <c r="C2">
        <v>10</v>
      </c>
      <c r="D2">
        <v>10</v>
      </c>
      <c r="E2">
        <v>320</v>
      </c>
      <c r="F2">
        <v>28</v>
      </c>
      <c r="G2">
        <v>800</v>
      </c>
      <c r="H2">
        <v>5</v>
      </c>
      <c r="I2">
        <v>4</v>
      </c>
      <c r="J2">
        <v>800</v>
      </c>
    </row>
    <row r="3" spans="1:10">
      <c r="B3" t="s">
        <v>10</v>
      </c>
      <c r="C3">
        <v>10</v>
      </c>
      <c r="D3">
        <v>13</v>
      </c>
      <c r="E3">
        <v>390</v>
      </c>
      <c r="F3">
        <v>28</v>
      </c>
      <c r="G3">
        <v>900</v>
      </c>
      <c r="H3">
        <v>4</v>
      </c>
      <c r="I3">
        <v>4</v>
      </c>
      <c r="J3">
        <v>900</v>
      </c>
    </row>
    <row r="4" spans="1:10">
      <c r="B4" t="s">
        <v>11</v>
      </c>
      <c r="C4">
        <v>10</v>
      </c>
      <c r="D4">
        <v>14</v>
      </c>
      <c r="E4">
        <v>480</v>
      </c>
      <c r="F4">
        <v>28</v>
      </c>
      <c r="G4">
        <v>1000</v>
      </c>
      <c r="H4">
        <v>4</v>
      </c>
      <c r="I4">
        <v>4</v>
      </c>
      <c r="J4">
        <v>1000</v>
      </c>
    </row>
    <row r="5" spans="1:10">
      <c r="B5" t="s">
        <v>26</v>
      </c>
      <c r="C5">
        <v>10</v>
      </c>
      <c r="D5">
        <v>15</v>
      </c>
      <c r="E5">
        <v>600</v>
      </c>
      <c r="F5">
        <v>28</v>
      </c>
      <c r="G5">
        <v>1000</v>
      </c>
      <c r="H5">
        <v>4</v>
      </c>
      <c r="I5">
        <v>4</v>
      </c>
      <c r="J5">
        <v>1000</v>
      </c>
    </row>
    <row r="6" spans="1:10">
      <c r="B6" t="s">
        <v>200</v>
      </c>
      <c r="C6">
        <v>10</v>
      </c>
      <c r="D6">
        <v>16</v>
      </c>
      <c r="E6">
        <v>720</v>
      </c>
      <c r="F6">
        <v>28</v>
      </c>
      <c r="G6">
        <v>1000</v>
      </c>
      <c r="H6">
        <v>4</v>
      </c>
      <c r="I6">
        <v>4</v>
      </c>
      <c r="J6">
        <v>1000</v>
      </c>
    </row>
    <row r="7" spans="1:10">
      <c r="A7" t="s">
        <v>201</v>
      </c>
      <c r="B7" t="s">
        <v>9</v>
      </c>
      <c r="C7">
        <v>10</v>
      </c>
      <c r="D7">
        <v>16</v>
      </c>
      <c r="E7">
        <v>400</v>
      </c>
      <c r="F7">
        <v>34</v>
      </c>
      <c r="G7">
        <v>400</v>
      </c>
      <c r="H7">
        <v>2</v>
      </c>
      <c r="I7">
        <v>4</v>
      </c>
      <c r="J7">
        <v>400</v>
      </c>
    </row>
    <row r="8" spans="1:10">
      <c r="B8" t="s">
        <v>10</v>
      </c>
      <c r="C8">
        <v>10</v>
      </c>
      <c r="D8">
        <v>20</v>
      </c>
      <c r="E8">
        <v>420</v>
      </c>
      <c r="F8">
        <v>34</v>
      </c>
      <c r="G8">
        <v>400</v>
      </c>
      <c r="H8">
        <v>2</v>
      </c>
      <c r="I8">
        <v>4</v>
      </c>
      <c r="J8">
        <v>400</v>
      </c>
    </row>
    <row r="9" spans="1:10">
      <c r="B9" t="s">
        <v>11</v>
      </c>
      <c r="C9">
        <v>10</v>
      </c>
      <c r="D9">
        <v>25</v>
      </c>
      <c r="E9">
        <v>440</v>
      </c>
      <c r="F9">
        <v>34</v>
      </c>
      <c r="G9">
        <v>400</v>
      </c>
      <c r="H9">
        <v>2</v>
      </c>
      <c r="I9">
        <v>4</v>
      </c>
      <c r="J9">
        <v>400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B1:J24"/>
  <sheetViews>
    <sheetView workbookViewId="0"/>
  </sheetViews>
  <sheetFormatPr defaultRowHeight="15"/>
  <cols>
    <col min="2" max="2" width="11.42578125" customWidth="1"/>
    <col min="7" max="7" width="13.5703125" bestFit="1" customWidth="1"/>
    <col min="8" max="8" width="11.140625" bestFit="1" customWidth="1"/>
    <col min="9" max="9" width="15.140625" bestFit="1" customWidth="1"/>
    <col min="10" max="10" width="13.42578125" bestFit="1" customWidth="1"/>
  </cols>
  <sheetData>
    <row r="1" spans="2:10" ht="15.75" thickBot="1"/>
    <row r="2" spans="2:10" ht="15.75" thickBot="1">
      <c r="B2" s="295" t="s">
        <v>74</v>
      </c>
      <c r="C2" s="260" t="s">
        <v>33</v>
      </c>
      <c r="D2" s="51" t="s">
        <v>0</v>
      </c>
      <c r="E2" s="9" t="s">
        <v>213</v>
      </c>
      <c r="F2" s="9" t="s">
        <v>2</v>
      </c>
      <c r="G2" s="9" t="s">
        <v>214</v>
      </c>
      <c r="H2" s="9" t="s">
        <v>219</v>
      </c>
      <c r="I2" s="9" t="s">
        <v>220</v>
      </c>
      <c r="J2" s="260" t="s">
        <v>221</v>
      </c>
    </row>
    <row r="3" spans="2:10">
      <c r="B3" s="382" t="s">
        <v>212</v>
      </c>
      <c r="C3" s="257" t="s">
        <v>9</v>
      </c>
      <c r="D3" s="259">
        <v>3</v>
      </c>
      <c r="E3" s="256">
        <v>1</v>
      </c>
      <c r="F3" s="256">
        <v>48000</v>
      </c>
      <c r="G3" s="296">
        <v>0.01</v>
      </c>
      <c r="H3" s="13" t="s">
        <v>27</v>
      </c>
      <c r="I3" s="13" t="s">
        <v>27</v>
      </c>
      <c r="J3" s="30" t="s">
        <v>27</v>
      </c>
    </row>
    <row r="4" spans="2:10">
      <c r="B4" s="383"/>
      <c r="C4" s="20" t="s">
        <v>10</v>
      </c>
      <c r="D4" s="53">
        <v>3</v>
      </c>
      <c r="E4" s="2">
        <v>1</v>
      </c>
      <c r="F4" s="2">
        <v>50000</v>
      </c>
      <c r="G4" s="294">
        <v>0.03</v>
      </c>
      <c r="H4" s="3" t="s">
        <v>27</v>
      </c>
      <c r="I4" s="3" t="s">
        <v>27</v>
      </c>
      <c r="J4" s="32" t="s">
        <v>27</v>
      </c>
    </row>
    <row r="5" spans="2:10" ht="15.75" thickBot="1">
      <c r="B5" s="385"/>
      <c r="C5" s="21" t="s">
        <v>11</v>
      </c>
      <c r="D5" s="54">
        <v>3</v>
      </c>
      <c r="E5" s="15">
        <v>1</v>
      </c>
      <c r="F5" s="15">
        <v>52000</v>
      </c>
      <c r="G5" s="297">
        <v>0.05</v>
      </c>
      <c r="H5" s="17" t="s">
        <v>27</v>
      </c>
      <c r="I5" s="17" t="s">
        <v>27</v>
      </c>
      <c r="J5" s="34" t="s">
        <v>27</v>
      </c>
    </row>
    <row r="6" spans="2:10">
      <c r="B6" s="382" t="s">
        <v>211</v>
      </c>
      <c r="C6" s="257" t="s">
        <v>9</v>
      </c>
      <c r="D6" s="259">
        <v>3</v>
      </c>
      <c r="E6" s="256">
        <v>1</v>
      </c>
      <c r="F6" s="256">
        <v>54000</v>
      </c>
      <c r="G6" s="296">
        <v>0.1</v>
      </c>
      <c r="H6" s="13" t="s">
        <v>27</v>
      </c>
      <c r="I6" s="13" t="s">
        <v>27</v>
      </c>
      <c r="J6" s="30" t="s">
        <v>27</v>
      </c>
    </row>
    <row r="7" spans="2:10">
      <c r="B7" s="383"/>
      <c r="C7" s="20" t="s">
        <v>10</v>
      </c>
      <c r="D7" s="53">
        <v>3</v>
      </c>
      <c r="E7" s="2">
        <v>1</v>
      </c>
      <c r="F7" s="2">
        <v>56000</v>
      </c>
      <c r="G7" s="294">
        <v>0.15</v>
      </c>
      <c r="H7" s="3" t="s">
        <v>27</v>
      </c>
      <c r="I7" s="3" t="s">
        <v>27</v>
      </c>
      <c r="J7" s="32" t="s">
        <v>27</v>
      </c>
    </row>
    <row r="8" spans="2:10" ht="15.75" thickBot="1">
      <c r="B8" s="385"/>
      <c r="C8" s="21" t="s">
        <v>11</v>
      </c>
      <c r="D8" s="54">
        <v>3</v>
      </c>
      <c r="E8" s="15">
        <v>1</v>
      </c>
      <c r="F8" s="15">
        <v>60000</v>
      </c>
      <c r="G8" s="297">
        <v>0.2</v>
      </c>
      <c r="H8" s="17" t="s">
        <v>27</v>
      </c>
      <c r="I8" s="17" t="s">
        <v>27</v>
      </c>
      <c r="J8" s="34" t="s">
        <v>27</v>
      </c>
    </row>
    <row r="9" spans="2:10">
      <c r="B9" s="382" t="s">
        <v>215</v>
      </c>
      <c r="C9" s="257" t="s">
        <v>9</v>
      </c>
      <c r="D9" s="259">
        <v>72</v>
      </c>
      <c r="E9" s="256">
        <v>60</v>
      </c>
      <c r="F9" s="256">
        <v>450000</v>
      </c>
      <c r="G9" s="13" t="s">
        <v>27</v>
      </c>
      <c r="H9" s="13" t="s">
        <v>27</v>
      </c>
      <c r="I9" s="13" t="s">
        <v>27</v>
      </c>
      <c r="J9" s="30" t="s">
        <v>27</v>
      </c>
    </row>
    <row r="10" spans="2:10">
      <c r="B10" s="383"/>
      <c r="C10" s="20" t="s">
        <v>10</v>
      </c>
      <c r="D10" s="53">
        <v>72</v>
      </c>
      <c r="E10" s="2">
        <v>60</v>
      </c>
      <c r="F10" s="2">
        <v>600000</v>
      </c>
      <c r="G10" s="3" t="s">
        <v>27</v>
      </c>
      <c r="H10" s="3" t="s">
        <v>27</v>
      </c>
      <c r="I10" s="3" t="s">
        <v>27</v>
      </c>
      <c r="J10" s="32" t="s">
        <v>27</v>
      </c>
    </row>
    <row r="11" spans="2:10" ht="15.75" thickBot="1">
      <c r="B11" s="385"/>
      <c r="C11" s="21" t="s">
        <v>11</v>
      </c>
      <c r="D11" s="54">
        <v>72</v>
      </c>
      <c r="E11" s="15">
        <v>60</v>
      </c>
      <c r="F11" s="15">
        <v>750000</v>
      </c>
      <c r="G11" s="17" t="s">
        <v>27</v>
      </c>
      <c r="H11" s="17" t="s">
        <v>27</v>
      </c>
      <c r="I11" s="17" t="s">
        <v>27</v>
      </c>
      <c r="J11" s="34" t="s">
        <v>27</v>
      </c>
    </row>
    <row r="12" spans="2:10">
      <c r="B12" s="382" t="s">
        <v>216</v>
      </c>
      <c r="C12" s="257" t="s">
        <v>9</v>
      </c>
      <c r="D12" s="259">
        <v>98</v>
      </c>
      <c r="E12" s="256">
        <v>110</v>
      </c>
      <c r="F12" s="256">
        <v>1100000</v>
      </c>
      <c r="G12" s="13" t="s">
        <v>27</v>
      </c>
      <c r="H12" s="13" t="s">
        <v>27</v>
      </c>
      <c r="I12" s="13" t="s">
        <v>27</v>
      </c>
      <c r="J12" s="30" t="s">
        <v>27</v>
      </c>
    </row>
    <row r="13" spans="2:10">
      <c r="B13" s="383"/>
      <c r="C13" s="20" t="s">
        <v>10</v>
      </c>
      <c r="D13" s="53">
        <v>98</v>
      </c>
      <c r="E13" s="2">
        <v>110</v>
      </c>
      <c r="F13" s="2">
        <v>1300000</v>
      </c>
      <c r="G13" s="3" t="s">
        <v>27</v>
      </c>
      <c r="H13" s="3" t="s">
        <v>27</v>
      </c>
      <c r="I13" s="3" t="s">
        <v>27</v>
      </c>
      <c r="J13" s="32" t="s">
        <v>27</v>
      </c>
    </row>
    <row r="14" spans="2:10" ht="15.75" thickBot="1">
      <c r="B14" s="385"/>
      <c r="C14" s="21" t="s">
        <v>11</v>
      </c>
      <c r="D14" s="54">
        <v>98</v>
      </c>
      <c r="E14" s="15">
        <v>110</v>
      </c>
      <c r="F14" s="15">
        <v>1500000</v>
      </c>
      <c r="G14" s="17" t="s">
        <v>27</v>
      </c>
      <c r="H14" s="17" t="s">
        <v>27</v>
      </c>
      <c r="I14" s="17" t="s">
        <v>27</v>
      </c>
      <c r="J14" s="34" t="s">
        <v>27</v>
      </c>
    </row>
    <row r="15" spans="2:10">
      <c r="B15" s="389" t="s">
        <v>217</v>
      </c>
      <c r="C15" s="194" t="s">
        <v>9</v>
      </c>
      <c r="D15" s="89">
        <v>2</v>
      </c>
      <c r="E15" s="187">
        <v>1</v>
      </c>
      <c r="F15" s="187">
        <v>500</v>
      </c>
      <c r="G15" s="113" t="s">
        <v>27</v>
      </c>
      <c r="H15" s="113" t="s">
        <v>27</v>
      </c>
      <c r="I15" s="113" t="s">
        <v>27</v>
      </c>
      <c r="J15" s="114" t="s">
        <v>27</v>
      </c>
    </row>
    <row r="16" spans="2:10">
      <c r="B16" s="390"/>
      <c r="C16" s="20" t="s">
        <v>10</v>
      </c>
      <c r="D16" s="53">
        <v>2</v>
      </c>
      <c r="E16" s="2">
        <v>1</v>
      </c>
      <c r="F16" s="2">
        <v>8000</v>
      </c>
      <c r="G16" s="3" t="s">
        <v>27</v>
      </c>
      <c r="H16" s="3" t="s">
        <v>27</v>
      </c>
      <c r="I16" s="3" t="s">
        <v>27</v>
      </c>
      <c r="J16" s="32" t="s">
        <v>27</v>
      </c>
    </row>
    <row r="17" spans="2:10" ht="15.75" thickBot="1">
      <c r="B17" s="391"/>
      <c r="C17" s="27" t="s">
        <v>11</v>
      </c>
      <c r="D17" s="88">
        <v>2</v>
      </c>
      <c r="E17" s="6">
        <v>1</v>
      </c>
      <c r="F17" s="6">
        <v>15000</v>
      </c>
      <c r="G17" s="91" t="s">
        <v>27</v>
      </c>
      <c r="H17" s="91" t="s">
        <v>27</v>
      </c>
      <c r="I17" s="91" t="s">
        <v>27</v>
      </c>
      <c r="J17" s="92" t="s">
        <v>27</v>
      </c>
    </row>
    <row r="18" spans="2:10">
      <c r="B18" s="382" t="s">
        <v>218</v>
      </c>
      <c r="C18" s="257" t="s">
        <v>9</v>
      </c>
      <c r="D18" s="259">
        <v>2</v>
      </c>
      <c r="E18" s="256">
        <v>1</v>
      </c>
      <c r="F18" s="256">
        <v>500</v>
      </c>
      <c r="G18" s="13" t="s">
        <v>27</v>
      </c>
      <c r="H18" s="256">
        <v>10</v>
      </c>
      <c r="I18" s="13" t="s">
        <v>27</v>
      </c>
      <c r="J18" s="30" t="s">
        <v>27</v>
      </c>
    </row>
    <row r="19" spans="2:10">
      <c r="B19" s="383"/>
      <c r="C19" s="20" t="s">
        <v>10</v>
      </c>
      <c r="D19" s="53">
        <v>2</v>
      </c>
      <c r="E19" s="2">
        <v>1</v>
      </c>
      <c r="F19" s="2">
        <v>700</v>
      </c>
      <c r="G19" s="3" t="s">
        <v>27</v>
      </c>
      <c r="H19" s="2">
        <v>20</v>
      </c>
      <c r="I19" s="3" t="s">
        <v>27</v>
      </c>
      <c r="J19" s="32" t="s">
        <v>27</v>
      </c>
    </row>
    <row r="20" spans="2:10" ht="15.75" thickBot="1">
      <c r="B20" s="385"/>
      <c r="C20" s="21" t="s">
        <v>11</v>
      </c>
      <c r="D20" s="54">
        <v>2</v>
      </c>
      <c r="E20" s="15">
        <v>1</v>
      </c>
      <c r="F20" s="15">
        <v>900</v>
      </c>
      <c r="G20" s="17" t="s">
        <v>27</v>
      </c>
      <c r="H20" s="15">
        <v>30</v>
      </c>
      <c r="I20" s="17" t="s">
        <v>27</v>
      </c>
      <c r="J20" s="34" t="s">
        <v>27</v>
      </c>
    </row>
    <row r="21" spans="2:10">
      <c r="B21" s="387" t="s">
        <v>222</v>
      </c>
      <c r="C21" s="257" t="s">
        <v>9</v>
      </c>
      <c r="D21" s="259">
        <v>2</v>
      </c>
      <c r="E21" s="256">
        <v>1</v>
      </c>
      <c r="F21" s="13" t="s">
        <v>27</v>
      </c>
      <c r="G21" s="13" t="s">
        <v>27</v>
      </c>
      <c r="H21" s="13" t="s">
        <v>27</v>
      </c>
      <c r="I21" s="256">
        <v>10</v>
      </c>
      <c r="J21" s="30" t="s">
        <v>27</v>
      </c>
    </row>
    <row r="22" spans="2:10" ht="15.75" thickBot="1">
      <c r="B22" s="388"/>
      <c r="C22" s="21" t="s">
        <v>10</v>
      </c>
      <c r="D22" s="54">
        <v>2</v>
      </c>
      <c r="E22" s="15">
        <v>1</v>
      </c>
      <c r="F22" s="17" t="s">
        <v>27</v>
      </c>
      <c r="G22" s="17" t="s">
        <v>27</v>
      </c>
      <c r="H22" s="17" t="s">
        <v>27</v>
      </c>
      <c r="I22" s="15">
        <v>20</v>
      </c>
      <c r="J22" s="34" t="s">
        <v>27</v>
      </c>
    </row>
    <row r="23" spans="2:10">
      <c r="B23" s="389" t="s">
        <v>223</v>
      </c>
      <c r="C23" s="194" t="s">
        <v>9</v>
      </c>
      <c r="D23" s="89">
        <v>60</v>
      </c>
      <c r="E23" s="187">
        <v>10</v>
      </c>
      <c r="F23" s="113" t="s">
        <v>27</v>
      </c>
      <c r="G23" s="113" t="s">
        <v>27</v>
      </c>
      <c r="H23" s="113" t="s">
        <v>27</v>
      </c>
      <c r="I23" s="113" t="s">
        <v>27</v>
      </c>
      <c r="J23" s="194">
        <v>500</v>
      </c>
    </row>
    <row r="24" spans="2:10" ht="15.75" thickBot="1">
      <c r="B24" s="388"/>
      <c r="C24" s="21" t="s">
        <v>10</v>
      </c>
      <c r="D24" s="54">
        <v>60</v>
      </c>
      <c r="E24" s="15">
        <v>10</v>
      </c>
      <c r="F24" s="17" t="s">
        <v>27</v>
      </c>
      <c r="G24" s="17" t="s">
        <v>27</v>
      </c>
      <c r="H24" s="17" t="s">
        <v>27</v>
      </c>
      <c r="I24" s="17" t="s">
        <v>27</v>
      </c>
      <c r="J24" s="21">
        <v>800</v>
      </c>
    </row>
  </sheetData>
  <mergeCells count="8">
    <mergeCell ref="B21:B22"/>
    <mergeCell ref="B23:B24"/>
    <mergeCell ref="B3:B5"/>
    <mergeCell ref="B6:B8"/>
    <mergeCell ref="B9:B11"/>
    <mergeCell ref="B12:B14"/>
    <mergeCell ref="B15:B17"/>
    <mergeCell ref="B18:B2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B1:J27"/>
  <sheetViews>
    <sheetView workbookViewId="0"/>
  </sheetViews>
  <sheetFormatPr defaultRowHeight="15"/>
  <cols>
    <col min="2" max="2" width="18.85546875" customWidth="1"/>
    <col min="6" max="6" width="9.5703125" bestFit="1" customWidth="1"/>
    <col min="9" max="9" width="19.85546875" bestFit="1" customWidth="1"/>
    <col min="10" max="10" width="12" bestFit="1" customWidth="1"/>
    <col min="12" max="12" width="11.28515625" bestFit="1" customWidth="1"/>
  </cols>
  <sheetData>
    <row r="1" spans="2:10" ht="15.75" thickBot="1"/>
    <row r="2" spans="2:10" ht="15.75" thickBot="1">
      <c r="D2" s="300" t="s">
        <v>0</v>
      </c>
      <c r="E2" s="301" t="s">
        <v>213</v>
      </c>
      <c r="F2" s="301" t="s">
        <v>238</v>
      </c>
      <c r="G2" s="301" t="s">
        <v>239</v>
      </c>
      <c r="H2" s="301" t="s">
        <v>242</v>
      </c>
      <c r="I2" s="301" t="s">
        <v>243</v>
      </c>
      <c r="J2" s="302" t="s">
        <v>235</v>
      </c>
    </row>
    <row r="3" spans="2:10">
      <c r="B3" s="382" t="s">
        <v>236</v>
      </c>
      <c r="C3" s="265" t="s">
        <v>9</v>
      </c>
      <c r="D3" s="264">
        <v>4</v>
      </c>
      <c r="E3" s="262">
        <v>3</v>
      </c>
      <c r="F3" s="262">
        <v>100</v>
      </c>
      <c r="G3" s="13" t="s">
        <v>27</v>
      </c>
      <c r="H3" s="13" t="s">
        <v>27</v>
      </c>
      <c r="I3" s="13" t="s">
        <v>27</v>
      </c>
      <c r="J3" s="30" t="s">
        <v>27</v>
      </c>
    </row>
    <row r="4" spans="2:10">
      <c r="B4" s="383"/>
      <c r="C4" s="268" t="s">
        <v>10</v>
      </c>
      <c r="D4" s="24">
        <v>4</v>
      </c>
      <c r="E4" s="2">
        <v>3</v>
      </c>
      <c r="F4" s="2">
        <v>200</v>
      </c>
      <c r="G4" s="3" t="s">
        <v>27</v>
      </c>
      <c r="H4" s="3" t="s">
        <v>27</v>
      </c>
      <c r="I4" s="3" t="s">
        <v>27</v>
      </c>
      <c r="J4" s="32" t="s">
        <v>27</v>
      </c>
    </row>
    <row r="5" spans="2:10" ht="15.75" thickBot="1">
      <c r="B5" s="385"/>
      <c r="C5" s="269" t="s">
        <v>11</v>
      </c>
      <c r="D5" s="25">
        <v>4</v>
      </c>
      <c r="E5" s="15">
        <v>3</v>
      </c>
      <c r="F5" s="15">
        <v>400</v>
      </c>
      <c r="G5" s="17" t="s">
        <v>27</v>
      </c>
      <c r="H5" s="17" t="s">
        <v>27</v>
      </c>
      <c r="I5" s="17" t="s">
        <v>27</v>
      </c>
      <c r="J5" s="34" t="s">
        <v>27</v>
      </c>
    </row>
    <row r="6" spans="2:10">
      <c r="B6" s="382" t="s">
        <v>237</v>
      </c>
      <c r="C6" s="265" t="s">
        <v>9</v>
      </c>
      <c r="D6" s="264">
        <v>20</v>
      </c>
      <c r="E6" s="262">
        <v>15</v>
      </c>
      <c r="F6" s="13" t="s">
        <v>27</v>
      </c>
      <c r="G6" s="262">
        <v>100</v>
      </c>
      <c r="H6" s="13" t="s">
        <v>27</v>
      </c>
      <c r="I6" s="13" t="s">
        <v>27</v>
      </c>
      <c r="J6" s="30" t="s">
        <v>27</v>
      </c>
    </row>
    <row r="7" spans="2:10">
      <c r="B7" s="383"/>
      <c r="C7" s="268" t="s">
        <v>10</v>
      </c>
      <c r="D7" s="24">
        <v>20</v>
      </c>
      <c r="E7" s="2">
        <v>15</v>
      </c>
      <c r="F7" s="3" t="s">
        <v>27</v>
      </c>
      <c r="G7" s="2">
        <v>150</v>
      </c>
      <c r="H7" s="3" t="s">
        <v>27</v>
      </c>
      <c r="I7" s="3" t="s">
        <v>27</v>
      </c>
      <c r="J7" s="32" t="s">
        <v>27</v>
      </c>
    </row>
    <row r="8" spans="2:10">
      <c r="B8" s="383"/>
      <c r="C8" s="268" t="s">
        <v>11</v>
      </c>
      <c r="D8" s="24">
        <v>20</v>
      </c>
      <c r="E8" s="2">
        <v>15</v>
      </c>
      <c r="F8" s="3" t="s">
        <v>27</v>
      </c>
      <c r="G8" s="2">
        <v>200</v>
      </c>
      <c r="H8" s="3" t="s">
        <v>27</v>
      </c>
      <c r="I8" s="3" t="s">
        <v>27</v>
      </c>
      <c r="J8" s="32" t="s">
        <v>27</v>
      </c>
    </row>
    <row r="9" spans="2:10" ht="15.75" thickBot="1">
      <c r="B9" s="385"/>
      <c r="C9" s="269" t="s">
        <v>26</v>
      </c>
      <c r="D9" s="25">
        <v>20</v>
      </c>
      <c r="E9" s="15">
        <v>15</v>
      </c>
      <c r="F9" s="17" t="s">
        <v>27</v>
      </c>
      <c r="G9" s="15">
        <v>300</v>
      </c>
      <c r="H9" s="17" t="s">
        <v>27</v>
      </c>
      <c r="I9" s="17" t="s">
        <v>27</v>
      </c>
      <c r="J9" s="34" t="s">
        <v>27</v>
      </c>
    </row>
    <row r="10" spans="2:10">
      <c r="B10" s="382" t="s">
        <v>240</v>
      </c>
      <c r="C10" s="265" t="s">
        <v>9</v>
      </c>
      <c r="D10" s="264">
        <v>3</v>
      </c>
      <c r="E10" s="262">
        <v>2</v>
      </c>
      <c r="F10" s="13" t="s">
        <v>27</v>
      </c>
      <c r="G10" s="13" t="s">
        <v>27</v>
      </c>
      <c r="H10" s="303">
        <v>0.05</v>
      </c>
      <c r="I10" s="13" t="s">
        <v>27</v>
      </c>
      <c r="J10" s="30" t="s">
        <v>27</v>
      </c>
    </row>
    <row r="11" spans="2:10">
      <c r="B11" s="383"/>
      <c r="C11" s="268" t="s">
        <v>10</v>
      </c>
      <c r="D11" s="24">
        <v>3</v>
      </c>
      <c r="E11" s="2">
        <v>2</v>
      </c>
      <c r="F11" s="3" t="s">
        <v>27</v>
      </c>
      <c r="G11" s="3" t="s">
        <v>27</v>
      </c>
      <c r="H11" s="299">
        <v>7.0000000000000007E-2</v>
      </c>
      <c r="I11" s="3" t="s">
        <v>27</v>
      </c>
      <c r="J11" s="32" t="s">
        <v>27</v>
      </c>
    </row>
    <row r="12" spans="2:10">
      <c r="B12" s="383"/>
      <c r="C12" s="268" t="s">
        <v>11</v>
      </c>
      <c r="D12" s="24">
        <v>3</v>
      </c>
      <c r="E12" s="2">
        <v>2</v>
      </c>
      <c r="F12" s="3" t="s">
        <v>27</v>
      </c>
      <c r="G12" s="3" t="s">
        <v>27</v>
      </c>
      <c r="H12" s="299">
        <v>0.1</v>
      </c>
      <c r="I12" s="3" t="s">
        <v>27</v>
      </c>
      <c r="J12" s="32" t="s">
        <v>27</v>
      </c>
    </row>
    <row r="13" spans="2:10" ht="15.75" thickBot="1">
      <c r="B13" s="385"/>
      <c r="C13" s="269" t="s">
        <v>26</v>
      </c>
      <c r="D13" s="25">
        <v>3</v>
      </c>
      <c r="E13" s="15">
        <v>2</v>
      </c>
      <c r="F13" s="17" t="s">
        <v>27</v>
      </c>
      <c r="G13" s="17" t="s">
        <v>27</v>
      </c>
      <c r="H13" s="304">
        <v>0.15</v>
      </c>
      <c r="I13" s="17" t="s">
        <v>27</v>
      </c>
      <c r="J13" s="34" t="s">
        <v>27</v>
      </c>
    </row>
    <row r="14" spans="2:10">
      <c r="B14" s="382" t="s">
        <v>241</v>
      </c>
      <c r="C14" s="265" t="s">
        <v>9</v>
      </c>
      <c r="D14" s="264">
        <v>2</v>
      </c>
      <c r="E14" s="262">
        <v>2</v>
      </c>
      <c r="F14" s="13" t="s">
        <v>27</v>
      </c>
      <c r="G14" s="13" t="s">
        <v>27</v>
      </c>
      <c r="H14" s="13" t="s">
        <v>27</v>
      </c>
      <c r="I14" s="303">
        <v>0</v>
      </c>
      <c r="J14" s="30" t="s">
        <v>27</v>
      </c>
    </row>
    <row r="15" spans="2:10">
      <c r="B15" s="383"/>
      <c r="C15" s="268" t="s">
        <v>10</v>
      </c>
      <c r="D15" s="24">
        <v>2</v>
      </c>
      <c r="E15" s="2">
        <v>2</v>
      </c>
      <c r="F15" s="3" t="s">
        <v>27</v>
      </c>
      <c r="G15" s="3" t="s">
        <v>27</v>
      </c>
      <c r="H15" s="3" t="s">
        <v>27</v>
      </c>
      <c r="I15" s="299">
        <v>0.04</v>
      </c>
      <c r="J15" s="32" t="s">
        <v>27</v>
      </c>
    </row>
    <row r="16" spans="2:10">
      <c r="B16" s="383"/>
      <c r="C16" s="268" t="s">
        <v>11</v>
      </c>
      <c r="D16" s="24">
        <v>2</v>
      </c>
      <c r="E16" s="2">
        <v>2</v>
      </c>
      <c r="F16" s="3" t="s">
        <v>27</v>
      </c>
      <c r="G16" s="3" t="s">
        <v>27</v>
      </c>
      <c r="H16" s="3" t="s">
        <v>27</v>
      </c>
      <c r="I16" s="299">
        <v>7.0000000000000007E-2</v>
      </c>
      <c r="J16" s="32" t="s">
        <v>27</v>
      </c>
    </row>
    <row r="17" spans="2:10" ht="15.75" thickBot="1">
      <c r="B17" s="385"/>
      <c r="C17" s="269" t="s">
        <v>26</v>
      </c>
      <c r="D17" s="25">
        <v>2</v>
      </c>
      <c r="E17" s="15">
        <v>2</v>
      </c>
      <c r="F17" s="17" t="s">
        <v>27</v>
      </c>
      <c r="G17" s="17" t="s">
        <v>27</v>
      </c>
      <c r="H17" s="17" t="s">
        <v>27</v>
      </c>
      <c r="I17" s="304">
        <v>0.1</v>
      </c>
      <c r="J17" s="34" t="s">
        <v>27</v>
      </c>
    </row>
    <row r="18" spans="2:10">
      <c r="B18" s="382" t="s">
        <v>233</v>
      </c>
      <c r="C18" s="265" t="s">
        <v>9</v>
      </c>
      <c r="D18" s="264">
        <v>1</v>
      </c>
      <c r="E18" s="262">
        <v>1</v>
      </c>
      <c r="F18" s="13" t="s">
        <v>27</v>
      </c>
      <c r="G18" s="13" t="s">
        <v>27</v>
      </c>
      <c r="H18" s="13" t="s">
        <v>27</v>
      </c>
      <c r="I18" s="13" t="s">
        <v>27</v>
      </c>
      <c r="J18" s="263">
        <v>60</v>
      </c>
    </row>
    <row r="19" spans="2:10">
      <c r="B19" s="383"/>
      <c r="C19" s="268" t="s">
        <v>10</v>
      </c>
      <c r="D19" s="24">
        <v>1</v>
      </c>
      <c r="E19" s="2">
        <v>1</v>
      </c>
      <c r="F19" s="3" t="s">
        <v>27</v>
      </c>
      <c r="G19" s="3" t="s">
        <v>27</v>
      </c>
      <c r="H19" s="3" t="s">
        <v>27</v>
      </c>
      <c r="I19" s="3" t="s">
        <v>27</v>
      </c>
      <c r="J19" s="20">
        <v>85</v>
      </c>
    </row>
    <row r="20" spans="2:10">
      <c r="B20" s="383"/>
      <c r="C20" s="268" t="s">
        <v>11</v>
      </c>
      <c r="D20" s="24">
        <v>1</v>
      </c>
      <c r="E20" s="2">
        <v>1</v>
      </c>
      <c r="F20" s="3" t="s">
        <v>27</v>
      </c>
      <c r="G20" s="3" t="s">
        <v>27</v>
      </c>
      <c r="H20" s="3" t="s">
        <v>27</v>
      </c>
      <c r="I20" s="3" t="s">
        <v>27</v>
      </c>
      <c r="J20" s="20">
        <v>100</v>
      </c>
    </row>
    <row r="21" spans="2:10">
      <c r="B21" s="383"/>
      <c r="C21" s="268" t="s">
        <v>26</v>
      </c>
      <c r="D21" s="24">
        <v>1</v>
      </c>
      <c r="E21" s="2">
        <v>1</v>
      </c>
      <c r="F21" s="3" t="s">
        <v>27</v>
      </c>
      <c r="G21" s="3" t="s">
        <v>27</v>
      </c>
      <c r="H21" s="3" t="s">
        <v>27</v>
      </c>
      <c r="I21" s="3" t="s">
        <v>27</v>
      </c>
      <c r="J21" s="20">
        <v>115</v>
      </c>
    </row>
    <row r="22" spans="2:10" ht="15.75" thickBot="1">
      <c r="B22" s="385"/>
      <c r="C22" s="269" t="s">
        <v>200</v>
      </c>
      <c r="D22" s="25">
        <v>1</v>
      </c>
      <c r="E22" s="15">
        <v>1</v>
      </c>
      <c r="F22" s="17" t="s">
        <v>27</v>
      </c>
      <c r="G22" s="17" t="s">
        <v>27</v>
      </c>
      <c r="H22" s="17" t="s">
        <v>27</v>
      </c>
      <c r="I22" s="17" t="s">
        <v>27</v>
      </c>
      <c r="J22" s="21">
        <v>130</v>
      </c>
    </row>
    <row r="23" spans="2:10">
      <c r="B23" s="382" t="s">
        <v>234</v>
      </c>
      <c r="C23" s="265" t="s">
        <v>9</v>
      </c>
      <c r="D23" s="264">
        <v>2</v>
      </c>
      <c r="E23" s="262">
        <v>1</v>
      </c>
      <c r="F23" s="13" t="s">
        <v>27</v>
      </c>
      <c r="G23" s="13" t="s">
        <v>27</v>
      </c>
      <c r="H23" s="13" t="s">
        <v>27</v>
      </c>
      <c r="I23" s="13" t="s">
        <v>27</v>
      </c>
      <c r="J23" s="263">
        <v>60</v>
      </c>
    </row>
    <row r="24" spans="2:10">
      <c r="B24" s="383"/>
      <c r="C24" s="268" t="s">
        <v>10</v>
      </c>
      <c r="D24" s="24">
        <v>2</v>
      </c>
      <c r="E24" s="2">
        <v>1</v>
      </c>
      <c r="F24" s="3" t="s">
        <v>27</v>
      </c>
      <c r="G24" s="3" t="s">
        <v>27</v>
      </c>
      <c r="H24" s="3" t="s">
        <v>27</v>
      </c>
      <c r="I24" s="3" t="s">
        <v>27</v>
      </c>
      <c r="J24" s="20">
        <v>85</v>
      </c>
    </row>
    <row r="25" spans="2:10">
      <c r="B25" s="383"/>
      <c r="C25" s="268" t="s">
        <v>11</v>
      </c>
      <c r="D25" s="24">
        <v>2</v>
      </c>
      <c r="E25" s="2">
        <v>1</v>
      </c>
      <c r="F25" s="3" t="s">
        <v>27</v>
      </c>
      <c r="G25" s="3" t="s">
        <v>27</v>
      </c>
      <c r="H25" s="3" t="s">
        <v>27</v>
      </c>
      <c r="I25" s="3" t="s">
        <v>27</v>
      </c>
      <c r="J25" s="20">
        <v>100</v>
      </c>
    </row>
    <row r="26" spans="2:10">
      <c r="B26" s="383"/>
      <c r="C26" s="268" t="s">
        <v>26</v>
      </c>
      <c r="D26" s="24">
        <v>2</v>
      </c>
      <c r="E26" s="2">
        <v>1</v>
      </c>
      <c r="F26" s="3" t="s">
        <v>27</v>
      </c>
      <c r="G26" s="3" t="s">
        <v>27</v>
      </c>
      <c r="H26" s="3" t="s">
        <v>27</v>
      </c>
      <c r="I26" s="3" t="s">
        <v>27</v>
      </c>
      <c r="J26" s="20">
        <v>115</v>
      </c>
    </row>
    <row r="27" spans="2:10" ht="15.75" thickBot="1">
      <c r="B27" s="385"/>
      <c r="C27" s="269" t="s">
        <v>200</v>
      </c>
      <c r="D27" s="25">
        <v>2</v>
      </c>
      <c r="E27" s="15">
        <v>1</v>
      </c>
      <c r="F27" s="17" t="s">
        <v>27</v>
      </c>
      <c r="G27" s="17" t="s">
        <v>27</v>
      </c>
      <c r="H27" s="17" t="s">
        <v>27</v>
      </c>
      <c r="I27" s="17" t="s">
        <v>27</v>
      </c>
      <c r="J27" s="21">
        <v>130</v>
      </c>
    </row>
  </sheetData>
  <mergeCells count="6">
    <mergeCell ref="B3:B5"/>
    <mergeCell ref="B23:B27"/>
    <mergeCell ref="B18:B22"/>
    <mergeCell ref="B14:B17"/>
    <mergeCell ref="B10:B13"/>
    <mergeCell ref="B6:B9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B2:G22"/>
  <sheetViews>
    <sheetView workbookViewId="0"/>
  </sheetViews>
  <sheetFormatPr defaultRowHeight="15"/>
  <cols>
    <col min="2" max="2" width="23.140625" customWidth="1"/>
    <col min="6" max="6" width="10" bestFit="1" customWidth="1"/>
    <col min="7" max="7" width="11.28515625" bestFit="1" customWidth="1"/>
  </cols>
  <sheetData>
    <row r="2" spans="2:7">
      <c r="D2" t="s">
        <v>0</v>
      </c>
      <c r="E2" t="s">
        <v>213</v>
      </c>
      <c r="F2" t="s">
        <v>79</v>
      </c>
      <c r="G2" t="s">
        <v>252</v>
      </c>
    </row>
    <row r="3" spans="2:7">
      <c r="B3" s="375" t="s">
        <v>244</v>
      </c>
      <c r="C3" s="266" t="s">
        <v>9</v>
      </c>
      <c r="D3" s="266">
        <v>8</v>
      </c>
      <c r="E3" s="74" t="s">
        <v>27</v>
      </c>
      <c r="F3" s="266">
        <v>100</v>
      </c>
      <c r="G3" s="74" t="s">
        <v>27</v>
      </c>
    </row>
    <row r="4" spans="2:7">
      <c r="B4" s="375"/>
      <c r="C4" s="266" t="s">
        <v>10</v>
      </c>
      <c r="D4" s="266">
        <v>8</v>
      </c>
      <c r="E4" s="74" t="s">
        <v>27</v>
      </c>
      <c r="F4" s="266">
        <v>130</v>
      </c>
      <c r="G4" s="74" t="s">
        <v>27</v>
      </c>
    </row>
    <row r="5" spans="2:7">
      <c r="B5" s="375" t="s">
        <v>245</v>
      </c>
      <c r="C5" s="266" t="s">
        <v>9</v>
      </c>
      <c r="D5" s="266">
        <v>8</v>
      </c>
      <c r="E5" s="74" t="s">
        <v>27</v>
      </c>
      <c r="F5" s="266">
        <v>160</v>
      </c>
      <c r="G5" s="74" t="s">
        <v>27</v>
      </c>
    </row>
    <row r="6" spans="2:7">
      <c r="B6" s="375"/>
      <c r="C6" s="266" t="s">
        <v>10</v>
      </c>
      <c r="D6" s="266">
        <v>8</v>
      </c>
      <c r="E6" s="74" t="s">
        <v>27</v>
      </c>
      <c r="F6" s="266">
        <v>200</v>
      </c>
      <c r="G6" s="74" t="s">
        <v>27</v>
      </c>
    </row>
    <row r="7" spans="2:7">
      <c r="B7" s="375" t="s">
        <v>246</v>
      </c>
      <c r="C7" s="266" t="s">
        <v>9</v>
      </c>
      <c r="D7" s="266">
        <v>10</v>
      </c>
      <c r="E7" s="74" t="s">
        <v>27</v>
      </c>
      <c r="F7" s="266">
        <v>1200000</v>
      </c>
      <c r="G7" s="74" t="s">
        <v>27</v>
      </c>
    </row>
    <row r="8" spans="2:7">
      <c r="B8" s="375"/>
      <c r="C8" s="266" t="s">
        <v>10</v>
      </c>
      <c r="D8" s="266">
        <v>10</v>
      </c>
      <c r="E8" s="74" t="s">
        <v>27</v>
      </c>
      <c r="F8" s="266">
        <v>1600000</v>
      </c>
      <c r="G8" s="74" t="s">
        <v>27</v>
      </c>
    </row>
    <row r="9" spans="2:7">
      <c r="B9" s="392" t="s">
        <v>247</v>
      </c>
      <c r="C9" s="266" t="s">
        <v>9</v>
      </c>
      <c r="D9" s="266">
        <v>10</v>
      </c>
      <c r="E9" s="74" t="s">
        <v>27</v>
      </c>
      <c r="F9" s="266">
        <v>2400000</v>
      </c>
      <c r="G9" s="74" t="s">
        <v>27</v>
      </c>
    </row>
    <row r="10" spans="2:7">
      <c r="B10" s="392"/>
      <c r="C10" s="266" t="s">
        <v>10</v>
      </c>
      <c r="D10" s="266">
        <v>10</v>
      </c>
      <c r="E10" s="74" t="s">
        <v>27</v>
      </c>
      <c r="F10" s="266">
        <v>3600000</v>
      </c>
      <c r="G10" s="74" t="s">
        <v>27</v>
      </c>
    </row>
    <row r="11" spans="2:7">
      <c r="B11" s="266" t="s">
        <v>248</v>
      </c>
      <c r="C11" s="74" t="s">
        <v>27</v>
      </c>
      <c r="D11" s="266">
        <v>8</v>
      </c>
      <c r="E11" s="74" t="s">
        <v>27</v>
      </c>
      <c r="F11" s="266">
        <v>350</v>
      </c>
      <c r="G11" s="74" t="s">
        <v>27</v>
      </c>
    </row>
    <row r="12" spans="2:7">
      <c r="B12" s="373" t="s">
        <v>249</v>
      </c>
      <c r="C12" s="266" t="s">
        <v>9</v>
      </c>
      <c r="D12" s="266">
        <v>8</v>
      </c>
      <c r="E12" s="74" t="s">
        <v>27</v>
      </c>
      <c r="F12" s="266">
        <v>500</v>
      </c>
      <c r="G12" s="74" t="s">
        <v>27</v>
      </c>
    </row>
    <row r="13" spans="2:7">
      <c r="B13" s="373"/>
      <c r="C13" s="266" t="s">
        <v>10</v>
      </c>
      <c r="D13" s="266">
        <v>8</v>
      </c>
      <c r="E13" s="74" t="s">
        <v>27</v>
      </c>
      <c r="F13" s="266">
        <v>650</v>
      </c>
      <c r="G13" s="74" t="s">
        <v>27</v>
      </c>
    </row>
    <row r="14" spans="2:7">
      <c r="B14" s="373" t="s">
        <v>250</v>
      </c>
      <c r="C14" s="266" t="s">
        <v>9</v>
      </c>
      <c r="D14" s="266">
        <v>8</v>
      </c>
      <c r="E14" s="74" t="s">
        <v>27</v>
      </c>
      <c r="F14" s="266">
        <v>800</v>
      </c>
      <c r="G14" s="74" t="s">
        <v>27</v>
      </c>
    </row>
    <row r="15" spans="2:7">
      <c r="B15" s="373"/>
      <c r="C15" s="266" t="s">
        <v>10</v>
      </c>
      <c r="D15" s="266">
        <v>8</v>
      </c>
      <c r="E15" s="74" t="s">
        <v>27</v>
      </c>
      <c r="F15" s="266">
        <v>1000</v>
      </c>
      <c r="G15" s="74" t="s">
        <v>27</v>
      </c>
    </row>
    <row r="16" spans="2:7">
      <c r="B16" s="373" t="s">
        <v>251</v>
      </c>
      <c r="C16" s="266" t="s">
        <v>9</v>
      </c>
      <c r="D16" s="266">
        <v>4</v>
      </c>
      <c r="E16" s="74" t="s">
        <v>27</v>
      </c>
      <c r="F16" s="74" t="s">
        <v>27</v>
      </c>
      <c r="G16" s="266">
        <v>150</v>
      </c>
    </row>
    <row r="17" spans="2:7">
      <c r="B17" s="373"/>
      <c r="C17" s="266" t="s">
        <v>10</v>
      </c>
      <c r="D17" s="266">
        <v>4</v>
      </c>
      <c r="E17" s="74" t="s">
        <v>27</v>
      </c>
      <c r="F17" s="74" t="s">
        <v>27</v>
      </c>
      <c r="G17" s="266">
        <v>220</v>
      </c>
    </row>
    <row r="18" spans="2:7">
      <c r="B18" s="373"/>
      <c r="C18" s="266" t="s">
        <v>11</v>
      </c>
      <c r="D18" s="266">
        <v>4</v>
      </c>
      <c r="E18" s="74" t="s">
        <v>27</v>
      </c>
      <c r="F18" s="74" t="s">
        <v>27</v>
      </c>
      <c r="G18" s="266">
        <v>300</v>
      </c>
    </row>
    <row r="19" spans="2:7">
      <c r="B19" s="373"/>
      <c r="C19" s="266" t="s">
        <v>26</v>
      </c>
      <c r="D19" s="266">
        <v>4</v>
      </c>
      <c r="E19" s="74" t="s">
        <v>27</v>
      </c>
      <c r="F19" s="74" t="s">
        <v>27</v>
      </c>
      <c r="G19" s="266">
        <v>400</v>
      </c>
    </row>
    <row r="20" spans="2:7">
      <c r="B20" s="266" t="s">
        <v>257</v>
      </c>
      <c r="C20" s="74" t="s">
        <v>27</v>
      </c>
      <c r="D20" s="266">
        <v>300</v>
      </c>
      <c r="E20" s="266">
        <v>6</v>
      </c>
      <c r="F20" s="266">
        <v>30000000</v>
      </c>
      <c r="G20" s="74" t="s">
        <v>27</v>
      </c>
    </row>
    <row r="21" spans="2:7">
      <c r="B21" s="266" t="s">
        <v>258</v>
      </c>
      <c r="C21" s="74" t="s">
        <v>27</v>
      </c>
      <c r="D21" s="266">
        <v>390</v>
      </c>
      <c r="E21" s="266">
        <v>7</v>
      </c>
      <c r="F21" s="266">
        <v>60000000</v>
      </c>
      <c r="G21" s="74" t="s">
        <v>27</v>
      </c>
    </row>
    <row r="22" spans="2:7">
      <c r="B22" s="266" t="s">
        <v>259</v>
      </c>
      <c r="C22" s="74" t="s">
        <v>27</v>
      </c>
      <c r="D22" s="266">
        <v>440</v>
      </c>
      <c r="E22" s="266">
        <v>7</v>
      </c>
      <c r="F22" s="266">
        <v>100000000</v>
      </c>
      <c r="G22" s="74" t="s">
        <v>27</v>
      </c>
    </row>
  </sheetData>
  <mergeCells count="7">
    <mergeCell ref="B16:B19"/>
    <mergeCell ref="B3:B4"/>
    <mergeCell ref="B5:B6"/>
    <mergeCell ref="B7:B8"/>
    <mergeCell ref="B9:B10"/>
    <mergeCell ref="B12:B13"/>
    <mergeCell ref="B14:B15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B2:F14"/>
  <sheetViews>
    <sheetView workbookViewId="0"/>
  </sheetViews>
  <sheetFormatPr defaultRowHeight="15"/>
  <cols>
    <col min="6" max="6" width="14.42578125" bestFit="1" customWidth="1"/>
  </cols>
  <sheetData>
    <row r="2" spans="2:6">
      <c r="D2" t="s">
        <v>0</v>
      </c>
      <c r="E2" t="s">
        <v>213</v>
      </c>
      <c r="F2" t="s">
        <v>254</v>
      </c>
    </row>
    <row r="3" spans="2:6">
      <c r="B3" s="375" t="s">
        <v>253</v>
      </c>
      <c r="C3" t="s">
        <v>9</v>
      </c>
      <c r="D3">
        <v>14</v>
      </c>
      <c r="E3">
        <v>3</v>
      </c>
      <c r="F3">
        <v>3</v>
      </c>
    </row>
    <row r="4" spans="2:6">
      <c r="B4" s="375"/>
      <c r="C4" t="s">
        <v>10</v>
      </c>
      <c r="D4">
        <v>14</v>
      </c>
      <c r="E4">
        <v>3</v>
      </c>
      <c r="F4">
        <v>4</v>
      </c>
    </row>
    <row r="5" spans="2:6">
      <c r="B5" s="375"/>
      <c r="C5" t="s">
        <v>11</v>
      </c>
      <c r="D5">
        <v>14</v>
      </c>
      <c r="E5">
        <v>3</v>
      </c>
      <c r="F5">
        <v>5</v>
      </c>
    </row>
    <row r="6" spans="2:6">
      <c r="B6" s="375"/>
      <c r="C6" t="s">
        <v>26</v>
      </c>
      <c r="D6">
        <v>14</v>
      </c>
      <c r="E6">
        <v>3</v>
      </c>
      <c r="F6">
        <v>6</v>
      </c>
    </row>
    <row r="7" spans="2:6">
      <c r="B7" s="375" t="s">
        <v>255</v>
      </c>
      <c r="C7" t="s">
        <v>9</v>
      </c>
      <c r="D7">
        <v>16</v>
      </c>
      <c r="E7">
        <v>2</v>
      </c>
      <c r="F7">
        <v>20</v>
      </c>
    </row>
    <row r="8" spans="2:6">
      <c r="B8" s="375"/>
      <c r="C8" t="s">
        <v>10</v>
      </c>
      <c r="D8">
        <v>16</v>
      </c>
      <c r="E8">
        <v>2</v>
      </c>
      <c r="F8">
        <v>26</v>
      </c>
    </row>
    <row r="9" spans="2:6">
      <c r="B9" s="375"/>
      <c r="C9" t="s">
        <v>11</v>
      </c>
      <c r="D9">
        <v>16</v>
      </c>
      <c r="E9">
        <v>2</v>
      </c>
      <c r="F9">
        <v>31</v>
      </c>
    </row>
    <row r="10" spans="2:6">
      <c r="B10" s="375"/>
      <c r="C10" t="s">
        <v>26</v>
      </c>
      <c r="D10">
        <v>16</v>
      </c>
      <c r="E10">
        <v>2</v>
      </c>
      <c r="F10">
        <v>40</v>
      </c>
    </row>
    <row r="11" spans="2:6">
      <c r="B11" s="375" t="s">
        <v>256</v>
      </c>
      <c r="C11" t="s">
        <v>9</v>
      </c>
      <c r="D11">
        <v>22</v>
      </c>
      <c r="E11">
        <v>3</v>
      </c>
      <c r="F11">
        <v>3</v>
      </c>
    </row>
    <row r="12" spans="2:6">
      <c r="B12" s="375"/>
      <c r="C12" t="s">
        <v>10</v>
      </c>
      <c r="D12">
        <v>22</v>
      </c>
      <c r="E12">
        <v>3</v>
      </c>
      <c r="F12">
        <v>4</v>
      </c>
    </row>
    <row r="13" spans="2:6">
      <c r="B13" s="375"/>
      <c r="C13" t="s">
        <v>11</v>
      </c>
      <c r="D13">
        <v>22</v>
      </c>
      <c r="E13">
        <v>3</v>
      </c>
      <c r="F13">
        <v>5</v>
      </c>
    </row>
    <row r="14" spans="2:6">
      <c r="B14" s="375"/>
      <c r="C14" t="s">
        <v>26</v>
      </c>
      <c r="D14">
        <v>22</v>
      </c>
      <c r="E14">
        <v>3</v>
      </c>
      <c r="F14">
        <v>6</v>
      </c>
    </row>
  </sheetData>
  <mergeCells count="3">
    <mergeCell ref="B3:B6"/>
    <mergeCell ref="B7:B10"/>
    <mergeCell ref="B11:B14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B2:F7"/>
  <sheetViews>
    <sheetView workbookViewId="0"/>
  </sheetViews>
  <sheetFormatPr defaultRowHeight="15"/>
  <cols>
    <col min="2" max="2" width="23.28515625" bestFit="1" customWidth="1"/>
    <col min="5" max="5" width="16.5703125" bestFit="1" customWidth="1"/>
    <col min="6" max="6" width="15.140625" bestFit="1" customWidth="1"/>
  </cols>
  <sheetData>
    <row r="2" spans="2:6">
      <c r="D2" t="s">
        <v>0</v>
      </c>
      <c r="E2" t="s">
        <v>262</v>
      </c>
      <c r="F2" t="s">
        <v>263</v>
      </c>
    </row>
    <row r="3" spans="2:6">
      <c r="B3" s="373" t="s">
        <v>260</v>
      </c>
      <c r="C3" s="266" t="s">
        <v>9</v>
      </c>
      <c r="D3" s="266">
        <v>8</v>
      </c>
      <c r="E3" s="266">
        <v>24</v>
      </c>
      <c r="F3" s="74" t="s">
        <v>27</v>
      </c>
    </row>
    <row r="4" spans="2:6">
      <c r="B4" s="373"/>
      <c r="C4" s="266" t="s">
        <v>10</v>
      </c>
      <c r="D4" s="266">
        <v>8</v>
      </c>
      <c r="E4" s="266">
        <v>32</v>
      </c>
      <c r="F4" s="74" t="s">
        <v>27</v>
      </c>
    </row>
    <row r="5" spans="2:6">
      <c r="B5" s="373"/>
      <c r="C5" s="266" t="s">
        <v>11</v>
      </c>
      <c r="D5" s="266">
        <v>8</v>
      </c>
      <c r="E5" s="266">
        <v>40</v>
      </c>
      <c r="F5" s="74" t="s">
        <v>27</v>
      </c>
    </row>
    <row r="6" spans="2:6">
      <c r="B6" s="373"/>
      <c r="C6" s="266" t="s">
        <v>26</v>
      </c>
      <c r="D6" s="266">
        <v>8</v>
      </c>
      <c r="E6" s="266">
        <v>48</v>
      </c>
      <c r="F6" s="74" t="s">
        <v>27</v>
      </c>
    </row>
    <row r="7" spans="2:6">
      <c r="B7" t="s">
        <v>261</v>
      </c>
      <c r="C7" s="74" t="s">
        <v>27</v>
      </c>
      <c r="D7" s="266">
        <v>280</v>
      </c>
      <c r="E7" s="74" t="s">
        <v>27</v>
      </c>
      <c r="F7" s="266">
        <v>50</v>
      </c>
    </row>
  </sheetData>
  <mergeCells count="1">
    <mergeCell ref="B3:B6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B2:H20"/>
  <sheetViews>
    <sheetView workbookViewId="0"/>
  </sheetViews>
  <sheetFormatPr defaultRowHeight="15"/>
  <cols>
    <col min="2" max="2" width="15.140625" customWidth="1"/>
  </cols>
  <sheetData>
    <row r="2" spans="2:8">
      <c r="D2" s="266" t="s">
        <v>0</v>
      </c>
      <c r="E2" s="266" t="s">
        <v>213</v>
      </c>
      <c r="F2" s="266" t="s">
        <v>203</v>
      </c>
      <c r="G2" s="266" t="s">
        <v>0</v>
      </c>
      <c r="H2" s="266" t="s">
        <v>91</v>
      </c>
    </row>
    <row r="3" spans="2:8">
      <c r="B3" s="375" t="s">
        <v>264</v>
      </c>
      <c r="C3" s="266" t="s">
        <v>9</v>
      </c>
      <c r="D3" s="266">
        <v>10</v>
      </c>
      <c r="E3" s="266">
        <v>2</v>
      </c>
      <c r="F3" s="266">
        <v>200</v>
      </c>
      <c r="G3" s="266">
        <v>160</v>
      </c>
      <c r="H3" s="74" t="s">
        <v>27</v>
      </c>
    </row>
    <row r="4" spans="2:8">
      <c r="B4" s="375"/>
      <c r="C4" s="266" t="s">
        <v>10</v>
      </c>
      <c r="D4" s="266">
        <v>10</v>
      </c>
      <c r="E4" s="266">
        <v>2</v>
      </c>
      <c r="F4" s="266">
        <v>300</v>
      </c>
      <c r="G4" s="266">
        <v>260</v>
      </c>
      <c r="H4" s="74" t="s">
        <v>27</v>
      </c>
    </row>
    <row r="5" spans="2:8">
      <c r="B5" s="375"/>
      <c r="C5" s="266" t="s">
        <v>11</v>
      </c>
      <c r="D5" s="266">
        <v>10</v>
      </c>
      <c r="E5" s="266">
        <v>2</v>
      </c>
      <c r="F5" s="266"/>
      <c r="G5" s="266">
        <v>300</v>
      </c>
      <c r="H5" s="74" t="s">
        <v>27</v>
      </c>
    </row>
    <row r="6" spans="2:8">
      <c r="B6" s="375"/>
      <c r="C6" s="266" t="s">
        <v>26</v>
      </c>
      <c r="D6" s="266">
        <v>10</v>
      </c>
      <c r="E6" s="266">
        <v>2</v>
      </c>
      <c r="F6" s="266">
        <v>300</v>
      </c>
      <c r="G6" s="266">
        <v>400</v>
      </c>
      <c r="H6" s="74" t="s">
        <v>27</v>
      </c>
    </row>
    <row r="7" spans="2:8">
      <c r="B7" s="375"/>
      <c r="C7" s="266" t="s">
        <v>200</v>
      </c>
      <c r="D7" s="266">
        <v>10</v>
      </c>
      <c r="E7" s="266">
        <v>2</v>
      </c>
      <c r="F7" s="266"/>
      <c r="G7" s="266">
        <v>500</v>
      </c>
      <c r="H7" s="74" t="s">
        <v>27</v>
      </c>
    </row>
    <row r="8" spans="2:8">
      <c r="B8" s="375"/>
      <c r="C8" s="266" t="s">
        <v>265</v>
      </c>
      <c r="D8" s="266">
        <v>10</v>
      </c>
      <c r="E8" s="266">
        <v>2</v>
      </c>
      <c r="F8" s="266">
        <v>400</v>
      </c>
      <c r="G8" s="266">
        <v>650</v>
      </c>
      <c r="H8" s="74" t="s">
        <v>27</v>
      </c>
    </row>
    <row r="9" spans="2:8">
      <c r="B9" s="375"/>
      <c r="C9" s="266" t="s">
        <v>265</v>
      </c>
      <c r="D9" s="266">
        <v>10</v>
      </c>
      <c r="E9" s="266">
        <v>2</v>
      </c>
      <c r="F9" s="266"/>
      <c r="G9" s="266">
        <v>800</v>
      </c>
      <c r="H9" s="74" t="s">
        <v>27</v>
      </c>
    </row>
    <row r="10" spans="2:8">
      <c r="B10" s="375"/>
      <c r="C10" s="266" t="s">
        <v>266</v>
      </c>
      <c r="D10" s="266">
        <v>10</v>
      </c>
      <c r="E10" s="266">
        <v>2</v>
      </c>
      <c r="F10" s="266">
        <v>500</v>
      </c>
      <c r="G10" s="266">
        <v>1100</v>
      </c>
      <c r="H10" s="74" t="s">
        <v>27</v>
      </c>
    </row>
    <row r="11" spans="2:8">
      <c r="B11" s="375"/>
      <c r="C11" s="266" t="s">
        <v>267</v>
      </c>
      <c r="D11" s="266">
        <v>10</v>
      </c>
      <c r="E11" s="266">
        <v>2</v>
      </c>
      <c r="F11" s="266"/>
      <c r="G11" s="266">
        <v>1500</v>
      </c>
      <c r="H11" s="74" t="s">
        <v>27</v>
      </c>
    </row>
    <row r="12" spans="2:8">
      <c r="B12" s="375" t="s">
        <v>268</v>
      </c>
      <c r="C12" s="266" t="s">
        <v>9</v>
      </c>
      <c r="D12" s="266">
        <v>35</v>
      </c>
      <c r="E12" s="266">
        <v>2</v>
      </c>
      <c r="F12" s="266">
        <v>20000</v>
      </c>
      <c r="G12" s="74" t="s">
        <v>27</v>
      </c>
      <c r="H12" s="74" t="s">
        <v>27</v>
      </c>
    </row>
    <row r="13" spans="2:8">
      <c r="B13" s="375"/>
      <c r="C13" s="266" t="s">
        <v>10</v>
      </c>
      <c r="D13" s="266">
        <v>35</v>
      </c>
      <c r="E13" s="266">
        <v>2</v>
      </c>
      <c r="F13" s="266">
        <v>30000</v>
      </c>
      <c r="G13" s="74" t="s">
        <v>27</v>
      </c>
      <c r="H13" s="74" t="s">
        <v>27</v>
      </c>
    </row>
    <row r="14" spans="2:8">
      <c r="B14" s="375"/>
      <c r="C14" s="266" t="s">
        <v>11</v>
      </c>
      <c r="D14" s="266">
        <v>35</v>
      </c>
      <c r="E14" s="266">
        <v>2</v>
      </c>
      <c r="F14" s="266">
        <v>45000</v>
      </c>
      <c r="G14" s="74" t="s">
        <v>27</v>
      </c>
      <c r="H14" s="74" t="s">
        <v>27</v>
      </c>
    </row>
    <row r="15" spans="2:8">
      <c r="B15" s="375"/>
      <c r="C15" s="266" t="s">
        <v>26</v>
      </c>
      <c r="D15" s="266">
        <v>35</v>
      </c>
      <c r="E15" s="266">
        <v>2</v>
      </c>
      <c r="F15" s="266">
        <v>60000</v>
      </c>
      <c r="G15" s="74" t="s">
        <v>27</v>
      </c>
      <c r="H15" s="74" t="s">
        <v>27</v>
      </c>
    </row>
    <row r="16" spans="2:8">
      <c r="B16" s="375"/>
      <c r="C16" s="266" t="s">
        <v>200</v>
      </c>
      <c r="D16" s="266">
        <v>35</v>
      </c>
      <c r="E16" s="266">
        <v>2</v>
      </c>
      <c r="F16" s="266">
        <v>75000</v>
      </c>
      <c r="G16" s="74" t="s">
        <v>27</v>
      </c>
      <c r="H16" s="74" t="s">
        <v>27</v>
      </c>
    </row>
    <row r="17" spans="2:8">
      <c r="B17" s="373" t="s">
        <v>276</v>
      </c>
      <c r="C17" s="266" t="s">
        <v>9</v>
      </c>
      <c r="D17" s="266">
        <v>20</v>
      </c>
      <c r="E17" s="266">
        <v>5</v>
      </c>
      <c r="F17" s="74" t="s">
        <v>27</v>
      </c>
      <c r="G17" s="74" t="s">
        <v>27</v>
      </c>
      <c r="H17">
        <v>30000</v>
      </c>
    </row>
    <row r="18" spans="2:8">
      <c r="B18" s="373"/>
      <c r="C18" s="266" t="s">
        <v>10</v>
      </c>
      <c r="D18" s="266">
        <v>20</v>
      </c>
      <c r="E18" s="266">
        <v>5</v>
      </c>
      <c r="F18" s="74" t="s">
        <v>27</v>
      </c>
      <c r="G18" s="74" t="s">
        <v>27</v>
      </c>
      <c r="H18">
        <v>40000</v>
      </c>
    </row>
    <row r="19" spans="2:8">
      <c r="B19" s="373"/>
      <c r="C19" s="266" t="s">
        <v>11</v>
      </c>
      <c r="D19" s="266">
        <v>20</v>
      </c>
      <c r="E19" s="266">
        <v>5</v>
      </c>
      <c r="F19" s="74" t="s">
        <v>27</v>
      </c>
      <c r="G19" s="74" t="s">
        <v>27</v>
      </c>
      <c r="H19">
        <v>50000</v>
      </c>
    </row>
    <row r="20" spans="2:8">
      <c r="B20" s="373"/>
      <c r="C20" s="266" t="s">
        <v>26</v>
      </c>
      <c r="D20" s="266">
        <v>20</v>
      </c>
      <c r="E20" s="266">
        <v>5</v>
      </c>
      <c r="F20" s="74" t="s">
        <v>27</v>
      </c>
      <c r="G20" s="74" t="s">
        <v>27</v>
      </c>
      <c r="H20">
        <v>60000</v>
      </c>
    </row>
  </sheetData>
  <mergeCells count="3">
    <mergeCell ref="B12:B16"/>
    <mergeCell ref="B3:B11"/>
    <mergeCell ref="B17:B20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B1:K30"/>
  <sheetViews>
    <sheetView workbookViewId="0"/>
  </sheetViews>
  <sheetFormatPr defaultRowHeight="15"/>
  <cols>
    <col min="2" max="2" width="24.28515625" bestFit="1" customWidth="1"/>
    <col min="3" max="3" width="10.7109375" bestFit="1" customWidth="1"/>
    <col min="4" max="4" width="12.28515625" bestFit="1" customWidth="1"/>
    <col min="5" max="5" width="15.28515625" bestFit="1" customWidth="1"/>
    <col min="6" max="6" width="11.140625" bestFit="1" customWidth="1"/>
    <col min="7" max="7" width="16.85546875" bestFit="1" customWidth="1"/>
    <col min="8" max="8" width="11" bestFit="1" customWidth="1"/>
    <col min="9" max="9" width="25.5703125" bestFit="1" customWidth="1"/>
    <col min="10" max="10" width="11.7109375" bestFit="1" customWidth="1"/>
  </cols>
  <sheetData>
    <row r="1" spans="2:11" ht="15.75" thickBot="1"/>
    <row r="2" spans="2:11" ht="15.75" thickBot="1">
      <c r="B2" s="309" t="s">
        <v>74</v>
      </c>
      <c r="C2" s="9" t="s">
        <v>0</v>
      </c>
      <c r="D2" s="9" t="s">
        <v>145</v>
      </c>
      <c r="E2" s="9" t="s">
        <v>290</v>
      </c>
      <c r="F2" s="9" t="s">
        <v>291</v>
      </c>
      <c r="G2" s="310" t="s">
        <v>73</v>
      </c>
    </row>
    <row r="3" spans="2:11">
      <c r="B3" s="327" t="s">
        <v>289</v>
      </c>
      <c r="C3" s="187">
        <v>50</v>
      </c>
      <c r="D3" s="187">
        <v>4</v>
      </c>
      <c r="E3" s="187">
        <v>4</v>
      </c>
      <c r="F3" s="187">
        <v>4</v>
      </c>
      <c r="G3" s="194">
        <v>2</v>
      </c>
    </row>
    <row r="4" spans="2:11" ht="15.75" thickBot="1">
      <c r="B4" s="56" t="s">
        <v>292</v>
      </c>
      <c r="C4" s="15">
        <v>45</v>
      </c>
      <c r="D4" s="15">
        <v>5</v>
      </c>
      <c r="E4" s="15">
        <v>4</v>
      </c>
      <c r="F4" s="15">
        <v>7</v>
      </c>
      <c r="G4" s="21">
        <v>5</v>
      </c>
    </row>
    <row r="5" spans="2:11" ht="15.75" thickBot="1"/>
    <row r="6" spans="2:11" ht="15.75" thickBot="1">
      <c r="B6" s="337" t="s">
        <v>316</v>
      </c>
      <c r="C6" s="51" t="s">
        <v>293</v>
      </c>
      <c r="D6" s="9" t="s">
        <v>294</v>
      </c>
      <c r="E6" s="9" t="s">
        <v>295</v>
      </c>
      <c r="F6" s="9" t="s">
        <v>296</v>
      </c>
      <c r="G6" s="9" t="s">
        <v>297</v>
      </c>
      <c r="H6" s="9" t="s">
        <v>1</v>
      </c>
      <c r="I6" s="9" t="s">
        <v>2</v>
      </c>
      <c r="J6" s="9" t="s">
        <v>28</v>
      </c>
      <c r="K6" s="310" t="s">
        <v>73</v>
      </c>
    </row>
    <row r="7" spans="2:11">
      <c r="B7" s="335" t="s">
        <v>298</v>
      </c>
      <c r="C7" s="89">
        <v>105</v>
      </c>
      <c r="D7" s="187">
        <v>46</v>
      </c>
      <c r="E7" s="187">
        <v>10</v>
      </c>
      <c r="F7" s="187">
        <v>0.4</v>
      </c>
      <c r="G7" s="187">
        <v>0.8</v>
      </c>
      <c r="H7" s="187">
        <v>3</v>
      </c>
      <c r="I7" s="187">
        <v>160</v>
      </c>
      <c r="J7" s="187">
        <v>0.7</v>
      </c>
      <c r="K7" s="194">
        <v>2</v>
      </c>
    </row>
    <row r="8" spans="2:11">
      <c r="B8" s="338" t="s">
        <v>300</v>
      </c>
      <c r="C8" s="53">
        <v>120</v>
      </c>
      <c r="D8" s="2">
        <v>50</v>
      </c>
      <c r="E8" s="2">
        <v>15</v>
      </c>
      <c r="F8" s="2">
        <v>0.45</v>
      </c>
      <c r="G8" s="2">
        <v>0.83</v>
      </c>
      <c r="H8" s="2">
        <v>4</v>
      </c>
      <c r="I8" s="2">
        <v>180</v>
      </c>
      <c r="J8" s="2">
        <v>0.7</v>
      </c>
      <c r="K8" s="20">
        <v>3</v>
      </c>
    </row>
    <row r="9" spans="2:11">
      <c r="B9" s="338" t="s">
        <v>301</v>
      </c>
      <c r="C9" s="53">
        <v>135</v>
      </c>
      <c r="D9" s="2">
        <v>54</v>
      </c>
      <c r="E9" s="2">
        <v>20</v>
      </c>
      <c r="F9" s="2">
        <v>0.5</v>
      </c>
      <c r="G9" s="2">
        <v>0.86</v>
      </c>
      <c r="H9" s="2">
        <v>5</v>
      </c>
      <c r="I9" s="2">
        <v>200</v>
      </c>
      <c r="J9" s="2">
        <v>0.7</v>
      </c>
      <c r="K9" s="20">
        <v>4</v>
      </c>
    </row>
    <row r="10" spans="2:11">
      <c r="B10" s="338" t="s">
        <v>302</v>
      </c>
      <c r="C10" s="53">
        <v>150</v>
      </c>
      <c r="D10" s="2">
        <v>58</v>
      </c>
      <c r="E10" s="2">
        <v>25</v>
      </c>
      <c r="F10" s="2">
        <v>0.55000000000000004</v>
      </c>
      <c r="G10" s="2">
        <v>0.89</v>
      </c>
      <c r="H10" s="2">
        <v>6</v>
      </c>
      <c r="I10" s="2">
        <v>220</v>
      </c>
      <c r="J10" s="2">
        <v>0.7</v>
      </c>
      <c r="K10" s="20">
        <v>6</v>
      </c>
    </row>
    <row r="11" spans="2:11" ht="15.75" thickBot="1">
      <c r="B11" s="334" t="s">
        <v>303</v>
      </c>
      <c r="C11" s="54">
        <v>165</v>
      </c>
      <c r="D11" s="15">
        <v>62</v>
      </c>
      <c r="E11" s="15">
        <v>30</v>
      </c>
      <c r="F11" s="15">
        <v>0.6</v>
      </c>
      <c r="G11" s="15">
        <v>0.92</v>
      </c>
      <c r="H11" s="15">
        <v>7</v>
      </c>
      <c r="I11" s="15">
        <v>240</v>
      </c>
      <c r="J11" s="15">
        <v>0.7</v>
      </c>
      <c r="K11" s="21">
        <v>7</v>
      </c>
    </row>
    <row r="12" spans="2:11" ht="15.75" thickBot="1"/>
    <row r="13" spans="2:11" ht="15.75" thickBot="1">
      <c r="B13" s="337" t="s">
        <v>317</v>
      </c>
      <c r="C13" s="51" t="s">
        <v>293</v>
      </c>
      <c r="D13" s="9" t="s">
        <v>294</v>
      </c>
      <c r="E13" s="9" t="s">
        <v>295</v>
      </c>
      <c r="F13" s="9" t="s">
        <v>296</v>
      </c>
      <c r="G13" s="9" t="s">
        <v>297</v>
      </c>
      <c r="H13" s="9" t="s">
        <v>1</v>
      </c>
      <c r="I13" s="9" t="s">
        <v>2</v>
      </c>
      <c r="J13" s="9" t="s">
        <v>28</v>
      </c>
      <c r="K13" s="310" t="s">
        <v>73</v>
      </c>
    </row>
    <row r="14" spans="2:11" ht="15.75" thickBot="1">
      <c r="B14" s="332" t="s">
        <v>299</v>
      </c>
      <c r="C14" s="331">
        <v>90</v>
      </c>
      <c r="D14" s="328">
        <v>40</v>
      </c>
      <c r="E14" s="328">
        <v>10</v>
      </c>
      <c r="F14" s="328">
        <v>0.4</v>
      </c>
      <c r="G14" s="328">
        <v>0.75</v>
      </c>
      <c r="H14" s="328">
        <v>12</v>
      </c>
      <c r="I14" s="328">
        <v>280</v>
      </c>
      <c r="J14" s="328">
        <v>2.7</v>
      </c>
      <c r="K14" s="329">
        <v>2</v>
      </c>
    </row>
    <row r="15" spans="2:11">
      <c r="B15" s="333" t="s">
        <v>304</v>
      </c>
      <c r="C15" s="306">
        <v>100</v>
      </c>
      <c r="D15" s="307">
        <v>43</v>
      </c>
      <c r="E15" s="307">
        <v>15</v>
      </c>
      <c r="F15" s="307">
        <v>0.45</v>
      </c>
      <c r="G15" s="307">
        <v>0.77</v>
      </c>
      <c r="H15" s="307">
        <v>14</v>
      </c>
      <c r="I15" s="307">
        <v>290</v>
      </c>
      <c r="J15" s="307">
        <v>2.7</v>
      </c>
      <c r="K15" s="308">
        <v>3</v>
      </c>
    </row>
    <row r="16" spans="2:11" ht="15.75" thickBot="1">
      <c r="B16" s="334" t="s">
        <v>308</v>
      </c>
      <c r="C16" s="54">
        <v>100</v>
      </c>
      <c r="D16" s="15">
        <v>43</v>
      </c>
      <c r="E16" s="15">
        <v>15</v>
      </c>
      <c r="F16" s="15">
        <v>0.45</v>
      </c>
      <c r="G16" s="15">
        <v>0.77</v>
      </c>
      <c r="H16" s="15">
        <v>6</v>
      </c>
      <c r="I16" s="15">
        <v>460</v>
      </c>
      <c r="J16" s="15">
        <v>2.7</v>
      </c>
      <c r="K16" s="21">
        <v>3</v>
      </c>
    </row>
    <row r="17" spans="2:11">
      <c r="B17" s="333" t="s">
        <v>305</v>
      </c>
      <c r="C17" s="306">
        <v>110</v>
      </c>
      <c r="D17" s="307">
        <v>46</v>
      </c>
      <c r="E17" s="307">
        <v>20</v>
      </c>
      <c r="F17" s="307">
        <v>0.45</v>
      </c>
      <c r="G17" s="307">
        <v>0.79</v>
      </c>
      <c r="H17" s="307">
        <v>16</v>
      </c>
      <c r="I17" s="307">
        <v>300</v>
      </c>
      <c r="J17" s="307">
        <v>2.7</v>
      </c>
      <c r="K17" s="308">
        <v>4</v>
      </c>
    </row>
    <row r="18" spans="2:11" ht="15.75" thickBot="1">
      <c r="B18" s="334" t="s">
        <v>309</v>
      </c>
      <c r="C18" s="54">
        <v>110</v>
      </c>
      <c r="D18" s="15">
        <v>46</v>
      </c>
      <c r="E18" s="15">
        <v>20</v>
      </c>
      <c r="F18" s="15">
        <v>0.5</v>
      </c>
      <c r="G18" s="15">
        <v>0.79</v>
      </c>
      <c r="H18" s="15">
        <v>7</v>
      </c>
      <c r="I18" s="15">
        <v>510</v>
      </c>
      <c r="J18" s="15">
        <v>2.7</v>
      </c>
      <c r="K18" s="21">
        <v>4</v>
      </c>
    </row>
    <row r="19" spans="2:11">
      <c r="B19" s="335" t="s">
        <v>310</v>
      </c>
      <c r="C19" s="89">
        <v>120</v>
      </c>
      <c r="D19" s="187">
        <v>49</v>
      </c>
      <c r="E19" s="187">
        <v>25</v>
      </c>
      <c r="F19" s="187">
        <v>0.55000000000000004</v>
      </c>
      <c r="G19" s="187">
        <v>0.81</v>
      </c>
      <c r="H19" s="187">
        <v>8</v>
      </c>
      <c r="I19" s="187">
        <v>560</v>
      </c>
      <c r="J19" s="187">
        <v>2.7</v>
      </c>
      <c r="K19" s="194">
        <v>5</v>
      </c>
    </row>
    <row r="20" spans="2:11" ht="15.75" thickBot="1">
      <c r="B20" s="336" t="s">
        <v>306</v>
      </c>
      <c r="C20" s="88">
        <v>120</v>
      </c>
      <c r="D20" s="6">
        <v>49</v>
      </c>
      <c r="E20" s="6">
        <v>25</v>
      </c>
      <c r="F20" s="6">
        <v>0.5</v>
      </c>
      <c r="G20" s="6">
        <v>0.81</v>
      </c>
      <c r="H20" s="6">
        <v>18</v>
      </c>
      <c r="I20" s="6">
        <v>320</v>
      </c>
      <c r="J20" s="6">
        <v>2.7</v>
      </c>
      <c r="K20" s="27">
        <v>6</v>
      </c>
    </row>
    <row r="21" spans="2:11">
      <c r="B21" s="333" t="s">
        <v>307</v>
      </c>
      <c r="C21" s="306">
        <v>130</v>
      </c>
      <c r="D21" s="307">
        <v>52</v>
      </c>
      <c r="E21" s="307">
        <v>30</v>
      </c>
      <c r="F21" s="307">
        <v>0.6</v>
      </c>
      <c r="G21" s="307">
        <v>0.83</v>
      </c>
      <c r="H21" s="307">
        <v>20</v>
      </c>
      <c r="I21" s="307">
        <v>340</v>
      </c>
      <c r="J21" s="307">
        <v>2.7</v>
      </c>
      <c r="K21" s="308">
        <v>7</v>
      </c>
    </row>
    <row r="22" spans="2:11" ht="15.75" thickBot="1">
      <c r="B22" s="334" t="s">
        <v>311</v>
      </c>
      <c r="C22" s="54">
        <v>130</v>
      </c>
      <c r="D22" s="15">
        <v>52</v>
      </c>
      <c r="E22" s="15">
        <v>30</v>
      </c>
      <c r="F22" s="15">
        <v>0.6</v>
      </c>
      <c r="G22" s="15">
        <v>0.83</v>
      </c>
      <c r="H22" s="15">
        <v>10</v>
      </c>
      <c r="I22" s="15">
        <v>620</v>
      </c>
      <c r="J22" s="15">
        <v>2.7</v>
      </c>
      <c r="K22" s="21">
        <v>7</v>
      </c>
    </row>
    <row r="23" spans="2:11" ht="15.75" thickBot="1"/>
    <row r="24" spans="2:11" ht="15.75" thickBot="1">
      <c r="B24" s="397" t="s">
        <v>74</v>
      </c>
      <c r="C24" s="398"/>
      <c r="D24" s="330" t="s">
        <v>0</v>
      </c>
      <c r="E24" s="197" t="s">
        <v>1</v>
      </c>
      <c r="F24" s="197" t="s">
        <v>2</v>
      </c>
      <c r="G24" s="197" t="s">
        <v>29</v>
      </c>
      <c r="H24" s="197" t="s">
        <v>314</v>
      </c>
      <c r="I24" s="197" t="s">
        <v>315</v>
      </c>
      <c r="J24" s="197" t="s">
        <v>28</v>
      </c>
      <c r="K24" s="196" t="s">
        <v>73</v>
      </c>
    </row>
    <row r="25" spans="2:11">
      <c r="B25" s="393" t="s">
        <v>312</v>
      </c>
      <c r="C25" s="308" t="s">
        <v>9</v>
      </c>
      <c r="D25" s="306">
        <v>3</v>
      </c>
      <c r="E25" s="307">
        <v>3</v>
      </c>
      <c r="F25" s="307">
        <v>140</v>
      </c>
      <c r="G25" s="307">
        <v>4</v>
      </c>
      <c r="H25" s="307">
        <v>430</v>
      </c>
      <c r="I25" s="307">
        <v>1</v>
      </c>
      <c r="J25" s="307">
        <v>0.54</v>
      </c>
      <c r="K25" s="308">
        <v>3</v>
      </c>
    </row>
    <row r="26" spans="2:11">
      <c r="B26" s="394"/>
      <c r="C26" s="20" t="s">
        <v>10</v>
      </c>
      <c r="D26" s="53">
        <v>3</v>
      </c>
      <c r="E26" s="2">
        <v>4</v>
      </c>
      <c r="F26" s="2">
        <v>170</v>
      </c>
      <c r="G26" s="2">
        <v>4</v>
      </c>
      <c r="H26" s="2">
        <v>470</v>
      </c>
      <c r="I26" s="2">
        <v>1</v>
      </c>
      <c r="J26" s="2">
        <v>0.54</v>
      </c>
      <c r="K26" s="20">
        <v>4</v>
      </c>
    </row>
    <row r="27" spans="2:11" ht="15.75" thickBot="1">
      <c r="B27" s="395"/>
      <c r="C27" s="21" t="s">
        <v>11</v>
      </c>
      <c r="D27" s="54">
        <v>3</v>
      </c>
      <c r="E27" s="15">
        <v>5</v>
      </c>
      <c r="F27" s="15">
        <v>200</v>
      </c>
      <c r="G27" s="15">
        <v>4</v>
      </c>
      <c r="H27" s="15">
        <v>510</v>
      </c>
      <c r="I27" s="15">
        <v>1</v>
      </c>
      <c r="J27" s="15">
        <v>0.54</v>
      </c>
      <c r="K27" s="21">
        <v>5</v>
      </c>
    </row>
    <row r="28" spans="2:11">
      <c r="B28" s="396" t="s">
        <v>313</v>
      </c>
      <c r="C28" s="194" t="s">
        <v>9</v>
      </c>
      <c r="D28" s="89">
        <v>3</v>
      </c>
      <c r="E28" s="187">
        <v>6</v>
      </c>
      <c r="F28" s="187">
        <v>190</v>
      </c>
      <c r="G28" s="187">
        <v>6</v>
      </c>
      <c r="H28" s="187">
        <v>550</v>
      </c>
      <c r="I28" s="187">
        <v>1</v>
      </c>
      <c r="J28" s="187">
        <v>0.48</v>
      </c>
      <c r="K28" s="194">
        <v>5</v>
      </c>
    </row>
    <row r="29" spans="2:11">
      <c r="B29" s="394"/>
      <c r="C29" s="20" t="s">
        <v>10</v>
      </c>
      <c r="D29" s="53">
        <v>3</v>
      </c>
      <c r="E29" s="2">
        <v>7</v>
      </c>
      <c r="F29" s="2">
        <v>220</v>
      </c>
      <c r="G29" s="2">
        <v>6</v>
      </c>
      <c r="H29" s="2">
        <v>600</v>
      </c>
      <c r="I29" s="2">
        <v>1</v>
      </c>
      <c r="J29" s="2">
        <v>0.48</v>
      </c>
      <c r="K29" s="20">
        <v>6</v>
      </c>
    </row>
    <row r="30" spans="2:11" ht="15.75" thickBot="1">
      <c r="B30" s="395"/>
      <c r="C30" s="21" t="s">
        <v>11</v>
      </c>
      <c r="D30" s="54">
        <v>3</v>
      </c>
      <c r="E30" s="15">
        <v>8</v>
      </c>
      <c r="F30" s="15">
        <v>250</v>
      </c>
      <c r="G30" s="15">
        <v>6</v>
      </c>
      <c r="H30" s="15">
        <v>660</v>
      </c>
      <c r="I30" s="15">
        <v>1</v>
      </c>
      <c r="J30" s="15">
        <v>0.48</v>
      </c>
      <c r="K30" s="21">
        <v>7</v>
      </c>
    </row>
  </sheetData>
  <mergeCells count="3">
    <mergeCell ref="B25:B27"/>
    <mergeCell ref="B28:B30"/>
    <mergeCell ref="B24:C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Short Range</vt:lpstr>
      <vt:lpstr>Long Range</vt:lpstr>
      <vt:lpstr>Bombardment</vt:lpstr>
      <vt:lpstr>Special</vt:lpstr>
      <vt:lpstr>Armor</vt:lpstr>
      <vt:lpstr>Hyperdrives</vt:lpstr>
      <vt:lpstr>Fuel Cells</vt:lpstr>
      <vt:lpstr>Drive Thrusters</vt:lpstr>
      <vt:lpstr>Maneuvering Thrusters</vt:lpstr>
      <vt:lpstr>Reactors</vt:lpstr>
      <vt:lpstr>Shields</vt:lpstr>
      <vt:lpstr>Targeting and Countermeasures</vt:lpstr>
      <vt:lpstr>Jump Disruption</vt:lpstr>
      <vt:lpstr>Tractor Beams</vt:lpstr>
      <vt:lpstr>Sensors</vt:lpstr>
      <vt:lpstr>Support</vt:lpstr>
      <vt:lpstr>Cargo and Passenger</vt:lpstr>
      <vt:lpstr>Mining</vt:lpstr>
      <vt:lpstr>Energy Collectors</vt:lpstr>
      <vt:lpstr>Construction and Labs</vt:lpstr>
      <vt:lpstr>Fighters and Point Defense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Joseph Ball</dc:creator>
  <cp:lastModifiedBy>Joseph Ball</cp:lastModifiedBy>
  <dcterms:created xsi:type="dcterms:W3CDTF">2014-07-06T00:00:28Z</dcterms:created>
  <dcterms:modified xsi:type="dcterms:W3CDTF">2017-01-12T08:46:06Z</dcterms:modified>
</cp:coreProperties>
</file>