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E:\Thomas\WITE\AAR\Sparkley\Turn 3\"/>
    </mc:Choice>
  </mc:AlternateContent>
  <xr:revisionPtr revIDLastSave="0" documentId="13_ncr:1_{266353AE-9ACF-4C02-AB0D-6C22FA8DCB93}" xr6:coauthVersionLast="40" xr6:coauthVersionMax="40" xr10:uidLastSave="{00000000-0000-0000-0000-000000000000}"/>
  <bookViews>
    <workbookView xWindow="0" yWindow="0" windowWidth="19200" windowHeight="11595" xr2:uid="{00000000-000D-0000-FFFF-FFFF00000000}"/>
  </bookViews>
  <sheets>
    <sheet name="Axis, template" sheetId="5" r:id="rId1"/>
    <sheet name="Soviet Aircraft" sheetId="22" r:id="rId2"/>
    <sheet name="Soviet Tank Fuel" sheetId="23" r:id="rId3"/>
    <sheet name="German Support Units" sheetId="19" r:id="rId4"/>
    <sheet name="Air units,Axis template" sheetId="18" r:id="rId5"/>
    <sheet name="AirDevices" sheetId="8" r:id="rId6"/>
    <sheet name="DeviceVals" sheetId="7" r:id="rId7"/>
    <sheet name="DogFighters" sheetId="9" r:id="rId8"/>
  </sheets>
  <definedNames>
    <definedName name="_xlnm._FilterDatabase" localSheetId="7" hidden="1">DogFighters!$N$1:$N$152</definedName>
    <definedName name="_xlnm._FilterDatabase" localSheetId="3" hidden="1">'German Support Units'!$B$1:$B$119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2" i="22" l="1"/>
  <c r="H43" i="22"/>
  <c r="B43" i="22" l="1"/>
  <c r="B42" i="22"/>
  <c r="D44" i="22"/>
  <c r="B44" i="22" l="1"/>
  <c r="H36" i="22" l="1"/>
  <c r="H6" i="22"/>
  <c r="H1" i="22"/>
  <c r="H14" i="22" l="1"/>
  <c r="H29" i="22"/>
  <c r="H38" i="22"/>
  <c r="H28" i="22"/>
  <c r="H39" i="22"/>
  <c r="H32" i="22"/>
  <c r="H12" i="22"/>
  <c r="H35" i="22"/>
  <c r="H18" i="22"/>
  <c r="H33" i="22"/>
  <c r="H37" i="22"/>
  <c r="H19" i="22"/>
  <c r="H34" i="22"/>
  <c r="B2" i="23"/>
  <c r="B34" i="22" l="1"/>
  <c r="B19" i="22"/>
  <c r="B17" i="22"/>
  <c r="B16" i="22"/>
  <c r="B37" i="22"/>
  <c r="H5" i="22" l="1"/>
  <c r="B38" i="22" l="1"/>
  <c r="B36" i="22"/>
  <c r="B39" i="22"/>
  <c r="D40" i="22"/>
  <c r="B35" i="22" l="1"/>
  <c r="B33" i="22" l="1"/>
  <c r="B32" i="22"/>
  <c r="D30" i="22"/>
  <c r="B29" i="22"/>
  <c r="B28" i="22"/>
  <c r="B27" i="22"/>
  <c r="B26" i="22"/>
  <c r="B25" i="22"/>
  <c r="B24" i="22"/>
  <c r="B23" i="22"/>
  <c r="D21" i="22"/>
  <c r="B20" i="22"/>
  <c r="B18" i="22"/>
  <c r="B15" i="22"/>
  <c r="B14" i="22"/>
  <c r="B13" i="22"/>
  <c r="B12" i="22"/>
  <c r="B11" i="22"/>
  <c r="B10" i="22"/>
  <c r="D8" i="22"/>
  <c r="B7" i="22"/>
  <c r="B6" i="22"/>
  <c r="B5" i="22"/>
  <c r="B4" i="22"/>
  <c r="B40" i="22" l="1"/>
  <c r="B30" i="22"/>
  <c r="B8" i="22"/>
  <c r="B21" i="22"/>
  <c r="L48" i="7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E26" i="5" l="1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48" i="7" l="1"/>
  <c r="N47" i="7"/>
  <c r="O47" i="7"/>
  <c r="O48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48" i="7"/>
  <c r="I34" i="9" s="1"/>
  <c r="P27" i="7"/>
  <c r="P111" i="7"/>
  <c r="P110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5" i="9" s="1"/>
  <c r="P74" i="7"/>
  <c r="P75" i="7"/>
  <c r="P73" i="7"/>
  <c r="P122" i="7"/>
  <c r="I86" i="9" s="1"/>
  <c r="P123" i="7"/>
  <c r="I87" i="9" s="1"/>
  <c r="P124" i="7"/>
  <c r="I88" i="9" s="1"/>
  <c r="P118" i="7"/>
  <c r="I83" i="9" s="1"/>
  <c r="P116" i="7"/>
  <c r="P120" i="7"/>
  <c r="P121" i="7"/>
  <c r="P101" i="7"/>
  <c r="I68" i="9" s="1"/>
  <c r="P104" i="7"/>
  <c r="I71" i="9" s="1"/>
  <c r="P102" i="7"/>
  <c r="I69" i="9" s="1"/>
  <c r="P119" i="7"/>
  <c r="I84" i="9" s="1"/>
  <c r="P109" i="7"/>
  <c r="P115" i="7"/>
  <c r="I81" i="9" s="1"/>
  <c r="P106" i="7"/>
  <c r="I73" i="9" s="1"/>
  <c r="P105" i="7"/>
  <c r="I72" i="9" s="1"/>
  <c r="P100" i="7"/>
  <c r="I67" i="9" s="1"/>
  <c r="P113" i="7"/>
  <c r="I79" i="9" s="1"/>
  <c r="P117" i="7"/>
  <c r="I82" i="9" s="1"/>
  <c r="P114" i="7"/>
  <c r="I80" i="9" s="1"/>
  <c r="P103" i="7"/>
  <c r="I70" i="9" s="1"/>
  <c r="P44" i="7"/>
  <c r="I30" i="9" s="1"/>
  <c r="P43" i="7"/>
  <c r="I29" i="9" s="1"/>
  <c r="P61" i="7"/>
  <c r="P62" i="7"/>
  <c r="P46" i="7"/>
  <c r="I32" i="9" s="1"/>
  <c r="P96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94" i="7"/>
  <c r="I63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5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8" i="5"/>
  <c r="D228" i="5"/>
  <c r="C228" i="5"/>
  <c r="B228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C3" i="5"/>
  <c r="D3" i="5"/>
  <c r="E3" i="5"/>
  <c r="B3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<sst xmlns="http://schemas.openxmlformats.org/spreadsheetml/2006/main" count="1224" uniqueCount="370">
  <si>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</si>
  <si>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</si>
  <si>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</si>
  <si>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</si>
  <si>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</si>
  <si>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</si>
  <si>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</si>
  <si>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</si>
  <si>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</si>
  <si>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</si>
  <si>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</si>
  <si>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</si>
  <si>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</si>
  <si>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</si>
  <si>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</si>
  <si>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</si>
  <si>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</si>
  <si>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</si>
  <si>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</si>
  <si>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</si>
  <si>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</si>
  <si>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</si>
  <si>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</si>
  <si>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</si>
  <si>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</si>
  <si>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</si>
  <si>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</si>
  <si>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</si>
  <si>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</si>
  <si>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</si>
  <si>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</si>
  <si>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</si>
  <si>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</si>
  <si>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</si>
  <si>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</si>
  <si>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</si>
  <si>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</si>
  <si>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</si>
  <si>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</si>
  <si>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</si>
  <si>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</si>
  <si>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</si>
  <si>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</si>
  <si>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</si>
  <si>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</si>
  <si>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</si>
  <si>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</si>
  <si>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</si>
  <si>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</si>
  <si>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</si>
  <si>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</si>
  <si>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</si>
  <si>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</si>
  <si>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</si>
  <si>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</si>
  <si>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</si>
  <si>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</si>
  <si>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</si>
  <si>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</si>
  <si>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</si>
  <si>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</si>
  <si>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</si>
  <si>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</si>
  <si>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</si>
  <si>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</si>
  <si>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</si>
  <si>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</si>
  <si>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</si>
  <si>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</si>
  <si>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</si>
  <si>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</si>
  <si>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</si>
  <si>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</si>
  <si>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</si>
  <si>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</si>
  <si>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</si>
  <si>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</si>
  <si>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</si>
  <si>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</si>
  <si>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</si>
  <si>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</si>
  <si>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</si>
  <si>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</si>
  <si>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</si>
  <si>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</si>
  <si>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</si>
  <si>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</si>
  <si>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</si>
  <si>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</si>
  <si>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</si>
  <si>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</si>
  <si>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</si>
  <si>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</si>
  <si>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</si>
  <si>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</si>
  <si>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</si>
  <si>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</si>
  <si>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</si>
  <si>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</si>
  <si>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</si>
  <si>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</si>
  <si>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</si>
  <si>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</si>
  <si>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</si>
  <si>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</si>
  <si>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</si>
  <si>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</si>
  <si>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</si>
  <si>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</si>
  <si>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</si>
  <si>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</si>
  <si>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</si>
  <si>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</si>
  <si>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</si>
  <si>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</si>
  <si>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</si>
  <si>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</si>
  <si>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</si>
  <si>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</si>
  <si>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</si>
  <si>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</si>
  <si>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</si>
  <si>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</si>
  <si>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</si>
  <si>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</si>
  <si>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</si>
  <si>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</si>
  <si>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</si>
  <si>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</si>
  <si>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Mission</t>
  </si>
  <si>
    <t>Need</t>
  </si>
  <si>
    <t>Excess</t>
  </si>
  <si>
    <t>Bf109E-7/U1</t>
  </si>
  <si>
    <t>1st LW Air Base</t>
  </si>
  <si>
    <t>2nd LW Air Base</t>
  </si>
  <si>
    <t>3rd LW Air Base</t>
  </si>
  <si>
    <t>4th LW Air Base</t>
  </si>
  <si>
    <t>5th LW Air Base</t>
  </si>
  <si>
    <t>6th LW Air Base</t>
  </si>
  <si>
    <t>7th LW Air Base</t>
  </si>
  <si>
    <t>8th LW Air Base</t>
  </si>
  <si>
    <t>9th LW Air Base</t>
  </si>
  <si>
    <t>10th LW Air Base</t>
  </si>
  <si>
    <t>11th LW Air Base</t>
  </si>
  <si>
    <t>12th LW Air Base</t>
  </si>
  <si>
    <t>13th LW Air Base</t>
  </si>
  <si>
    <t>14th LW Air Base</t>
  </si>
  <si>
    <t>15th LW Air Base</t>
  </si>
  <si>
    <t>17th LW Air Base</t>
  </si>
  <si>
    <t>18th LW Air Base</t>
  </si>
  <si>
    <t>19th LW Air Base</t>
  </si>
  <si>
    <t>20th LW Air Base</t>
  </si>
  <si>
    <t>21st LW Air Base</t>
  </si>
  <si>
    <t>22nd LW Air Base</t>
  </si>
  <si>
    <t>23rd LW Air Base</t>
  </si>
  <si>
    <t>24th LW Air Base</t>
  </si>
  <si>
    <t>Do 217E-4</t>
  </si>
  <si>
    <t>Yak-7A</t>
  </si>
  <si>
    <t>Unit Name</t>
  </si>
  <si>
    <t>Unit Type</t>
  </si>
  <si>
    <t>OKH</t>
  </si>
  <si>
    <t>Army Group North</t>
  </si>
  <si>
    <t>Army Group Center</t>
  </si>
  <si>
    <t>Army Group South</t>
  </si>
  <si>
    <t>Army Group</t>
  </si>
  <si>
    <t>Luftflotte 1</t>
  </si>
  <si>
    <t>Luftflotte 2</t>
  </si>
  <si>
    <t>Luftflotte 4</t>
  </si>
  <si>
    <t>1st panzer Group</t>
  </si>
  <si>
    <t>2nd Panzer Group</t>
  </si>
  <si>
    <t>3rd Panzer Group</t>
  </si>
  <si>
    <t>4th Panzer Group</t>
  </si>
  <si>
    <t>2nd Army</t>
  </si>
  <si>
    <t>4th Army</t>
  </si>
  <si>
    <t>6th Army</t>
  </si>
  <si>
    <t>9th Army</t>
  </si>
  <si>
    <t>11th Army</t>
  </si>
  <si>
    <t>16th Army</t>
  </si>
  <si>
    <t>17th Army</t>
  </si>
  <si>
    <t>18th Army</t>
  </si>
  <si>
    <t>I Fliegerkorps</t>
  </si>
  <si>
    <t>II Fliegerkorps</t>
  </si>
  <si>
    <t>IV Fliegerkorps</t>
  </si>
  <si>
    <t>V Fliegerkorps</t>
  </si>
  <si>
    <t>VIII Fliegerkorps</t>
  </si>
  <si>
    <t>III Panzer Korps</t>
  </si>
  <si>
    <t>XIV Panzer Korps</t>
  </si>
  <si>
    <t>XXIV Panzer Korps</t>
  </si>
  <si>
    <t>XXXIX Panzer Korps</t>
  </si>
  <si>
    <t>XXXXI Panzer Korps</t>
  </si>
  <si>
    <t>XXXXVI Panzer Korps</t>
  </si>
  <si>
    <t>XXXXVII Panzer Korps</t>
  </si>
  <si>
    <t>XXXXVIII Panzer Korps</t>
  </si>
  <si>
    <t>LVI Panzer Korps</t>
  </si>
  <si>
    <t>LVII Panzer Korps</t>
  </si>
  <si>
    <t>I Corps</t>
  </si>
  <si>
    <t>II Corps</t>
  </si>
  <si>
    <t>IV Corps</t>
  </si>
  <si>
    <t>V Corps</t>
  </si>
  <si>
    <t>VI Corps</t>
  </si>
  <si>
    <t>VII Corps</t>
  </si>
  <si>
    <t>VIII Corps</t>
  </si>
  <si>
    <t>IX Corps</t>
  </si>
  <si>
    <t>X Corps</t>
  </si>
  <si>
    <t>XI Corps</t>
  </si>
  <si>
    <t>XII Corps</t>
  </si>
  <si>
    <t>XIII Corps</t>
  </si>
  <si>
    <t>XVII Corps</t>
  </si>
  <si>
    <t>XX Corps</t>
  </si>
  <si>
    <t>XXIII Corps</t>
  </si>
  <si>
    <t>XXVI Corps</t>
  </si>
  <si>
    <t>XXVIII Corps</t>
  </si>
  <si>
    <t>XXIX Corps</t>
  </si>
  <si>
    <t>XXX Corps</t>
  </si>
  <si>
    <t>XXXIV Corps</t>
  </si>
  <si>
    <t>XXXV Corps</t>
  </si>
  <si>
    <t>XXXVIII Corps</t>
  </si>
  <si>
    <t>XXXXII Corps</t>
  </si>
  <si>
    <t>XXXXIII Corps</t>
  </si>
  <si>
    <t>XXXXIV Corps</t>
  </si>
  <si>
    <t>XXXXIX Corps</t>
  </si>
  <si>
    <t>L Corps</t>
  </si>
  <si>
    <t>LII Corps</t>
  </si>
  <si>
    <t>LIII Corps</t>
  </si>
  <si>
    <t>LV Corps</t>
  </si>
  <si>
    <t>1st Pz Division</t>
  </si>
  <si>
    <t>3rd Panzer Division</t>
  </si>
  <si>
    <t>4th Panzer Division</t>
  </si>
  <si>
    <t>6th Panzer Division</t>
  </si>
  <si>
    <t>7th Panzer Division</t>
  </si>
  <si>
    <t>8th Panzer Division</t>
  </si>
  <si>
    <t>9th Panzer Division</t>
  </si>
  <si>
    <t>10th Panzer Division</t>
  </si>
  <si>
    <t>11th Panzer Division</t>
  </si>
  <si>
    <t>12th Panzer Division</t>
  </si>
  <si>
    <t>13th Panzer Division</t>
  </si>
  <si>
    <t>14th Panzer Division</t>
  </si>
  <si>
    <t>16th Panzer Division</t>
  </si>
  <si>
    <t>17th Panzer Division</t>
  </si>
  <si>
    <t>18th Panzer Division</t>
  </si>
  <si>
    <t>19th Panzer Division</t>
  </si>
  <si>
    <t>20th Panzer Division</t>
  </si>
  <si>
    <t>Das Reich Mot Division</t>
  </si>
  <si>
    <t>LAH SS Mot Division</t>
  </si>
  <si>
    <t>Totenkopf SS Mot Division</t>
  </si>
  <si>
    <t>Wiking SS Mot Division</t>
  </si>
  <si>
    <t>3rd Mot Division</t>
  </si>
  <si>
    <t>10th Mot Division</t>
  </si>
  <si>
    <t>14th mot Division</t>
  </si>
  <si>
    <t>16th Mot Division</t>
  </si>
  <si>
    <t>18th Mot Division</t>
  </si>
  <si>
    <t>20th Mot Division</t>
  </si>
  <si>
    <t>25th Mot Division</t>
  </si>
  <si>
    <t>29th Mot Division</t>
  </si>
  <si>
    <t>36th Mot Division</t>
  </si>
  <si>
    <t>Luftflotte</t>
  </si>
  <si>
    <t>Panzer Group</t>
  </si>
  <si>
    <t>Army</t>
  </si>
  <si>
    <t>Fliegerkorps</t>
  </si>
  <si>
    <t>Panzer Korps</t>
  </si>
  <si>
    <t>Corps</t>
  </si>
  <si>
    <t>Pz Division</t>
  </si>
  <si>
    <t>Mot Division</t>
  </si>
  <si>
    <t>AA</t>
  </si>
  <si>
    <t>Engineer</t>
  </si>
  <si>
    <t>Construction</t>
  </si>
  <si>
    <t>Type</t>
  </si>
  <si>
    <t>Other</t>
  </si>
  <si>
    <t>1st Infantry Division</t>
  </si>
  <si>
    <t>11th Infantry Division</t>
  </si>
  <si>
    <t>21st Infantry Division</t>
  </si>
  <si>
    <t>Inf Division</t>
  </si>
  <si>
    <t>LIV Corps</t>
  </si>
  <si>
    <t>StuG Bat</t>
  </si>
  <si>
    <t>HQ unit</t>
  </si>
  <si>
    <t>Air Base</t>
  </si>
  <si>
    <t>TOE (Grp, Stfl)</t>
  </si>
  <si>
    <t>Transport Wing</t>
  </si>
  <si>
    <t>Close Air Support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</si>
  <si>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</si>
  <si>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</si>
  <si>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</si>
  <si>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</si>
  <si>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</si>
  <si>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</si>
  <si>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</si>
  <si>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</si>
  <si>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</si>
  <si>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</si>
  <si>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</si>
  <si>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</si>
  <si>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</si>
  <si>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</si>
  <si>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</si>
  <si>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</si>
  <si>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</si>
  <si>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</si>
  <si>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</si>
  <si>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</si>
  <si>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</si>
  <si>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</si>
  <si>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</si>
  <si>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</si>
  <si>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</si>
  <si>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SP Flk Coy</t>
  </si>
  <si>
    <t>Mot Flk Bat</t>
  </si>
  <si>
    <t>SP Lt Flk Bat</t>
  </si>
  <si>
    <t>LW Mxd Flk Bat</t>
  </si>
  <si>
    <t>2*LW Mxd Flk Bat</t>
  </si>
  <si>
    <t>2*LW SP Lt Flk Bat</t>
  </si>
  <si>
    <t>12*SP Flk Coy
LW Mxd Flk Bat
7*LW SP Flk Bat</t>
  </si>
  <si>
    <t>1 K3 Gun bat
4*Art Bat</t>
  </si>
  <si>
    <t>4*Art Bat</t>
  </si>
  <si>
    <t>Hvy Nbl W Bat</t>
  </si>
  <si>
    <t>13*Nbl.W. Bat</t>
  </si>
  <si>
    <t>Jgd Pz. Bat</t>
  </si>
  <si>
    <t>Jgd Pz Bat</t>
  </si>
  <si>
    <t>Sp Inf Gun Coy</t>
  </si>
  <si>
    <t>5*Pzjgr Bn
3*MG Bat
SP Inf Gun Coy
Pzjgr Coy</t>
  </si>
  <si>
    <t>Pioneer Bat</t>
  </si>
  <si>
    <t>3*Pioneer Bat</t>
  </si>
  <si>
    <t>12*Pioneer Bat</t>
  </si>
  <si>
    <t>101st RHG Command</t>
  </si>
  <si>
    <t>102nd RHG Command</t>
  </si>
  <si>
    <t>103rd RHG Command</t>
  </si>
  <si>
    <t>5*Const Bat</t>
  </si>
  <si>
    <t>2*Const Bat</t>
  </si>
  <si>
    <t>10*Const Bat</t>
  </si>
  <si>
    <t>3*Const Bat</t>
  </si>
  <si>
    <t>9*Const Bat</t>
  </si>
  <si>
    <t>A-20B</t>
  </si>
  <si>
    <t>B-25D</t>
  </si>
  <si>
    <t>Ju87</t>
  </si>
  <si>
    <t>Interceptors</t>
  </si>
  <si>
    <t>Bf109E, Bf110</t>
  </si>
  <si>
    <t>Interdictors</t>
  </si>
  <si>
    <t>Ju88</t>
  </si>
  <si>
    <t>Bf 109F</t>
  </si>
  <si>
    <t>Ground Attack</t>
  </si>
  <si>
    <t>Do 17z</t>
  </si>
  <si>
    <t>Ju 52/3m</t>
  </si>
  <si>
    <t>Airfield Attack</t>
  </si>
  <si>
    <t>He 111H</t>
  </si>
  <si>
    <t>16th LW Airbase</t>
  </si>
  <si>
    <t>Turn No.</t>
  </si>
  <si>
    <t>Total</t>
  </si>
  <si>
    <t>Losses</t>
  </si>
  <si>
    <t>Start</t>
  </si>
  <si>
    <t>Pool</t>
  </si>
  <si>
    <t>Reinf.</t>
  </si>
  <si>
    <t>Production</t>
  </si>
  <si>
    <t>IL-2</t>
  </si>
  <si>
    <t>IL-4</t>
  </si>
  <si>
    <t>Pe-8</t>
  </si>
  <si>
    <t>Yer-2</t>
  </si>
  <si>
    <t>Yak-2</t>
  </si>
  <si>
    <t>Yak-4</t>
  </si>
  <si>
    <t>R-5</t>
  </si>
  <si>
    <t>R-10</t>
  </si>
  <si>
    <t>SB-2 Rcn</t>
  </si>
  <si>
    <t>U-2 Rcn</t>
  </si>
  <si>
    <t>Pe-2R</t>
  </si>
  <si>
    <t>MiG-3</t>
  </si>
  <si>
    <t>Li-2VV</t>
  </si>
  <si>
    <t>40: Red</t>
  </si>
  <si>
    <t>48: Orange</t>
  </si>
  <si>
    <t>64: Yellow</t>
  </si>
  <si>
    <t>78: Dark Green</t>
  </si>
  <si>
    <t>90: Ligt Green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</si>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</sst>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5" borderId="0" xfId="0" applyFont="1" applyFill="1" applyBorder="1" applyAlignment="1">
      <alignment vertical="top"/>
    </xf>
    <xf numFmtId="0" fontId="1" fillId="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6" borderId="0" xfId="0" applyFill="1"/>
    <xf numFmtId="0" fontId="0" fillId="0" borderId="0" xfId="0" quotePrefix="1"/>
    <xf numFmtId="0" fontId="6" fillId="6" borderId="0" xfId="0" applyFont="1" applyFill="1"/>
    <xf numFmtId="0" fontId="0" fillId="7" borderId="0" xfId="0" applyFill="1"/>
    <xf numFmtId="0" fontId="7" fillId="0" borderId="0" xfId="0" applyFont="1" applyAlignment="1">
      <alignment vertical="top"/>
    </xf>
    <xf numFmtId="0" fontId="8" fillId="6" borderId="0" xfId="0" applyFont="1" applyFill="1"/>
    <xf numFmtId="0" fontId="9" fillId="6" borderId="0" xfId="0" applyFont="1" applyFill="1"/>
    <xf numFmtId="0" fontId="4" fillId="0" borderId="0" xfId="0" applyFont="1" applyAlignment="1">
      <alignment horizontal="center"/>
    </xf>
    <xf numFmtId="1" fontId="0" fillId="8" borderId="0" xfId="0" applyNumberFormat="1" applyFill="1"/>
    <xf numFmtId="0" fontId="0" fillId="8" borderId="0" xfId="0" applyFill="1"/>
    <xf numFmtId="17" fontId="0" fillId="8" borderId="0" xfId="0" applyNumberFormat="1" applyFill="1"/>
    <xf numFmtId="17" fontId="0" fillId="9" borderId="0" xfId="0" applyNumberFormat="1" applyFill="1"/>
    <xf numFmtId="0" fontId="0" fillId="9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28"/>
  <sheetViews>
    <sheetView tabSelected="1" workbookViewId="0">
      <selection activeCell="B6" sqref="B6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302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301</v>
      </c>
      <c r="G2" s="6" t="s">
        <v>301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H3+L3+P3+T3+X3+AB3-AF3</f>
        <v>1417166</v>
      </c>
      <c r="C3" s="4">
        <f>I3+M3+Q3+U3+Y3+AC3-AG3</f>
        <v>-5226</v>
      </c>
      <c r="D3" s="4">
        <f>J3+N3+R3+V3+Z3+AD3-AH3</f>
        <v>-15230</v>
      </c>
      <c r="E3" s="4">
        <f>K3+O3+S3+W3+AA3+AE3-AI3</f>
        <v>-7165</v>
      </c>
      <c r="F3" s="23">
        <f>IFERROR(100*I3*$H$3/(H3*$I$3),0)</f>
        <v>100</v>
      </c>
      <c r="G3" s="23">
        <f>IFERROR(100*AF3*$AG$3/(AG3*$AF$3),0)</f>
        <v>100</v>
      </c>
      <c r="H3" s="6">
        <v>3266451</v>
      </c>
      <c r="I3" s="6">
        <v>32513</v>
      </c>
      <c r="J3" s="6">
        <v>5330</v>
      </c>
      <c r="K3" s="6">
        <v>3161</v>
      </c>
      <c r="L3" s="6">
        <v>638235</v>
      </c>
      <c r="M3" s="6">
        <v>5191</v>
      </c>
      <c r="N3" s="6">
        <v>264</v>
      </c>
      <c r="O3" s="6">
        <v>378</v>
      </c>
      <c r="P3" s="6">
        <v>381908</v>
      </c>
      <c r="Q3" s="6">
        <v>2903</v>
      </c>
      <c r="R3" s="6">
        <v>182</v>
      </c>
      <c r="S3" s="6">
        <v>328</v>
      </c>
      <c r="T3" s="6">
        <v>193315</v>
      </c>
      <c r="U3" s="6">
        <v>1425</v>
      </c>
      <c r="V3" s="6">
        <v>339</v>
      </c>
      <c r="W3" s="6">
        <v>75</v>
      </c>
      <c r="X3" s="6">
        <v>320970</v>
      </c>
      <c r="Y3" s="6">
        <v>2860</v>
      </c>
      <c r="Z3" s="6">
        <v>30</v>
      </c>
      <c r="AA3" s="6">
        <v>223</v>
      </c>
      <c r="AB3" s="6">
        <v>66224</v>
      </c>
      <c r="AC3" s="6">
        <v>335</v>
      </c>
      <c r="AD3" s="6">
        <v>46</v>
      </c>
      <c r="AE3" s="6">
        <v>72</v>
      </c>
      <c r="AF3" s="6">
        <v>3449937</v>
      </c>
      <c r="AG3" s="6">
        <v>50453</v>
      </c>
      <c r="AH3" s="6">
        <v>21421</v>
      </c>
      <c r="AI3" s="6">
        <v>11402</v>
      </c>
    </row>
    <row r="4" spans="1:35" s="3" customFormat="1" x14ac:dyDescent="0.25">
      <c r="A4" s="8">
        <v>1</v>
      </c>
      <c r="B4" s="4">
        <f t="shared" ref="B4:B67" si="0">H4+L4+P4+T4+X4+AB4-AF4</f>
        <v>1584130</v>
      </c>
      <c r="C4" s="4">
        <f t="shared" ref="C4:C67" si="1">I4+M4+Q4+U4+Y4+AC4-AG4</f>
        <v>-1827</v>
      </c>
      <c r="D4" s="4">
        <f t="shared" ref="D4:D67" si="2">J4+N4+R4+V4+Z4+AD4-AH4</f>
        <v>-13387</v>
      </c>
      <c r="E4" s="4">
        <f t="shared" ref="E4:E67" si="3">K4+O4+S4+W4+AA4+AE4-AI4</f>
        <v>-1568</v>
      </c>
      <c r="F4" s="23">
        <f>IFERROR(100*H4*$I$3/(I4*$H$3),0)</f>
        <v>100.24037137967115</v>
      </c>
      <c r="G4" s="23">
        <f t="shared" ref="G4:G67" si="4">IFERROR(100*AF4*$AG$3/(AG4*$AF$3),0)</f>
        <v>102.12296027900538</v>
      </c>
      <c r="H4" s="9">
        <v>3257988</v>
      </c>
      <c r="I4" s="9">
        <v>32351</v>
      </c>
      <c r="J4" s="9">
        <v>5199</v>
      </c>
      <c r="K4" s="9">
        <v>3076</v>
      </c>
      <c r="L4" s="9">
        <v>638235</v>
      </c>
      <c r="M4" s="9">
        <v>5191</v>
      </c>
      <c r="N4" s="9">
        <v>264</v>
      </c>
      <c r="O4" s="9">
        <v>369</v>
      </c>
      <c r="P4" s="9">
        <v>381908</v>
      </c>
      <c r="Q4" s="9">
        <v>2903</v>
      </c>
      <c r="R4" s="9">
        <v>182</v>
      </c>
      <c r="S4" s="9">
        <v>328</v>
      </c>
      <c r="T4" s="9">
        <v>193315</v>
      </c>
      <c r="U4" s="9">
        <v>1425</v>
      </c>
      <c r="V4" s="9">
        <v>339</v>
      </c>
      <c r="W4" s="9">
        <v>75</v>
      </c>
      <c r="X4" s="9">
        <v>320970</v>
      </c>
      <c r="Y4" s="9">
        <v>2860</v>
      </c>
      <c r="Z4" s="9">
        <v>30</v>
      </c>
      <c r="AA4" s="9">
        <v>223</v>
      </c>
      <c r="AB4" s="9">
        <v>66224</v>
      </c>
      <c r="AC4" s="9">
        <v>335</v>
      </c>
      <c r="AD4" s="9">
        <v>46</v>
      </c>
      <c r="AE4" s="9">
        <v>72</v>
      </c>
      <c r="AF4" s="9">
        <v>3274510</v>
      </c>
      <c r="AG4" s="9">
        <v>46892</v>
      </c>
      <c r="AH4" s="9">
        <v>19447</v>
      </c>
      <c r="AI4" s="9">
        <v>5711</v>
      </c>
    </row>
    <row r="5" spans="1:35" x14ac:dyDescent="0.25">
      <c r="A5" s="5">
        <v>2</v>
      </c>
      <c r="B5" s="4">
        <f t="shared" si="0"/>
        <v>1523420</v>
      </c>
      <c r="C5" s="4">
        <f t="shared" si="1"/>
        <v>-161</v>
      </c>
      <c r="D5" s="4">
        <f t="shared" si="2"/>
        <v>-10596</v>
      </c>
      <c r="E5" s="4">
        <f t="shared" si="3"/>
        <v>-1722</v>
      </c>
      <c r="F5" s="23">
        <f t="shared" ref="F5:F68" si="5">IFERROR(100*H5*$I$3/(I5*$H$3),0)</f>
        <v>102.11277341881461</v>
      </c>
      <c r="G5" s="23">
        <f t="shared" si="4"/>
        <v>109.8476625291414</v>
      </c>
      <c r="H5" s="7">
        <v>3271551</v>
      </c>
      <c r="I5" s="7">
        <v>31890</v>
      </c>
      <c r="J5" s="7">
        <v>5083</v>
      </c>
      <c r="K5" s="7">
        <v>3155</v>
      </c>
      <c r="L5" s="7">
        <v>632020</v>
      </c>
      <c r="M5" s="7">
        <v>4838</v>
      </c>
      <c r="N5" s="7">
        <v>257</v>
      </c>
      <c r="O5" s="7">
        <v>388</v>
      </c>
      <c r="P5" s="7">
        <v>380420</v>
      </c>
      <c r="Q5" s="7">
        <v>2932</v>
      </c>
      <c r="R5" s="7">
        <v>174</v>
      </c>
      <c r="S5" s="7">
        <v>319</v>
      </c>
      <c r="T5" s="7">
        <v>190137</v>
      </c>
      <c r="U5" s="7">
        <v>1418</v>
      </c>
      <c r="V5" s="7">
        <v>339</v>
      </c>
      <c r="W5" s="7">
        <v>75</v>
      </c>
      <c r="X5" s="7">
        <v>320041</v>
      </c>
      <c r="Y5" s="7">
        <v>2842</v>
      </c>
      <c r="Z5" s="7">
        <v>30</v>
      </c>
      <c r="AA5" s="7">
        <v>287</v>
      </c>
      <c r="AB5" s="7">
        <v>66070</v>
      </c>
      <c r="AC5" s="7">
        <v>343</v>
      </c>
      <c r="AD5" s="7">
        <v>47</v>
      </c>
      <c r="AE5" s="7">
        <v>72</v>
      </c>
      <c r="AF5" s="7">
        <v>3336819</v>
      </c>
      <c r="AG5" s="7">
        <v>44424</v>
      </c>
      <c r="AH5" s="7">
        <v>16526</v>
      </c>
      <c r="AI5" s="7">
        <v>6018</v>
      </c>
    </row>
    <row r="6" spans="1:35" x14ac:dyDescent="0.25">
      <c r="A6" s="5">
        <v>3</v>
      </c>
      <c r="B6" s="4">
        <f t="shared" si="0"/>
        <v>1668720</v>
      </c>
      <c r="C6" s="4">
        <f t="shared" si="1"/>
        <v>3148</v>
      </c>
      <c r="D6" s="4">
        <f t="shared" si="2"/>
        <v>-8460</v>
      </c>
      <c r="E6" s="4">
        <f t="shared" si="3"/>
        <v>-2974</v>
      </c>
      <c r="F6" s="23">
        <f t="shared" si="5"/>
        <v>100.76641155742243</v>
      </c>
      <c r="G6" s="23">
        <f t="shared" si="4"/>
        <v>112.39835435136094</v>
      </c>
      <c r="H6" s="7">
        <v>3345343</v>
      </c>
      <c r="I6" s="7">
        <v>33045</v>
      </c>
      <c r="J6" s="7">
        <v>4925</v>
      </c>
      <c r="K6" s="7">
        <v>3308</v>
      </c>
      <c r="L6" s="7">
        <v>636334</v>
      </c>
      <c r="M6" s="7">
        <v>5000</v>
      </c>
      <c r="N6" s="7">
        <v>248</v>
      </c>
      <c r="O6" s="7">
        <v>402</v>
      </c>
      <c r="P6" s="7">
        <v>383631</v>
      </c>
      <c r="Q6" s="7">
        <v>2997</v>
      </c>
      <c r="R6" s="7">
        <v>172</v>
      </c>
      <c r="S6" s="7">
        <v>328</v>
      </c>
      <c r="T6" s="7">
        <v>192676</v>
      </c>
      <c r="U6" s="7">
        <v>1504</v>
      </c>
      <c r="V6" s="7">
        <v>338</v>
      </c>
      <c r="W6" s="7">
        <v>75</v>
      </c>
      <c r="X6" s="7">
        <v>320848</v>
      </c>
      <c r="Y6" s="7">
        <v>2888</v>
      </c>
      <c r="Z6" s="7">
        <v>30</v>
      </c>
      <c r="AA6" s="7">
        <v>309</v>
      </c>
      <c r="AB6" s="7">
        <v>66384</v>
      </c>
      <c r="AC6" s="7">
        <v>345</v>
      </c>
      <c r="AD6" s="7">
        <v>47</v>
      </c>
      <c r="AE6" s="7">
        <v>71</v>
      </c>
      <c r="AF6" s="7">
        <v>3276496</v>
      </c>
      <c r="AG6" s="7">
        <v>42631</v>
      </c>
      <c r="AH6" s="7">
        <v>14220</v>
      </c>
      <c r="AI6" s="7">
        <v>7467</v>
      </c>
    </row>
    <row r="7" spans="1:35" x14ac:dyDescent="0.25">
      <c r="A7" s="5">
        <f>A6+1</f>
        <v>4</v>
      </c>
      <c r="B7" s="4">
        <f t="shared" si="0"/>
        <v>0</v>
      </c>
      <c r="C7" s="4">
        <f t="shared" si="1"/>
        <v>0</v>
      </c>
      <c r="D7" s="4">
        <f t="shared" si="2"/>
        <v>0</v>
      </c>
      <c r="E7" s="4">
        <f t="shared" si="3"/>
        <v>0</v>
      </c>
      <c r="F7" s="23">
        <f t="shared" si="5"/>
        <v>0</v>
      </c>
      <c r="G7" s="23">
        <f t="shared" si="4"/>
        <v>0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</row>
    <row r="8" spans="1:35" x14ac:dyDescent="0.25">
      <c r="A8" s="5">
        <f t="shared" ref="A8:A71" si="6">A7+1</f>
        <v>5</v>
      </c>
      <c r="B8" s="4">
        <f t="shared" si="0"/>
        <v>0</v>
      </c>
      <c r="C8" s="4">
        <f t="shared" si="1"/>
        <v>0</v>
      </c>
      <c r="D8" s="4">
        <f t="shared" si="2"/>
        <v>0</v>
      </c>
      <c r="E8" s="4">
        <f t="shared" si="3"/>
        <v>0</v>
      </c>
      <c r="F8" s="23">
        <f t="shared" si="5"/>
        <v>0</v>
      </c>
      <c r="G8" s="23">
        <f t="shared" si="4"/>
        <v>0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</row>
    <row r="9" spans="1:35" x14ac:dyDescent="0.25">
      <c r="A9" s="5">
        <f t="shared" si="6"/>
        <v>6</v>
      </c>
      <c r="B9" s="4">
        <f t="shared" si="0"/>
        <v>0</v>
      </c>
      <c r="C9" s="4">
        <f t="shared" si="1"/>
        <v>0</v>
      </c>
      <c r="D9" s="4">
        <f t="shared" si="2"/>
        <v>0</v>
      </c>
      <c r="E9" s="4">
        <f t="shared" si="3"/>
        <v>0</v>
      </c>
      <c r="F9" s="23">
        <f t="shared" si="5"/>
        <v>0</v>
      </c>
      <c r="G9" s="23">
        <f t="shared" si="4"/>
        <v>0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</row>
    <row r="10" spans="1:35" x14ac:dyDescent="0.25">
      <c r="A10" s="5">
        <f t="shared" si="6"/>
        <v>7</v>
      </c>
      <c r="B10" s="4">
        <f t="shared" si="0"/>
        <v>0</v>
      </c>
      <c r="C10" s="4">
        <f t="shared" si="1"/>
        <v>0</v>
      </c>
      <c r="D10" s="4">
        <f t="shared" si="2"/>
        <v>0</v>
      </c>
      <c r="E10" s="4">
        <f t="shared" si="3"/>
        <v>0</v>
      </c>
      <c r="F10" s="23">
        <f t="shared" si="5"/>
        <v>0</v>
      </c>
      <c r="G10" s="23">
        <f t="shared" si="4"/>
        <v>0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</row>
    <row r="11" spans="1:35" x14ac:dyDescent="0.25">
      <c r="A11" s="5">
        <f t="shared" si="6"/>
        <v>8</v>
      </c>
      <c r="B11" s="4">
        <f t="shared" si="0"/>
        <v>0</v>
      </c>
      <c r="C11" s="4">
        <f t="shared" si="1"/>
        <v>0</v>
      </c>
      <c r="D11" s="4">
        <f t="shared" si="2"/>
        <v>0</v>
      </c>
      <c r="E11" s="4">
        <f t="shared" si="3"/>
        <v>0</v>
      </c>
      <c r="F11" s="23">
        <f t="shared" si="5"/>
        <v>0</v>
      </c>
      <c r="G11" s="23">
        <f t="shared" si="4"/>
        <v>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</row>
    <row r="12" spans="1:35" x14ac:dyDescent="0.25">
      <c r="A12" s="5">
        <f t="shared" si="6"/>
        <v>9</v>
      </c>
      <c r="B12" s="4">
        <f t="shared" si="0"/>
        <v>0</v>
      </c>
      <c r="C12" s="4">
        <f t="shared" si="1"/>
        <v>0</v>
      </c>
      <c r="D12" s="4">
        <f t="shared" si="2"/>
        <v>0</v>
      </c>
      <c r="E12" s="4">
        <f t="shared" si="3"/>
        <v>0</v>
      </c>
      <c r="F12" s="23">
        <f t="shared" si="5"/>
        <v>0</v>
      </c>
      <c r="G12" s="23">
        <f t="shared" si="4"/>
        <v>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</row>
    <row r="13" spans="1:35" x14ac:dyDescent="0.25">
      <c r="A13" s="5">
        <f t="shared" si="6"/>
        <v>10</v>
      </c>
      <c r="B13" s="4">
        <f t="shared" si="0"/>
        <v>0</v>
      </c>
      <c r="C13" s="4">
        <f t="shared" si="1"/>
        <v>0</v>
      </c>
      <c r="D13" s="4">
        <f t="shared" si="2"/>
        <v>0</v>
      </c>
      <c r="E13" s="4">
        <f t="shared" si="3"/>
        <v>0</v>
      </c>
      <c r="F13" s="23">
        <f t="shared" si="5"/>
        <v>0</v>
      </c>
      <c r="G13" s="23">
        <f t="shared" si="4"/>
        <v>0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</row>
    <row r="14" spans="1:35" x14ac:dyDescent="0.25">
      <c r="A14" s="5">
        <f t="shared" si="6"/>
        <v>11</v>
      </c>
      <c r="B14" s="4">
        <f t="shared" si="0"/>
        <v>0</v>
      </c>
      <c r="C14" s="4">
        <f t="shared" si="1"/>
        <v>0</v>
      </c>
      <c r="D14" s="4">
        <f t="shared" si="2"/>
        <v>0</v>
      </c>
      <c r="E14" s="4">
        <f t="shared" si="3"/>
        <v>0</v>
      </c>
      <c r="F14" s="23">
        <f t="shared" si="5"/>
        <v>0</v>
      </c>
      <c r="G14" s="23">
        <f t="shared" si="4"/>
        <v>0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</row>
    <row r="15" spans="1:35" x14ac:dyDescent="0.25">
      <c r="A15" s="5">
        <f t="shared" si="6"/>
        <v>12</v>
      </c>
      <c r="B15" s="4">
        <f t="shared" si="0"/>
        <v>0</v>
      </c>
      <c r="C15" s="4">
        <f t="shared" si="1"/>
        <v>0</v>
      </c>
      <c r="D15" s="4">
        <f t="shared" si="2"/>
        <v>0</v>
      </c>
      <c r="E15" s="4">
        <f t="shared" si="3"/>
        <v>0</v>
      </c>
      <c r="F15" s="23">
        <f t="shared" si="5"/>
        <v>0</v>
      </c>
      <c r="G15" s="23">
        <f t="shared" si="4"/>
        <v>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</row>
    <row r="16" spans="1:35" x14ac:dyDescent="0.25">
      <c r="A16" s="5">
        <f t="shared" si="6"/>
        <v>13</v>
      </c>
      <c r="B16" s="4">
        <f t="shared" si="0"/>
        <v>0</v>
      </c>
      <c r="C16" s="4">
        <f t="shared" si="1"/>
        <v>0</v>
      </c>
      <c r="D16" s="4">
        <f t="shared" si="2"/>
        <v>0</v>
      </c>
      <c r="E16" s="4">
        <f t="shared" si="3"/>
        <v>0</v>
      </c>
      <c r="F16" s="23">
        <f t="shared" si="5"/>
        <v>0</v>
      </c>
      <c r="G16" s="23">
        <f t="shared" si="4"/>
        <v>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</row>
    <row r="17" spans="1:35" x14ac:dyDescent="0.25">
      <c r="A17" s="5">
        <f t="shared" si="6"/>
        <v>14</v>
      </c>
      <c r="B17" s="4">
        <f t="shared" si="0"/>
        <v>0</v>
      </c>
      <c r="C17" s="4">
        <f t="shared" si="1"/>
        <v>0</v>
      </c>
      <c r="D17" s="4">
        <f t="shared" si="2"/>
        <v>0</v>
      </c>
      <c r="E17" s="4">
        <f t="shared" si="3"/>
        <v>0</v>
      </c>
      <c r="F17" s="23">
        <f t="shared" si="5"/>
        <v>0</v>
      </c>
      <c r="G17" s="23">
        <f t="shared" si="4"/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</row>
    <row r="18" spans="1:35" x14ac:dyDescent="0.25">
      <c r="A18" s="5">
        <f t="shared" si="6"/>
        <v>15</v>
      </c>
      <c r="B18" s="4">
        <f t="shared" si="0"/>
        <v>0</v>
      </c>
      <c r="C18" s="4">
        <f t="shared" si="1"/>
        <v>0</v>
      </c>
      <c r="D18" s="4">
        <f t="shared" si="2"/>
        <v>0</v>
      </c>
      <c r="E18" s="4">
        <f t="shared" si="3"/>
        <v>0</v>
      </c>
      <c r="F18" s="23">
        <f t="shared" si="5"/>
        <v>0</v>
      </c>
      <c r="G18" s="23">
        <f t="shared" si="4"/>
        <v>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 x14ac:dyDescent="0.25">
      <c r="A19" s="5">
        <f t="shared" si="6"/>
        <v>16</v>
      </c>
      <c r="B19" s="4">
        <f t="shared" si="0"/>
        <v>0</v>
      </c>
      <c r="C19" s="4">
        <f t="shared" si="1"/>
        <v>0</v>
      </c>
      <c r="D19" s="4">
        <f t="shared" si="2"/>
        <v>0</v>
      </c>
      <c r="E19" s="4">
        <f t="shared" si="3"/>
        <v>0</v>
      </c>
      <c r="F19" s="23">
        <f t="shared" si="5"/>
        <v>0</v>
      </c>
      <c r="G19" s="23">
        <f t="shared" si="4"/>
        <v>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</row>
    <row r="20" spans="1:35" x14ac:dyDescent="0.25">
      <c r="A20" s="5">
        <f t="shared" si="6"/>
        <v>17</v>
      </c>
      <c r="B20" s="4">
        <f t="shared" si="0"/>
        <v>0</v>
      </c>
      <c r="C20" s="4">
        <f t="shared" si="1"/>
        <v>0</v>
      </c>
      <c r="D20" s="4">
        <f t="shared" si="2"/>
        <v>0</v>
      </c>
      <c r="E20" s="4">
        <f t="shared" si="3"/>
        <v>0</v>
      </c>
      <c r="F20" s="23">
        <f t="shared" si="5"/>
        <v>0</v>
      </c>
      <c r="G20" s="23">
        <f t="shared" si="4"/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</row>
    <row r="21" spans="1:35" x14ac:dyDescent="0.25">
      <c r="A21" s="5">
        <f t="shared" si="6"/>
        <v>18</v>
      </c>
      <c r="B21" s="4">
        <f t="shared" si="0"/>
        <v>0</v>
      </c>
      <c r="C21" s="4">
        <f t="shared" si="1"/>
        <v>0</v>
      </c>
      <c r="D21" s="4">
        <f t="shared" si="2"/>
        <v>0</v>
      </c>
      <c r="E21" s="4">
        <f t="shared" si="3"/>
        <v>0</v>
      </c>
      <c r="F21" s="23">
        <f t="shared" si="5"/>
        <v>0</v>
      </c>
      <c r="G21" s="23">
        <f t="shared" si="4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x14ac:dyDescent="0.25">
      <c r="A22" s="5">
        <f t="shared" si="6"/>
        <v>19</v>
      </c>
      <c r="B22" s="4">
        <f t="shared" si="0"/>
        <v>0</v>
      </c>
      <c r="C22" s="4">
        <f t="shared" si="1"/>
        <v>0</v>
      </c>
      <c r="D22" s="4">
        <f t="shared" si="2"/>
        <v>0</v>
      </c>
      <c r="E22" s="4">
        <f t="shared" si="3"/>
        <v>0</v>
      </c>
      <c r="F22" s="23">
        <f t="shared" si="5"/>
        <v>0</v>
      </c>
      <c r="G22" s="23">
        <f t="shared" si="4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x14ac:dyDescent="0.25">
      <c r="A23" s="5">
        <f t="shared" si="6"/>
        <v>20</v>
      </c>
      <c r="B23" s="4">
        <f t="shared" si="0"/>
        <v>0</v>
      </c>
      <c r="C23" s="4">
        <f t="shared" si="1"/>
        <v>0</v>
      </c>
      <c r="D23" s="4">
        <f t="shared" si="2"/>
        <v>0</v>
      </c>
      <c r="E23" s="4">
        <f t="shared" si="3"/>
        <v>0</v>
      </c>
      <c r="F23" s="23">
        <f t="shared" si="5"/>
        <v>0</v>
      </c>
      <c r="G23" s="23">
        <f t="shared" si="4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x14ac:dyDescent="0.25">
      <c r="A24" s="5">
        <f t="shared" si="6"/>
        <v>21</v>
      </c>
      <c r="B24" s="4">
        <f t="shared" si="0"/>
        <v>0</v>
      </c>
      <c r="C24" s="4">
        <f t="shared" si="1"/>
        <v>0</v>
      </c>
      <c r="D24" s="4">
        <f t="shared" si="2"/>
        <v>0</v>
      </c>
      <c r="E24" s="4">
        <f t="shared" si="3"/>
        <v>0</v>
      </c>
      <c r="F24" s="23">
        <f t="shared" si="5"/>
        <v>0</v>
      </c>
      <c r="G24" s="23">
        <f t="shared" si="4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x14ac:dyDescent="0.25">
      <c r="A25" s="5">
        <f t="shared" si="6"/>
        <v>22</v>
      </c>
      <c r="B25" s="4">
        <f t="shared" si="0"/>
        <v>0</v>
      </c>
      <c r="C25" s="4">
        <f t="shared" si="1"/>
        <v>0</v>
      </c>
      <c r="D25" s="4">
        <f t="shared" si="2"/>
        <v>0</v>
      </c>
      <c r="E25" s="4">
        <f t="shared" si="3"/>
        <v>0</v>
      </c>
      <c r="F25" s="23">
        <f t="shared" si="5"/>
        <v>0</v>
      </c>
      <c r="G25" s="23">
        <f t="shared" si="4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x14ac:dyDescent="0.25">
      <c r="A26" s="5">
        <f t="shared" si="6"/>
        <v>23</v>
      </c>
      <c r="B26" s="4">
        <f t="shared" si="0"/>
        <v>0</v>
      </c>
      <c r="C26" s="4">
        <f t="shared" si="1"/>
        <v>0</v>
      </c>
      <c r="D26" s="4">
        <f t="shared" si="2"/>
        <v>0</v>
      </c>
      <c r="E26" s="4">
        <f>K26+O26+S26+W26+AA26+AE26-AI26</f>
        <v>0</v>
      </c>
      <c r="F26" s="23">
        <f t="shared" si="5"/>
        <v>0</v>
      </c>
      <c r="G26" s="23">
        <f t="shared" si="4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x14ac:dyDescent="0.25">
      <c r="A27" s="5">
        <f t="shared" si="6"/>
        <v>24</v>
      </c>
      <c r="B27" s="4">
        <f t="shared" si="0"/>
        <v>0</v>
      </c>
      <c r="C27" s="4">
        <f t="shared" si="1"/>
        <v>0</v>
      </c>
      <c r="D27" s="4">
        <f t="shared" si="2"/>
        <v>0</v>
      </c>
      <c r="E27" s="4">
        <f t="shared" si="3"/>
        <v>0</v>
      </c>
      <c r="F27" s="23">
        <f t="shared" si="5"/>
        <v>0</v>
      </c>
      <c r="G27" s="23">
        <f t="shared" si="4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x14ac:dyDescent="0.25">
      <c r="A28" s="5">
        <f t="shared" si="6"/>
        <v>25</v>
      </c>
      <c r="B28" s="4">
        <f t="shared" si="0"/>
        <v>0</v>
      </c>
      <c r="C28" s="4">
        <f t="shared" si="1"/>
        <v>0</v>
      </c>
      <c r="D28" s="4">
        <f t="shared" si="2"/>
        <v>0</v>
      </c>
      <c r="E28" s="4">
        <f t="shared" si="3"/>
        <v>0</v>
      </c>
      <c r="F28" s="23">
        <f t="shared" si="5"/>
        <v>0</v>
      </c>
      <c r="G28" s="23">
        <f t="shared" si="4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x14ac:dyDescent="0.25">
      <c r="A29" s="5">
        <f t="shared" si="6"/>
        <v>26</v>
      </c>
      <c r="B29" s="4">
        <f t="shared" si="0"/>
        <v>0</v>
      </c>
      <c r="C29" s="4">
        <f t="shared" si="1"/>
        <v>0</v>
      </c>
      <c r="D29" s="4">
        <f t="shared" si="2"/>
        <v>0</v>
      </c>
      <c r="E29" s="4">
        <f t="shared" si="3"/>
        <v>0</v>
      </c>
      <c r="F29" s="23">
        <f t="shared" si="5"/>
        <v>0</v>
      </c>
      <c r="G29" s="23">
        <f t="shared" si="4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6"/>
        <v>27</v>
      </c>
      <c r="B30" s="4">
        <f t="shared" si="0"/>
        <v>0</v>
      </c>
      <c r="C30" s="4">
        <f t="shared" si="1"/>
        <v>0</v>
      </c>
      <c r="D30" s="4">
        <f t="shared" si="2"/>
        <v>0</v>
      </c>
      <c r="E30" s="4">
        <f t="shared" si="3"/>
        <v>0</v>
      </c>
      <c r="F30" s="23">
        <f t="shared" si="5"/>
        <v>0</v>
      </c>
      <c r="G30" s="23">
        <f t="shared" si="4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6"/>
        <v>28</v>
      </c>
      <c r="B31" s="4">
        <f t="shared" si="0"/>
        <v>0</v>
      </c>
      <c r="C31" s="4">
        <f t="shared" si="1"/>
        <v>0</v>
      </c>
      <c r="D31" s="4">
        <f t="shared" si="2"/>
        <v>0</v>
      </c>
      <c r="E31" s="4">
        <f t="shared" si="3"/>
        <v>0</v>
      </c>
      <c r="F31" s="23">
        <f t="shared" si="5"/>
        <v>0</v>
      </c>
      <c r="G31" s="23">
        <f t="shared" si="4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6"/>
        <v>29</v>
      </c>
      <c r="B32" s="4">
        <f t="shared" si="0"/>
        <v>0</v>
      </c>
      <c r="C32" s="4">
        <f t="shared" si="1"/>
        <v>0</v>
      </c>
      <c r="D32" s="4">
        <f t="shared" si="2"/>
        <v>0</v>
      </c>
      <c r="E32" s="4">
        <f t="shared" si="3"/>
        <v>0</v>
      </c>
      <c r="F32" s="23">
        <f t="shared" si="5"/>
        <v>0</v>
      </c>
      <c r="G32" s="23">
        <f t="shared" si="4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6"/>
        <v>30</v>
      </c>
      <c r="B33" s="4">
        <f t="shared" si="0"/>
        <v>0</v>
      </c>
      <c r="C33" s="4">
        <f t="shared" si="1"/>
        <v>0</v>
      </c>
      <c r="D33" s="4">
        <f t="shared" si="2"/>
        <v>0</v>
      </c>
      <c r="E33" s="4">
        <f t="shared" si="3"/>
        <v>0</v>
      </c>
      <c r="F33" s="23">
        <f t="shared" si="5"/>
        <v>0</v>
      </c>
      <c r="G33" s="23">
        <f t="shared" si="4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6"/>
        <v>31</v>
      </c>
      <c r="B34" s="4">
        <f t="shared" si="0"/>
        <v>0</v>
      </c>
      <c r="C34" s="4">
        <f t="shared" si="1"/>
        <v>0</v>
      </c>
      <c r="D34" s="4">
        <f t="shared" si="2"/>
        <v>0</v>
      </c>
      <c r="E34" s="4">
        <f t="shared" si="3"/>
        <v>0</v>
      </c>
      <c r="F34" s="23">
        <f t="shared" si="5"/>
        <v>0</v>
      </c>
      <c r="G34" s="23">
        <f t="shared" si="4"/>
        <v>0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</row>
    <row r="35" spans="1:35" x14ac:dyDescent="0.25">
      <c r="A35" s="5">
        <f t="shared" si="6"/>
        <v>32</v>
      </c>
      <c r="B35" s="4">
        <f t="shared" si="0"/>
        <v>0</v>
      </c>
      <c r="C35" s="4">
        <f t="shared" si="1"/>
        <v>0</v>
      </c>
      <c r="D35" s="4">
        <f t="shared" si="2"/>
        <v>0</v>
      </c>
      <c r="E35" s="4">
        <f t="shared" si="3"/>
        <v>0</v>
      </c>
      <c r="F35" s="23">
        <f t="shared" si="5"/>
        <v>0</v>
      </c>
      <c r="G35" s="23">
        <f t="shared" si="4"/>
        <v>0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</row>
    <row r="36" spans="1:35" x14ac:dyDescent="0.25">
      <c r="A36" s="5">
        <f t="shared" si="6"/>
        <v>33</v>
      </c>
      <c r="B36" s="4">
        <f t="shared" si="0"/>
        <v>0</v>
      </c>
      <c r="C36" s="4">
        <f t="shared" si="1"/>
        <v>0</v>
      </c>
      <c r="D36" s="4">
        <f t="shared" si="2"/>
        <v>0</v>
      </c>
      <c r="E36" s="4">
        <f t="shared" si="3"/>
        <v>0</v>
      </c>
      <c r="F36" s="23">
        <f t="shared" si="5"/>
        <v>0</v>
      </c>
      <c r="G36" s="23">
        <f t="shared" si="4"/>
        <v>0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</row>
    <row r="37" spans="1:35" x14ac:dyDescent="0.25">
      <c r="A37" s="5">
        <f t="shared" si="6"/>
        <v>34</v>
      </c>
      <c r="B37" s="4">
        <f t="shared" si="0"/>
        <v>0</v>
      </c>
      <c r="C37" s="4">
        <f t="shared" si="1"/>
        <v>0</v>
      </c>
      <c r="D37" s="4">
        <f t="shared" si="2"/>
        <v>0</v>
      </c>
      <c r="E37" s="4">
        <f t="shared" si="3"/>
        <v>0</v>
      </c>
      <c r="F37" s="23">
        <f t="shared" si="5"/>
        <v>0</v>
      </c>
      <c r="G37" s="23">
        <f t="shared" si="4"/>
        <v>0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</row>
    <row r="38" spans="1:35" x14ac:dyDescent="0.25">
      <c r="A38" s="5">
        <f t="shared" si="6"/>
        <v>35</v>
      </c>
      <c r="B38" s="4">
        <f t="shared" si="0"/>
        <v>0</v>
      </c>
      <c r="C38" s="4">
        <f t="shared" si="1"/>
        <v>0</v>
      </c>
      <c r="D38" s="4">
        <f t="shared" si="2"/>
        <v>0</v>
      </c>
      <c r="E38" s="4">
        <f t="shared" si="3"/>
        <v>0</v>
      </c>
      <c r="F38" s="23">
        <f t="shared" si="5"/>
        <v>0</v>
      </c>
      <c r="G38" s="23">
        <f t="shared" si="4"/>
        <v>0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</row>
    <row r="39" spans="1:35" x14ac:dyDescent="0.25">
      <c r="A39" s="5">
        <f t="shared" si="6"/>
        <v>36</v>
      </c>
      <c r="B39" s="4">
        <f t="shared" si="0"/>
        <v>0</v>
      </c>
      <c r="C39" s="4">
        <f t="shared" si="1"/>
        <v>0</v>
      </c>
      <c r="D39" s="4">
        <f t="shared" si="2"/>
        <v>0</v>
      </c>
      <c r="E39" s="4">
        <f t="shared" si="3"/>
        <v>0</v>
      </c>
      <c r="F39" s="23">
        <f t="shared" si="5"/>
        <v>0</v>
      </c>
      <c r="G39" s="23">
        <f t="shared" si="4"/>
        <v>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</row>
    <row r="40" spans="1:35" x14ac:dyDescent="0.25">
      <c r="A40" s="5">
        <f t="shared" si="6"/>
        <v>37</v>
      </c>
      <c r="B40" s="4">
        <f t="shared" si="0"/>
        <v>0</v>
      </c>
      <c r="C40" s="4">
        <f t="shared" si="1"/>
        <v>0</v>
      </c>
      <c r="D40" s="4">
        <f t="shared" si="2"/>
        <v>0</v>
      </c>
      <c r="E40" s="4">
        <f t="shared" si="3"/>
        <v>0</v>
      </c>
      <c r="F40" s="23">
        <f t="shared" si="5"/>
        <v>0</v>
      </c>
      <c r="G40" s="23">
        <f t="shared" si="4"/>
        <v>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</row>
    <row r="41" spans="1:35" x14ac:dyDescent="0.25">
      <c r="A41" s="5">
        <f t="shared" si="6"/>
        <v>38</v>
      </c>
      <c r="B41" s="4">
        <f t="shared" si="0"/>
        <v>0</v>
      </c>
      <c r="C41" s="4">
        <f t="shared" si="1"/>
        <v>0</v>
      </c>
      <c r="D41" s="4">
        <f t="shared" si="2"/>
        <v>0</v>
      </c>
      <c r="E41" s="4">
        <f t="shared" si="3"/>
        <v>0</v>
      </c>
      <c r="F41" s="23">
        <f t="shared" si="5"/>
        <v>0</v>
      </c>
      <c r="G41" s="23">
        <f t="shared" si="4"/>
        <v>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</row>
    <row r="42" spans="1:35" x14ac:dyDescent="0.25">
      <c r="A42" s="5">
        <f t="shared" si="6"/>
        <v>39</v>
      </c>
      <c r="B42" s="4">
        <f t="shared" si="0"/>
        <v>0</v>
      </c>
      <c r="C42" s="4">
        <f t="shared" si="1"/>
        <v>0</v>
      </c>
      <c r="D42" s="4">
        <f t="shared" si="2"/>
        <v>0</v>
      </c>
      <c r="E42" s="4">
        <f t="shared" si="3"/>
        <v>0</v>
      </c>
      <c r="F42" s="23">
        <f t="shared" si="5"/>
        <v>0</v>
      </c>
      <c r="G42" s="23">
        <f t="shared" si="4"/>
        <v>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</row>
    <row r="43" spans="1:35" x14ac:dyDescent="0.25">
      <c r="A43" s="5">
        <f t="shared" si="6"/>
        <v>40</v>
      </c>
      <c r="B43" s="4">
        <f t="shared" si="0"/>
        <v>0</v>
      </c>
      <c r="C43" s="4">
        <f t="shared" si="1"/>
        <v>0</v>
      </c>
      <c r="D43" s="4">
        <f t="shared" si="2"/>
        <v>0</v>
      </c>
      <c r="E43" s="4">
        <f t="shared" si="3"/>
        <v>0</v>
      </c>
      <c r="F43" s="23">
        <f t="shared" si="5"/>
        <v>0</v>
      </c>
      <c r="G43" s="23">
        <f t="shared" si="4"/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1:35" x14ac:dyDescent="0.25">
      <c r="A44" s="5">
        <f t="shared" si="6"/>
        <v>41</v>
      </c>
      <c r="B44" s="4">
        <f t="shared" si="0"/>
        <v>0</v>
      </c>
      <c r="C44" s="4">
        <f t="shared" si="1"/>
        <v>0</v>
      </c>
      <c r="D44" s="4">
        <f t="shared" si="2"/>
        <v>0</v>
      </c>
      <c r="E44" s="4">
        <f t="shared" si="3"/>
        <v>0</v>
      </c>
      <c r="F44" s="23">
        <f t="shared" si="5"/>
        <v>0</v>
      </c>
      <c r="G44" s="23">
        <f t="shared" si="4"/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</row>
    <row r="45" spans="1:35" x14ac:dyDescent="0.25">
      <c r="A45" s="5">
        <f t="shared" si="6"/>
        <v>42</v>
      </c>
      <c r="B45" s="4">
        <f t="shared" si="0"/>
        <v>0</v>
      </c>
      <c r="C45" s="4">
        <f t="shared" si="1"/>
        <v>0</v>
      </c>
      <c r="D45" s="4">
        <f t="shared" si="2"/>
        <v>0</v>
      </c>
      <c r="E45" s="4">
        <f t="shared" si="3"/>
        <v>0</v>
      </c>
      <c r="F45" s="23">
        <f t="shared" si="5"/>
        <v>0</v>
      </c>
      <c r="G45" s="23">
        <f t="shared" si="4"/>
        <v>0</v>
      </c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</row>
    <row r="46" spans="1:35" x14ac:dyDescent="0.25">
      <c r="A46" s="5">
        <f t="shared" si="6"/>
        <v>43</v>
      </c>
      <c r="B46" s="4">
        <f t="shared" si="0"/>
        <v>0</v>
      </c>
      <c r="C46" s="4">
        <f t="shared" si="1"/>
        <v>0</v>
      </c>
      <c r="D46" s="4">
        <f t="shared" si="2"/>
        <v>0</v>
      </c>
      <c r="E46" s="4">
        <f t="shared" si="3"/>
        <v>0</v>
      </c>
      <c r="F46" s="23">
        <f t="shared" si="5"/>
        <v>0</v>
      </c>
      <c r="G46" s="23">
        <f t="shared" si="4"/>
        <v>0</v>
      </c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</row>
    <row r="47" spans="1:35" x14ac:dyDescent="0.25">
      <c r="A47" s="5">
        <f t="shared" si="6"/>
        <v>44</v>
      </c>
      <c r="B47" s="4">
        <f t="shared" si="0"/>
        <v>0</v>
      </c>
      <c r="C47" s="4">
        <f t="shared" si="1"/>
        <v>0</v>
      </c>
      <c r="D47" s="4">
        <f t="shared" si="2"/>
        <v>0</v>
      </c>
      <c r="E47" s="4">
        <f t="shared" si="3"/>
        <v>0</v>
      </c>
      <c r="F47" s="23">
        <f t="shared" si="5"/>
        <v>0</v>
      </c>
      <c r="G47" s="23">
        <f t="shared" si="4"/>
        <v>0</v>
      </c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</row>
    <row r="48" spans="1:35" x14ac:dyDescent="0.25">
      <c r="A48" s="5">
        <f t="shared" si="6"/>
        <v>45</v>
      </c>
      <c r="B48" s="4">
        <f t="shared" si="0"/>
        <v>0</v>
      </c>
      <c r="C48" s="4">
        <f t="shared" si="1"/>
        <v>0</v>
      </c>
      <c r="D48" s="4">
        <f t="shared" si="2"/>
        <v>0</v>
      </c>
      <c r="E48" s="4">
        <f t="shared" si="3"/>
        <v>0</v>
      </c>
      <c r="F48" s="23">
        <f t="shared" si="5"/>
        <v>0</v>
      </c>
      <c r="G48" s="23">
        <f t="shared" si="4"/>
        <v>0</v>
      </c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</row>
    <row r="49" spans="1:35" x14ac:dyDescent="0.25">
      <c r="A49" s="5">
        <f t="shared" si="6"/>
        <v>46</v>
      </c>
      <c r="B49" s="4">
        <f t="shared" si="0"/>
        <v>0</v>
      </c>
      <c r="C49" s="4">
        <f t="shared" si="1"/>
        <v>0</v>
      </c>
      <c r="D49" s="4">
        <f t="shared" si="2"/>
        <v>0</v>
      </c>
      <c r="E49" s="4">
        <f t="shared" si="3"/>
        <v>0</v>
      </c>
      <c r="F49" s="23">
        <f t="shared" si="5"/>
        <v>0</v>
      </c>
      <c r="G49" s="23">
        <f t="shared" si="4"/>
        <v>0</v>
      </c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</row>
    <row r="50" spans="1:35" x14ac:dyDescent="0.25">
      <c r="A50" s="5">
        <f t="shared" si="6"/>
        <v>47</v>
      </c>
      <c r="B50" s="4">
        <f t="shared" si="0"/>
        <v>0</v>
      </c>
      <c r="C50" s="4">
        <f t="shared" si="1"/>
        <v>0</v>
      </c>
      <c r="D50" s="4">
        <f t="shared" si="2"/>
        <v>0</v>
      </c>
      <c r="E50" s="4">
        <f t="shared" si="3"/>
        <v>0</v>
      </c>
      <c r="F50" s="23">
        <f t="shared" si="5"/>
        <v>0</v>
      </c>
      <c r="G50" s="23">
        <f t="shared" si="4"/>
        <v>0</v>
      </c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</row>
    <row r="51" spans="1:35" x14ac:dyDescent="0.25">
      <c r="A51" s="5">
        <f t="shared" si="6"/>
        <v>48</v>
      </c>
      <c r="B51" s="4">
        <f t="shared" si="0"/>
        <v>0</v>
      </c>
      <c r="C51" s="4">
        <f t="shared" si="1"/>
        <v>0</v>
      </c>
      <c r="D51" s="4">
        <f t="shared" si="2"/>
        <v>0</v>
      </c>
      <c r="E51" s="4">
        <f t="shared" si="3"/>
        <v>0</v>
      </c>
      <c r="F51" s="23">
        <f t="shared" si="5"/>
        <v>0</v>
      </c>
      <c r="G51" s="23">
        <f t="shared" si="4"/>
        <v>0</v>
      </c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</row>
    <row r="52" spans="1:35" x14ac:dyDescent="0.25">
      <c r="A52" s="5">
        <f t="shared" si="6"/>
        <v>49</v>
      </c>
      <c r="B52" s="4">
        <f t="shared" si="0"/>
        <v>0</v>
      </c>
      <c r="C52" s="4">
        <f t="shared" si="1"/>
        <v>0</v>
      </c>
      <c r="D52" s="4">
        <f t="shared" si="2"/>
        <v>0</v>
      </c>
      <c r="E52" s="4">
        <f t="shared" si="3"/>
        <v>0</v>
      </c>
      <c r="F52" s="23">
        <f t="shared" si="5"/>
        <v>0</v>
      </c>
      <c r="G52" s="23">
        <f t="shared" si="4"/>
        <v>0</v>
      </c>
    </row>
    <row r="53" spans="1:35" x14ac:dyDescent="0.25">
      <c r="A53" s="5">
        <f t="shared" si="6"/>
        <v>50</v>
      </c>
      <c r="B53" s="4">
        <f t="shared" si="0"/>
        <v>0</v>
      </c>
      <c r="C53" s="4">
        <f t="shared" si="1"/>
        <v>0</v>
      </c>
      <c r="D53" s="4">
        <f t="shared" si="2"/>
        <v>0</v>
      </c>
      <c r="E53" s="4">
        <f t="shared" si="3"/>
        <v>0</v>
      </c>
      <c r="F53" s="23">
        <f t="shared" si="5"/>
        <v>0</v>
      </c>
      <c r="G53" s="23">
        <f t="shared" si="4"/>
        <v>0</v>
      </c>
    </row>
    <row r="54" spans="1:35" x14ac:dyDescent="0.25">
      <c r="A54" s="5">
        <f t="shared" si="6"/>
        <v>51</v>
      </c>
      <c r="B54" s="4">
        <f t="shared" si="0"/>
        <v>0</v>
      </c>
      <c r="C54" s="4">
        <f t="shared" si="1"/>
        <v>0</v>
      </c>
      <c r="D54" s="4">
        <f t="shared" si="2"/>
        <v>0</v>
      </c>
      <c r="E54" s="4">
        <f t="shared" si="3"/>
        <v>0</v>
      </c>
      <c r="F54" s="23">
        <f t="shared" si="5"/>
        <v>0</v>
      </c>
      <c r="G54" s="23">
        <f t="shared" si="4"/>
        <v>0</v>
      </c>
    </row>
    <row r="55" spans="1:35" x14ac:dyDescent="0.25">
      <c r="A55" s="5">
        <f t="shared" si="6"/>
        <v>52</v>
      </c>
      <c r="B55" s="4">
        <f t="shared" si="0"/>
        <v>0</v>
      </c>
      <c r="C55" s="4">
        <f t="shared" si="1"/>
        <v>0</v>
      </c>
      <c r="D55" s="4">
        <f t="shared" si="2"/>
        <v>0</v>
      </c>
      <c r="E55" s="4">
        <f t="shared" si="3"/>
        <v>0</v>
      </c>
      <c r="F55" s="23">
        <f t="shared" si="5"/>
        <v>0</v>
      </c>
      <c r="G55" s="23">
        <f t="shared" si="4"/>
        <v>0</v>
      </c>
    </row>
    <row r="56" spans="1:35" x14ac:dyDescent="0.25">
      <c r="A56" s="5">
        <f t="shared" si="6"/>
        <v>53</v>
      </c>
      <c r="B56" s="4">
        <f t="shared" si="0"/>
        <v>0</v>
      </c>
      <c r="C56" s="4">
        <f t="shared" si="1"/>
        <v>0</v>
      </c>
      <c r="D56" s="4">
        <f t="shared" si="2"/>
        <v>0</v>
      </c>
      <c r="E56" s="4">
        <f t="shared" si="3"/>
        <v>0</v>
      </c>
      <c r="F56" s="23">
        <f t="shared" si="5"/>
        <v>0</v>
      </c>
      <c r="G56" s="23">
        <f t="shared" si="4"/>
        <v>0</v>
      </c>
    </row>
    <row r="57" spans="1:35" x14ac:dyDescent="0.25">
      <c r="A57" s="5">
        <f t="shared" si="6"/>
        <v>54</v>
      </c>
      <c r="B57" s="4">
        <f t="shared" si="0"/>
        <v>0</v>
      </c>
      <c r="C57" s="4">
        <f t="shared" si="1"/>
        <v>0</v>
      </c>
      <c r="D57" s="4">
        <f t="shared" si="2"/>
        <v>0</v>
      </c>
      <c r="E57" s="4">
        <f t="shared" si="3"/>
        <v>0</v>
      </c>
      <c r="F57" s="23">
        <f t="shared" si="5"/>
        <v>0</v>
      </c>
      <c r="G57" s="23">
        <f t="shared" si="4"/>
        <v>0</v>
      </c>
    </row>
    <row r="58" spans="1:35" x14ac:dyDescent="0.25">
      <c r="A58" s="5">
        <f t="shared" si="6"/>
        <v>55</v>
      </c>
      <c r="B58" s="4">
        <f t="shared" si="0"/>
        <v>0</v>
      </c>
      <c r="C58" s="4">
        <f t="shared" si="1"/>
        <v>0</v>
      </c>
      <c r="D58" s="4">
        <f t="shared" si="2"/>
        <v>0</v>
      </c>
      <c r="E58" s="4">
        <f t="shared" si="3"/>
        <v>0</v>
      </c>
      <c r="F58" s="23">
        <f t="shared" si="5"/>
        <v>0</v>
      </c>
      <c r="G58" s="23">
        <f t="shared" si="4"/>
        <v>0</v>
      </c>
    </row>
    <row r="59" spans="1:35" x14ac:dyDescent="0.25">
      <c r="A59" s="5">
        <f t="shared" si="6"/>
        <v>56</v>
      </c>
      <c r="B59" s="4">
        <f t="shared" si="0"/>
        <v>0</v>
      </c>
      <c r="C59" s="4">
        <f t="shared" si="1"/>
        <v>0</v>
      </c>
      <c r="D59" s="4">
        <f t="shared" si="2"/>
        <v>0</v>
      </c>
      <c r="E59" s="4">
        <f t="shared" si="3"/>
        <v>0</v>
      </c>
      <c r="F59" s="23">
        <f t="shared" si="5"/>
        <v>0</v>
      </c>
      <c r="G59" s="23">
        <f t="shared" si="4"/>
        <v>0</v>
      </c>
    </row>
    <row r="60" spans="1:35" x14ac:dyDescent="0.25">
      <c r="A60" s="5">
        <f t="shared" si="6"/>
        <v>57</v>
      </c>
      <c r="B60" s="4">
        <f t="shared" si="0"/>
        <v>0</v>
      </c>
      <c r="C60" s="4">
        <f t="shared" si="1"/>
        <v>0</v>
      </c>
      <c r="D60" s="4">
        <f t="shared" si="2"/>
        <v>0</v>
      </c>
      <c r="E60" s="4">
        <f t="shared" si="3"/>
        <v>0</v>
      </c>
      <c r="F60" s="23">
        <f t="shared" si="5"/>
        <v>0</v>
      </c>
      <c r="G60" s="23">
        <f t="shared" si="4"/>
        <v>0</v>
      </c>
    </row>
    <row r="61" spans="1:35" x14ac:dyDescent="0.25">
      <c r="A61" s="5">
        <f t="shared" si="6"/>
        <v>58</v>
      </c>
      <c r="B61" s="4">
        <f t="shared" si="0"/>
        <v>0</v>
      </c>
      <c r="C61" s="4">
        <f t="shared" si="1"/>
        <v>0</v>
      </c>
      <c r="D61" s="4">
        <f t="shared" si="2"/>
        <v>0</v>
      </c>
      <c r="E61" s="4">
        <f t="shared" si="3"/>
        <v>0</v>
      </c>
      <c r="F61" s="23">
        <f t="shared" si="5"/>
        <v>0</v>
      </c>
      <c r="G61" s="23">
        <f t="shared" si="4"/>
        <v>0</v>
      </c>
    </row>
    <row r="62" spans="1:35" x14ac:dyDescent="0.25">
      <c r="A62" s="5">
        <f t="shared" si="6"/>
        <v>59</v>
      </c>
      <c r="B62" s="4">
        <f t="shared" si="0"/>
        <v>0</v>
      </c>
      <c r="C62" s="4">
        <f t="shared" si="1"/>
        <v>0</v>
      </c>
      <c r="D62" s="4">
        <f t="shared" si="2"/>
        <v>0</v>
      </c>
      <c r="E62" s="4">
        <f t="shared" si="3"/>
        <v>0</v>
      </c>
      <c r="F62" s="23">
        <f t="shared" si="5"/>
        <v>0</v>
      </c>
      <c r="G62" s="23">
        <f t="shared" si="4"/>
        <v>0</v>
      </c>
    </row>
    <row r="63" spans="1:35" x14ac:dyDescent="0.25">
      <c r="A63" s="5">
        <f t="shared" si="6"/>
        <v>60</v>
      </c>
      <c r="B63" s="4">
        <f t="shared" si="0"/>
        <v>0</v>
      </c>
      <c r="C63" s="4">
        <f t="shared" si="1"/>
        <v>0</v>
      </c>
      <c r="D63" s="4">
        <f t="shared" si="2"/>
        <v>0</v>
      </c>
      <c r="E63" s="4">
        <f t="shared" si="3"/>
        <v>0</v>
      </c>
      <c r="F63" s="23">
        <f t="shared" si="5"/>
        <v>0</v>
      </c>
      <c r="G63" s="23">
        <f t="shared" si="4"/>
        <v>0</v>
      </c>
    </row>
    <row r="64" spans="1:35" x14ac:dyDescent="0.25">
      <c r="A64" s="5">
        <f t="shared" si="6"/>
        <v>61</v>
      </c>
      <c r="B64" s="4">
        <f t="shared" si="0"/>
        <v>0</v>
      </c>
      <c r="C64" s="4">
        <f t="shared" si="1"/>
        <v>0</v>
      </c>
      <c r="D64" s="4">
        <f t="shared" si="2"/>
        <v>0</v>
      </c>
      <c r="E64" s="4">
        <f t="shared" si="3"/>
        <v>0</v>
      </c>
      <c r="F64" s="23">
        <f t="shared" si="5"/>
        <v>0</v>
      </c>
      <c r="G64" s="23">
        <f t="shared" si="4"/>
        <v>0</v>
      </c>
    </row>
    <row r="65" spans="1:7" x14ac:dyDescent="0.25">
      <c r="A65" s="5">
        <f t="shared" si="6"/>
        <v>62</v>
      </c>
      <c r="B65" s="4">
        <f t="shared" si="0"/>
        <v>0</v>
      </c>
      <c r="C65" s="4">
        <f t="shared" si="1"/>
        <v>0</v>
      </c>
      <c r="D65" s="4">
        <f t="shared" si="2"/>
        <v>0</v>
      </c>
      <c r="E65" s="4">
        <f t="shared" si="3"/>
        <v>0</v>
      </c>
      <c r="F65" s="23">
        <f t="shared" si="5"/>
        <v>0</v>
      </c>
      <c r="G65" s="23">
        <f t="shared" si="4"/>
        <v>0</v>
      </c>
    </row>
    <row r="66" spans="1:7" x14ac:dyDescent="0.25">
      <c r="A66" s="5">
        <f t="shared" si="6"/>
        <v>63</v>
      </c>
      <c r="B66" s="4">
        <f t="shared" si="0"/>
        <v>0</v>
      </c>
      <c r="C66" s="4">
        <f t="shared" si="1"/>
        <v>0</v>
      </c>
      <c r="D66" s="4">
        <f t="shared" si="2"/>
        <v>0</v>
      </c>
      <c r="E66" s="4">
        <f t="shared" si="3"/>
        <v>0</v>
      </c>
      <c r="F66" s="23">
        <f t="shared" si="5"/>
        <v>0</v>
      </c>
      <c r="G66" s="23">
        <f t="shared" si="4"/>
        <v>0</v>
      </c>
    </row>
    <row r="67" spans="1:7" x14ac:dyDescent="0.25">
      <c r="A67" s="5">
        <f t="shared" si="6"/>
        <v>64</v>
      </c>
      <c r="B67" s="4">
        <f t="shared" si="0"/>
        <v>0</v>
      </c>
      <c r="C67" s="4">
        <f t="shared" si="1"/>
        <v>0</v>
      </c>
      <c r="D67" s="4">
        <f t="shared" si="2"/>
        <v>0</v>
      </c>
      <c r="E67" s="4">
        <f t="shared" si="3"/>
        <v>0</v>
      </c>
      <c r="F67" s="23">
        <f t="shared" si="5"/>
        <v>0</v>
      </c>
      <c r="G67" s="23">
        <f t="shared" si="4"/>
        <v>0</v>
      </c>
    </row>
    <row r="68" spans="1:7" x14ac:dyDescent="0.25">
      <c r="A68" s="5">
        <f t="shared" si="6"/>
        <v>65</v>
      </c>
      <c r="B68" s="4">
        <f t="shared" ref="B68:B131" si="7">H68+L68+P68+T68+X68+AB68-AF68</f>
        <v>0</v>
      </c>
      <c r="C68" s="4">
        <f t="shared" ref="C68:C131" si="8">I68+M68+Q68+U68+Y68+AC68-AG68</f>
        <v>0</v>
      </c>
      <c r="D68" s="4">
        <f t="shared" ref="D68:D131" si="9">J68+N68+R68+V68+Z68+AD68-AH68</f>
        <v>0</v>
      </c>
      <c r="E68" s="4">
        <f t="shared" ref="E68:E131" si="10">K68+O68+S68+W68+AA68+AE68-AI68</f>
        <v>0</v>
      </c>
      <c r="F68" s="23">
        <f t="shared" si="5"/>
        <v>0</v>
      </c>
      <c r="G68" s="23">
        <f t="shared" ref="G68:G131" si="11">IFERROR(100*AF68*$AG$3/(AG68*$AF$3),0)</f>
        <v>0</v>
      </c>
    </row>
    <row r="69" spans="1:7" x14ac:dyDescent="0.25">
      <c r="A69" s="5">
        <f t="shared" si="6"/>
        <v>66</v>
      </c>
      <c r="B69" s="4">
        <f t="shared" si="7"/>
        <v>0</v>
      </c>
      <c r="C69" s="4">
        <f t="shared" si="8"/>
        <v>0</v>
      </c>
      <c r="D69" s="4">
        <f t="shared" si="9"/>
        <v>0</v>
      </c>
      <c r="E69" s="4">
        <f t="shared" si="10"/>
        <v>0</v>
      </c>
      <c r="F69" s="23">
        <f t="shared" ref="F69:F132" si="12">IFERROR(100*H69*$I$3/(I69*$H$3),0)</f>
        <v>0</v>
      </c>
      <c r="G69" s="23">
        <f t="shared" si="11"/>
        <v>0</v>
      </c>
    </row>
    <row r="70" spans="1:7" x14ac:dyDescent="0.25">
      <c r="A70" s="5">
        <f t="shared" si="6"/>
        <v>67</v>
      </c>
      <c r="B70" s="4">
        <f t="shared" si="7"/>
        <v>0</v>
      </c>
      <c r="C70" s="4">
        <f t="shared" si="8"/>
        <v>0</v>
      </c>
      <c r="D70" s="4">
        <f t="shared" si="9"/>
        <v>0</v>
      </c>
      <c r="E70" s="4">
        <f t="shared" si="10"/>
        <v>0</v>
      </c>
      <c r="F70" s="23">
        <f t="shared" si="12"/>
        <v>0</v>
      </c>
      <c r="G70" s="23">
        <f t="shared" si="11"/>
        <v>0</v>
      </c>
    </row>
    <row r="71" spans="1:7" x14ac:dyDescent="0.25">
      <c r="A71" s="5">
        <f t="shared" si="6"/>
        <v>68</v>
      </c>
      <c r="B71" s="4">
        <f t="shared" si="7"/>
        <v>0</v>
      </c>
      <c r="C71" s="4">
        <f t="shared" si="8"/>
        <v>0</v>
      </c>
      <c r="D71" s="4">
        <f t="shared" si="9"/>
        <v>0</v>
      </c>
      <c r="E71" s="4">
        <f t="shared" si="10"/>
        <v>0</v>
      </c>
      <c r="F71" s="23">
        <f t="shared" si="12"/>
        <v>0</v>
      </c>
      <c r="G71" s="23">
        <f t="shared" si="11"/>
        <v>0</v>
      </c>
    </row>
    <row r="72" spans="1:7" x14ac:dyDescent="0.25">
      <c r="A72" s="5">
        <f t="shared" ref="A72:A135" si="13">A71+1</f>
        <v>69</v>
      </c>
      <c r="B72" s="4">
        <f t="shared" si="7"/>
        <v>0</v>
      </c>
      <c r="C72" s="4">
        <f t="shared" si="8"/>
        <v>0</v>
      </c>
      <c r="D72" s="4">
        <f t="shared" si="9"/>
        <v>0</v>
      </c>
      <c r="E72" s="4">
        <f t="shared" si="10"/>
        <v>0</v>
      </c>
      <c r="F72" s="23">
        <f t="shared" si="12"/>
        <v>0</v>
      </c>
      <c r="G72" s="23">
        <f t="shared" si="11"/>
        <v>0</v>
      </c>
    </row>
    <row r="73" spans="1:7" x14ac:dyDescent="0.25">
      <c r="A73" s="5">
        <f t="shared" si="13"/>
        <v>70</v>
      </c>
      <c r="B73" s="4">
        <f t="shared" si="7"/>
        <v>0</v>
      </c>
      <c r="C73" s="4">
        <f t="shared" si="8"/>
        <v>0</v>
      </c>
      <c r="D73" s="4">
        <f t="shared" si="9"/>
        <v>0</v>
      </c>
      <c r="E73" s="4">
        <f t="shared" si="10"/>
        <v>0</v>
      </c>
      <c r="F73" s="23">
        <f t="shared" si="12"/>
        <v>0</v>
      </c>
      <c r="G73" s="23">
        <f t="shared" si="11"/>
        <v>0</v>
      </c>
    </row>
    <row r="74" spans="1:7" x14ac:dyDescent="0.25">
      <c r="A74" s="5">
        <f t="shared" si="13"/>
        <v>71</v>
      </c>
      <c r="B74" s="4">
        <f t="shared" si="7"/>
        <v>0</v>
      </c>
      <c r="C74" s="4">
        <f t="shared" si="8"/>
        <v>0</v>
      </c>
      <c r="D74" s="4">
        <f t="shared" si="9"/>
        <v>0</v>
      </c>
      <c r="E74" s="4">
        <f t="shared" si="10"/>
        <v>0</v>
      </c>
      <c r="F74" s="23">
        <f t="shared" si="12"/>
        <v>0</v>
      </c>
      <c r="G74" s="23">
        <f t="shared" si="11"/>
        <v>0</v>
      </c>
    </row>
    <row r="75" spans="1:7" x14ac:dyDescent="0.25">
      <c r="A75" s="5">
        <f t="shared" si="13"/>
        <v>72</v>
      </c>
      <c r="B75" s="4">
        <f t="shared" si="7"/>
        <v>0</v>
      </c>
      <c r="C75" s="4">
        <f t="shared" si="8"/>
        <v>0</v>
      </c>
      <c r="D75" s="4">
        <f t="shared" si="9"/>
        <v>0</v>
      </c>
      <c r="E75" s="4">
        <f t="shared" si="10"/>
        <v>0</v>
      </c>
      <c r="F75" s="23">
        <f t="shared" si="12"/>
        <v>0</v>
      </c>
      <c r="G75" s="23">
        <f t="shared" si="11"/>
        <v>0</v>
      </c>
    </row>
    <row r="76" spans="1:7" x14ac:dyDescent="0.25">
      <c r="A76" s="5">
        <f t="shared" si="13"/>
        <v>73</v>
      </c>
      <c r="B76" s="4">
        <f t="shared" si="7"/>
        <v>0</v>
      </c>
      <c r="C76" s="4">
        <f t="shared" si="8"/>
        <v>0</v>
      </c>
      <c r="D76" s="4">
        <f t="shared" si="9"/>
        <v>0</v>
      </c>
      <c r="E76" s="4">
        <f t="shared" si="10"/>
        <v>0</v>
      </c>
      <c r="F76" s="23">
        <f t="shared" si="12"/>
        <v>0</v>
      </c>
      <c r="G76" s="23">
        <f t="shared" si="11"/>
        <v>0</v>
      </c>
    </row>
    <row r="77" spans="1:7" x14ac:dyDescent="0.25">
      <c r="A77" s="5">
        <f t="shared" si="13"/>
        <v>74</v>
      </c>
      <c r="B77" s="4">
        <f t="shared" si="7"/>
        <v>0</v>
      </c>
      <c r="C77" s="4">
        <f t="shared" si="8"/>
        <v>0</v>
      </c>
      <c r="D77" s="4">
        <f t="shared" si="9"/>
        <v>0</v>
      </c>
      <c r="E77" s="4">
        <f t="shared" si="10"/>
        <v>0</v>
      </c>
      <c r="F77" s="23">
        <f t="shared" si="12"/>
        <v>0</v>
      </c>
      <c r="G77" s="23">
        <f t="shared" si="11"/>
        <v>0</v>
      </c>
    </row>
    <row r="78" spans="1:7" x14ac:dyDescent="0.25">
      <c r="A78" s="5">
        <f t="shared" si="13"/>
        <v>75</v>
      </c>
      <c r="B78" s="4">
        <f t="shared" si="7"/>
        <v>0</v>
      </c>
      <c r="C78" s="4">
        <f t="shared" si="8"/>
        <v>0</v>
      </c>
      <c r="D78" s="4">
        <f t="shared" si="9"/>
        <v>0</v>
      </c>
      <c r="E78" s="4">
        <f t="shared" si="10"/>
        <v>0</v>
      </c>
      <c r="F78" s="23">
        <f t="shared" si="12"/>
        <v>0</v>
      </c>
      <c r="G78" s="23">
        <f t="shared" si="11"/>
        <v>0</v>
      </c>
    </row>
    <row r="79" spans="1:7" x14ac:dyDescent="0.25">
      <c r="A79" s="5">
        <f t="shared" si="13"/>
        <v>76</v>
      </c>
      <c r="B79" s="4">
        <f t="shared" si="7"/>
        <v>0</v>
      </c>
      <c r="C79" s="4">
        <f t="shared" si="8"/>
        <v>0</v>
      </c>
      <c r="D79" s="4">
        <f t="shared" si="9"/>
        <v>0</v>
      </c>
      <c r="E79" s="4">
        <f t="shared" si="10"/>
        <v>0</v>
      </c>
      <c r="F79" s="23">
        <f t="shared" si="12"/>
        <v>0</v>
      </c>
      <c r="G79" s="23">
        <f t="shared" si="11"/>
        <v>0</v>
      </c>
    </row>
    <row r="80" spans="1:7" x14ac:dyDescent="0.25">
      <c r="A80" s="5">
        <f t="shared" si="13"/>
        <v>77</v>
      </c>
      <c r="B80" s="4">
        <f t="shared" si="7"/>
        <v>0</v>
      </c>
      <c r="C80" s="4">
        <f t="shared" si="8"/>
        <v>0</v>
      </c>
      <c r="D80" s="4">
        <f t="shared" si="9"/>
        <v>0</v>
      </c>
      <c r="E80" s="4">
        <f t="shared" si="10"/>
        <v>0</v>
      </c>
      <c r="F80" s="23">
        <f t="shared" si="12"/>
        <v>0</v>
      </c>
      <c r="G80" s="23">
        <f t="shared" si="11"/>
        <v>0</v>
      </c>
    </row>
    <row r="81" spans="1:7" x14ac:dyDescent="0.25">
      <c r="A81" s="5">
        <f t="shared" si="13"/>
        <v>78</v>
      </c>
      <c r="B81" s="4">
        <f t="shared" si="7"/>
        <v>0</v>
      </c>
      <c r="C81" s="4">
        <f t="shared" si="8"/>
        <v>0</v>
      </c>
      <c r="D81" s="4">
        <f t="shared" si="9"/>
        <v>0</v>
      </c>
      <c r="E81" s="4">
        <f t="shared" si="10"/>
        <v>0</v>
      </c>
      <c r="F81" s="23">
        <f t="shared" si="12"/>
        <v>0</v>
      </c>
      <c r="G81" s="23">
        <f t="shared" si="11"/>
        <v>0</v>
      </c>
    </row>
    <row r="82" spans="1:7" x14ac:dyDescent="0.25">
      <c r="A82" s="5">
        <f t="shared" si="13"/>
        <v>79</v>
      </c>
      <c r="B82" s="4">
        <f t="shared" si="7"/>
        <v>0</v>
      </c>
      <c r="C82" s="4">
        <f t="shared" si="8"/>
        <v>0</v>
      </c>
      <c r="D82" s="4">
        <f t="shared" si="9"/>
        <v>0</v>
      </c>
      <c r="E82" s="4">
        <f t="shared" si="10"/>
        <v>0</v>
      </c>
      <c r="F82" s="23">
        <f t="shared" si="12"/>
        <v>0</v>
      </c>
      <c r="G82" s="23">
        <f t="shared" si="11"/>
        <v>0</v>
      </c>
    </row>
    <row r="83" spans="1:7" x14ac:dyDescent="0.25">
      <c r="A83" s="5">
        <f t="shared" si="13"/>
        <v>80</v>
      </c>
      <c r="B83" s="4">
        <f t="shared" si="7"/>
        <v>0</v>
      </c>
      <c r="C83" s="4">
        <f t="shared" si="8"/>
        <v>0</v>
      </c>
      <c r="D83" s="4">
        <f t="shared" si="9"/>
        <v>0</v>
      </c>
      <c r="E83" s="4">
        <f t="shared" si="10"/>
        <v>0</v>
      </c>
      <c r="F83" s="23">
        <f t="shared" si="12"/>
        <v>0</v>
      </c>
      <c r="G83" s="23">
        <f t="shared" si="11"/>
        <v>0</v>
      </c>
    </row>
    <row r="84" spans="1:7" x14ac:dyDescent="0.25">
      <c r="A84" s="5">
        <f t="shared" si="13"/>
        <v>81</v>
      </c>
      <c r="B84" s="4">
        <f t="shared" si="7"/>
        <v>0</v>
      </c>
      <c r="C84" s="4">
        <f t="shared" si="8"/>
        <v>0</v>
      </c>
      <c r="D84" s="4">
        <f t="shared" si="9"/>
        <v>0</v>
      </c>
      <c r="E84" s="4">
        <f t="shared" si="10"/>
        <v>0</v>
      </c>
      <c r="F84" s="23">
        <f t="shared" si="12"/>
        <v>0</v>
      </c>
      <c r="G84" s="23">
        <f t="shared" si="11"/>
        <v>0</v>
      </c>
    </row>
    <row r="85" spans="1:7" x14ac:dyDescent="0.25">
      <c r="A85" s="5">
        <f t="shared" si="13"/>
        <v>82</v>
      </c>
      <c r="B85" s="4">
        <f t="shared" si="7"/>
        <v>0</v>
      </c>
      <c r="C85" s="4">
        <f t="shared" si="8"/>
        <v>0</v>
      </c>
      <c r="D85" s="4">
        <f t="shared" si="9"/>
        <v>0</v>
      </c>
      <c r="E85" s="4">
        <f t="shared" si="10"/>
        <v>0</v>
      </c>
      <c r="F85" s="23">
        <f t="shared" si="12"/>
        <v>0</v>
      </c>
      <c r="G85" s="23">
        <f t="shared" si="11"/>
        <v>0</v>
      </c>
    </row>
    <row r="86" spans="1:7" x14ac:dyDescent="0.25">
      <c r="A86" s="5">
        <f t="shared" si="13"/>
        <v>83</v>
      </c>
      <c r="B86" s="4">
        <f t="shared" si="7"/>
        <v>0</v>
      </c>
      <c r="C86" s="4">
        <f t="shared" si="8"/>
        <v>0</v>
      </c>
      <c r="D86" s="4">
        <f t="shared" si="9"/>
        <v>0</v>
      </c>
      <c r="E86" s="4">
        <f t="shared" si="10"/>
        <v>0</v>
      </c>
      <c r="F86" s="23">
        <f t="shared" si="12"/>
        <v>0</v>
      </c>
      <c r="G86" s="23">
        <f t="shared" si="11"/>
        <v>0</v>
      </c>
    </row>
    <row r="87" spans="1:7" x14ac:dyDescent="0.25">
      <c r="A87" s="5">
        <f t="shared" si="13"/>
        <v>84</v>
      </c>
      <c r="B87" s="4">
        <f t="shared" si="7"/>
        <v>0</v>
      </c>
      <c r="C87" s="4">
        <f t="shared" si="8"/>
        <v>0</v>
      </c>
      <c r="D87" s="4">
        <f t="shared" si="9"/>
        <v>0</v>
      </c>
      <c r="E87" s="4">
        <f t="shared" si="10"/>
        <v>0</v>
      </c>
      <c r="F87" s="23">
        <f t="shared" si="12"/>
        <v>0</v>
      </c>
      <c r="G87" s="23">
        <f t="shared" si="11"/>
        <v>0</v>
      </c>
    </row>
    <row r="88" spans="1:7" x14ac:dyDescent="0.25">
      <c r="A88" s="5">
        <f t="shared" si="13"/>
        <v>85</v>
      </c>
      <c r="B88" s="4">
        <f t="shared" si="7"/>
        <v>0</v>
      </c>
      <c r="C88" s="4">
        <f t="shared" si="8"/>
        <v>0</v>
      </c>
      <c r="D88" s="4">
        <f t="shared" si="9"/>
        <v>0</v>
      </c>
      <c r="E88" s="4">
        <f t="shared" si="10"/>
        <v>0</v>
      </c>
      <c r="F88" s="23">
        <f t="shared" si="12"/>
        <v>0</v>
      </c>
      <c r="G88" s="23">
        <f t="shared" si="11"/>
        <v>0</v>
      </c>
    </row>
    <row r="89" spans="1:7" x14ac:dyDescent="0.25">
      <c r="A89" s="5">
        <f t="shared" si="13"/>
        <v>86</v>
      </c>
      <c r="B89" s="4">
        <f t="shared" si="7"/>
        <v>0</v>
      </c>
      <c r="C89" s="4">
        <f t="shared" si="8"/>
        <v>0</v>
      </c>
      <c r="D89" s="4">
        <f t="shared" si="9"/>
        <v>0</v>
      </c>
      <c r="E89" s="4">
        <f t="shared" si="10"/>
        <v>0</v>
      </c>
      <c r="F89" s="23">
        <f t="shared" si="12"/>
        <v>0</v>
      </c>
      <c r="G89" s="23">
        <f t="shared" si="11"/>
        <v>0</v>
      </c>
    </row>
    <row r="90" spans="1:7" x14ac:dyDescent="0.25">
      <c r="A90" s="5">
        <f t="shared" si="13"/>
        <v>87</v>
      </c>
      <c r="B90" s="4">
        <f t="shared" si="7"/>
        <v>0</v>
      </c>
      <c r="C90" s="4">
        <f t="shared" si="8"/>
        <v>0</v>
      </c>
      <c r="D90" s="4">
        <f t="shared" si="9"/>
        <v>0</v>
      </c>
      <c r="E90" s="4">
        <f t="shared" si="10"/>
        <v>0</v>
      </c>
      <c r="F90" s="23">
        <f t="shared" si="12"/>
        <v>0</v>
      </c>
      <c r="G90" s="23">
        <f t="shared" si="11"/>
        <v>0</v>
      </c>
    </row>
    <row r="91" spans="1:7" x14ac:dyDescent="0.25">
      <c r="A91" s="5">
        <f t="shared" si="13"/>
        <v>88</v>
      </c>
      <c r="B91" s="4">
        <f t="shared" si="7"/>
        <v>0</v>
      </c>
      <c r="C91" s="4">
        <f t="shared" si="8"/>
        <v>0</v>
      </c>
      <c r="D91" s="4">
        <f t="shared" si="9"/>
        <v>0</v>
      </c>
      <c r="E91" s="4">
        <f t="shared" si="10"/>
        <v>0</v>
      </c>
      <c r="F91" s="23">
        <f t="shared" si="12"/>
        <v>0</v>
      </c>
      <c r="G91" s="23">
        <f t="shared" si="11"/>
        <v>0</v>
      </c>
    </row>
    <row r="92" spans="1:7" x14ac:dyDescent="0.25">
      <c r="A92" s="5">
        <f t="shared" si="13"/>
        <v>89</v>
      </c>
      <c r="B92" s="4">
        <f t="shared" si="7"/>
        <v>0</v>
      </c>
      <c r="C92" s="4">
        <f t="shared" si="8"/>
        <v>0</v>
      </c>
      <c r="D92" s="4">
        <f t="shared" si="9"/>
        <v>0</v>
      </c>
      <c r="E92" s="4">
        <f t="shared" si="10"/>
        <v>0</v>
      </c>
      <c r="F92" s="23">
        <f t="shared" si="12"/>
        <v>0</v>
      </c>
      <c r="G92" s="23">
        <f t="shared" si="11"/>
        <v>0</v>
      </c>
    </row>
    <row r="93" spans="1:7" x14ac:dyDescent="0.25">
      <c r="A93" s="5">
        <f t="shared" si="13"/>
        <v>90</v>
      </c>
      <c r="B93" s="4">
        <f t="shared" si="7"/>
        <v>0</v>
      </c>
      <c r="C93" s="4">
        <f t="shared" si="8"/>
        <v>0</v>
      </c>
      <c r="D93" s="4">
        <f t="shared" si="9"/>
        <v>0</v>
      </c>
      <c r="E93" s="4">
        <f t="shared" si="10"/>
        <v>0</v>
      </c>
      <c r="F93" s="23">
        <f t="shared" si="12"/>
        <v>0</v>
      </c>
      <c r="G93" s="23">
        <f t="shared" si="11"/>
        <v>0</v>
      </c>
    </row>
    <row r="94" spans="1:7" x14ac:dyDescent="0.25">
      <c r="A94" s="5">
        <f t="shared" si="13"/>
        <v>91</v>
      </c>
      <c r="B94" s="4">
        <f t="shared" si="7"/>
        <v>0</v>
      </c>
      <c r="C94" s="4">
        <f t="shared" si="8"/>
        <v>0</v>
      </c>
      <c r="D94" s="4">
        <f t="shared" si="9"/>
        <v>0</v>
      </c>
      <c r="E94" s="4">
        <f t="shared" si="10"/>
        <v>0</v>
      </c>
      <c r="F94" s="23">
        <f t="shared" si="12"/>
        <v>0</v>
      </c>
      <c r="G94" s="23">
        <f t="shared" si="11"/>
        <v>0</v>
      </c>
    </row>
    <row r="95" spans="1:7" x14ac:dyDescent="0.25">
      <c r="A95" s="5">
        <f t="shared" si="13"/>
        <v>92</v>
      </c>
      <c r="B95" s="4">
        <f t="shared" si="7"/>
        <v>0</v>
      </c>
      <c r="C95" s="4">
        <f t="shared" si="8"/>
        <v>0</v>
      </c>
      <c r="D95" s="4">
        <f t="shared" si="9"/>
        <v>0</v>
      </c>
      <c r="E95" s="4">
        <f t="shared" si="10"/>
        <v>0</v>
      </c>
      <c r="F95" s="23">
        <f t="shared" si="12"/>
        <v>0</v>
      </c>
      <c r="G95" s="23">
        <f t="shared" si="11"/>
        <v>0</v>
      </c>
    </row>
    <row r="96" spans="1:7" x14ac:dyDescent="0.25">
      <c r="A96" s="5">
        <f t="shared" si="13"/>
        <v>93</v>
      </c>
      <c r="B96" s="4">
        <f t="shared" si="7"/>
        <v>0</v>
      </c>
      <c r="C96" s="4">
        <f t="shared" si="8"/>
        <v>0</v>
      </c>
      <c r="D96" s="4">
        <f t="shared" si="9"/>
        <v>0</v>
      </c>
      <c r="E96" s="4">
        <f t="shared" si="10"/>
        <v>0</v>
      </c>
      <c r="F96" s="23">
        <f t="shared" si="12"/>
        <v>0</v>
      </c>
      <c r="G96" s="23">
        <f t="shared" si="11"/>
        <v>0</v>
      </c>
    </row>
    <row r="97" spans="1:7" x14ac:dyDescent="0.25">
      <c r="A97" s="5">
        <f t="shared" si="13"/>
        <v>94</v>
      </c>
      <c r="B97" s="4">
        <f t="shared" si="7"/>
        <v>0</v>
      </c>
      <c r="C97" s="4">
        <f t="shared" si="8"/>
        <v>0</v>
      </c>
      <c r="D97" s="4">
        <f t="shared" si="9"/>
        <v>0</v>
      </c>
      <c r="E97" s="4">
        <f t="shared" si="10"/>
        <v>0</v>
      </c>
      <c r="F97" s="23">
        <f t="shared" si="12"/>
        <v>0</v>
      </c>
      <c r="G97" s="23">
        <f t="shared" si="11"/>
        <v>0</v>
      </c>
    </row>
    <row r="98" spans="1:7" x14ac:dyDescent="0.25">
      <c r="A98" s="5">
        <f t="shared" si="13"/>
        <v>95</v>
      </c>
      <c r="B98" s="4">
        <f t="shared" si="7"/>
        <v>0</v>
      </c>
      <c r="C98" s="4">
        <f t="shared" si="8"/>
        <v>0</v>
      </c>
      <c r="D98" s="4">
        <f t="shared" si="9"/>
        <v>0</v>
      </c>
      <c r="E98" s="4">
        <f t="shared" si="10"/>
        <v>0</v>
      </c>
      <c r="F98" s="23">
        <f t="shared" si="12"/>
        <v>0</v>
      </c>
      <c r="G98" s="23">
        <f t="shared" si="11"/>
        <v>0</v>
      </c>
    </row>
    <row r="99" spans="1:7" x14ac:dyDescent="0.25">
      <c r="A99" s="5">
        <f t="shared" si="13"/>
        <v>96</v>
      </c>
      <c r="B99" s="4">
        <f t="shared" si="7"/>
        <v>0</v>
      </c>
      <c r="C99" s="4">
        <f t="shared" si="8"/>
        <v>0</v>
      </c>
      <c r="D99" s="4">
        <f t="shared" si="9"/>
        <v>0</v>
      </c>
      <c r="E99" s="4">
        <f t="shared" si="10"/>
        <v>0</v>
      </c>
      <c r="F99" s="23">
        <f t="shared" si="12"/>
        <v>0</v>
      </c>
      <c r="G99" s="23">
        <f t="shared" si="11"/>
        <v>0</v>
      </c>
    </row>
    <row r="100" spans="1:7" x14ac:dyDescent="0.25">
      <c r="A100" s="5">
        <f t="shared" si="13"/>
        <v>97</v>
      </c>
      <c r="B100" s="4">
        <f t="shared" si="7"/>
        <v>0</v>
      </c>
      <c r="C100" s="4">
        <f t="shared" si="8"/>
        <v>0</v>
      </c>
      <c r="D100" s="4">
        <f t="shared" si="9"/>
        <v>0</v>
      </c>
      <c r="E100" s="4">
        <f t="shared" si="10"/>
        <v>0</v>
      </c>
      <c r="F100" s="23">
        <f t="shared" si="12"/>
        <v>0</v>
      </c>
      <c r="G100" s="23">
        <f t="shared" si="11"/>
        <v>0</v>
      </c>
    </row>
    <row r="101" spans="1:7" x14ac:dyDescent="0.25">
      <c r="A101" s="5">
        <f t="shared" si="13"/>
        <v>98</v>
      </c>
      <c r="B101" s="4">
        <f t="shared" si="7"/>
        <v>0</v>
      </c>
      <c r="C101" s="4">
        <f t="shared" si="8"/>
        <v>0</v>
      </c>
      <c r="D101" s="4">
        <f t="shared" si="9"/>
        <v>0</v>
      </c>
      <c r="E101" s="4">
        <f t="shared" si="10"/>
        <v>0</v>
      </c>
      <c r="F101" s="23">
        <f t="shared" si="12"/>
        <v>0</v>
      </c>
      <c r="G101" s="23">
        <f t="shared" si="11"/>
        <v>0</v>
      </c>
    </row>
    <row r="102" spans="1:7" x14ac:dyDescent="0.25">
      <c r="A102" s="5">
        <f t="shared" si="13"/>
        <v>99</v>
      </c>
      <c r="B102" s="4">
        <f t="shared" si="7"/>
        <v>0</v>
      </c>
      <c r="C102" s="4">
        <f t="shared" si="8"/>
        <v>0</v>
      </c>
      <c r="D102" s="4">
        <f t="shared" si="9"/>
        <v>0</v>
      </c>
      <c r="E102" s="4">
        <f t="shared" si="10"/>
        <v>0</v>
      </c>
      <c r="F102" s="23">
        <f t="shared" si="12"/>
        <v>0</v>
      </c>
      <c r="G102" s="23">
        <f t="shared" si="11"/>
        <v>0</v>
      </c>
    </row>
    <row r="103" spans="1:7" x14ac:dyDescent="0.25">
      <c r="A103" s="5">
        <f t="shared" si="13"/>
        <v>100</v>
      </c>
      <c r="B103" s="4">
        <f t="shared" si="7"/>
        <v>0</v>
      </c>
      <c r="C103" s="4">
        <f t="shared" si="8"/>
        <v>0</v>
      </c>
      <c r="D103" s="4">
        <f t="shared" si="9"/>
        <v>0</v>
      </c>
      <c r="E103" s="4">
        <f t="shared" si="10"/>
        <v>0</v>
      </c>
      <c r="F103" s="23">
        <f t="shared" si="12"/>
        <v>0</v>
      </c>
      <c r="G103" s="23">
        <f t="shared" si="11"/>
        <v>0</v>
      </c>
    </row>
    <row r="104" spans="1:7" x14ac:dyDescent="0.25">
      <c r="A104" s="5">
        <f t="shared" si="13"/>
        <v>101</v>
      </c>
      <c r="B104" s="4">
        <f t="shared" si="7"/>
        <v>0</v>
      </c>
      <c r="C104" s="4">
        <f t="shared" si="8"/>
        <v>0</v>
      </c>
      <c r="D104" s="4">
        <f t="shared" si="9"/>
        <v>0</v>
      </c>
      <c r="E104" s="4">
        <f t="shared" si="10"/>
        <v>0</v>
      </c>
      <c r="F104" s="23">
        <f t="shared" si="12"/>
        <v>0</v>
      </c>
      <c r="G104" s="23">
        <f t="shared" si="11"/>
        <v>0</v>
      </c>
    </row>
    <row r="105" spans="1:7" x14ac:dyDescent="0.25">
      <c r="A105" s="5">
        <f t="shared" si="13"/>
        <v>102</v>
      </c>
      <c r="B105" s="4">
        <f t="shared" si="7"/>
        <v>0</v>
      </c>
      <c r="C105" s="4">
        <f t="shared" si="8"/>
        <v>0</v>
      </c>
      <c r="D105" s="4">
        <f t="shared" si="9"/>
        <v>0</v>
      </c>
      <c r="E105" s="4">
        <f t="shared" si="10"/>
        <v>0</v>
      </c>
      <c r="F105" s="23">
        <f t="shared" si="12"/>
        <v>0</v>
      </c>
      <c r="G105" s="23">
        <f t="shared" si="11"/>
        <v>0</v>
      </c>
    </row>
    <row r="106" spans="1:7" x14ac:dyDescent="0.25">
      <c r="A106" s="5">
        <f t="shared" si="13"/>
        <v>103</v>
      </c>
      <c r="B106" s="4">
        <f t="shared" si="7"/>
        <v>0</v>
      </c>
      <c r="C106" s="4">
        <f t="shared" si="8"/>
        <v>0</v>
      </c>
      <c r="D106" s="4">
        <f t="shared" si="9"/>
        <v>0</v>
      </c>
      <c r="E106" s="4">
        <f t="shared" si="10"/>
        <v>0</v>
      </c>
      <c r="F106" s="23">
        <f t="shared" si="12"/>
        <v>0</v>
      </c>
      <c r="G106" s="23">
        <f t="shared" si="11"/>
        <v>0</v>
      </c>
    </row>
    <row r="107" spans="1:7" x14ac:dyDescent="0.25">
      <c r="A107" s="5">
        <f t="shared" si="13"/>
        <v>104</v>
      </c>
      <c r="B107" s="4">
        <f t="shared" si="7"/>
        <v>0</v>
      </c>
      <c r="C107" s="4">
        <f t="shared" si="8"/>
        <v>0</v>
      </c>
      <c r="D107" s="4">
        <f t="shared" si="9"/>
        <v>0</v>
      </c>
      <c r="E107" s="4">
        <f t="shared" si="10"/>
        <v>0</v>
      </c>
      <c r="F107" s="23">
        <f t="shared" si="12"/>
        <v>0</v>
      </c>
      <c r="G107" s="23">
        <f t="shared" si="11"/>
        <v>0</v>
      </c>
    </row>
    <row r="108" spans="1:7" x14ac:dyDescent="0.25">
      <c r="A108" s="5">
        <f t="shared" si="13"/>
        <v>105</v>
      </c>
      <c r="B108" s="4">
        <f t="shared" si="7"/>
        <v>0</v>
      </c>
      <c r="C108" s="4">
        <f t="shared" si="8"/>
        <v>0</v>
      </c>
      <c r="D108" s="4">
        <f t="shared" si="9"/>
        <v>0</v>
      </c>
      <c r="E108" s="4">
        <f t="shared" si="10"/>
        <v>0</v>
      </c>
      <c r="F108" s="23">
        <f t="shared" si="12"/>
        <v>0</v>
      </c>
      <c r="G108" s="23">
        <f t="shared" si="11"/>
        <v>0</v>
      </c>
    </row>
    <row r="109" spans="1:7" x14ac:dyDescent="0.25">
      <c r="A109" s="5">
        <f t="shared" si="13"/>
        <v>106</v>
      </c>
      <c r="B109" s="4">
        <f t="shared" si="7"/>
        <v>0</v>
      </c>
      <c r="C109" s="4">
        <f t="shared" si="8"/>
        <v>0</v>
      </c>
      <c r="D109" s="4">
        <f t="shared" si="9"/>
        <v>0</v>
      </c>
      <c r="E109" s="4">
        <f t="shared" si="10"/>
        <v>0</v>
      </c>
      <c r="F109" s="23">
        <f t="shared" si="12"/>
        <v>0</v>
      </c>
      <c r="G109" s="23">
        <f t="shared" si="11"/>
        <v>0</v>
      </c>
    </row>
    <row r="110" spans="1:7" x14ac:dyDescent="0.25">
      <c r="A110" s="5">
        <f t="shared" si="13"/>
        <v>107</v>
      </c>
      <c r="B110" s="4">
        <f t="shared" si="7"/>
        <v>0</v>
      </c>
      <c r="C110" s="4">
        <f t="shared" si="8"/>
        <v>0</v>
      </c>
      <c r="D110" s="4">
        <f t="shared" si="9"/>
        <v>0</v>
      </c>
      <c r="E110" s="4">
        <f t="shared" si="10"/>
        <v>0</v>
      </c>
      <c r="F110" s="23">
        <f t="shared" si="12"/>
        <v>0</v>
      </c>
      <c r="G110" s="23">
        <f t="shared" si="11"/>
        <v>0</v>
      </c>
    </row>
    <row r="111" spans="1:7" x14ac:dyDescent="0.25">
      <c r="A111" s="5">
        <f t="shared" si="13"/>
        <v>108</v>
      </c>
      <c r="B111" s="4">
        <f t="shared" si="7"/>
        <v>0</v>
      </c>
      <c r="C111" s="4">
        <f t="shared" si="8"/>
        <v>0</v>
      </c>
      <c r="D111" s="4">
        <f t="shared" si="9"/>
        <v>0</v>
      </c>
      <c r="E111" s="4">
        <f t="shared" si="10"/>
        <v>0</v>
      </c>
      <c r="F111" s="23">
        <f t="shared" si="12"/>
        <v>0</v>
      </c>
      <c r="G111" s="23">
        <f t="shared" si="11"/>
        <v>0</v>
      </c>
    </row>
    <row r="112" spans="1:7" x14ac:dyDescent="0.25">
      <c r="A112" s="5">
        <f t="shared" si="13"/>
        <v>109</v>
      </c>
      <c r="B112" s="4">
        <f t="shared" si="7"/>
        <v>0</v>
      </c>
      <c r="C112" s="4">
        <f t="shared" si="8"/>
        <v>0</v>
      </c>
      <c r="D112" s="4">
        <f t="shared" si="9"/>
        <v>0</v>
      </c>
      <c r="E112" s="4">
        <f t="shared" si="10"/>
        <v>0</v>
      </c>
      <c r="F112" s="23">
        <f t="shared" si="12"/>
        <v>0</v>
      </c>
      <c r="G112" s="23">
        <f t="shared" si="11"/>
        <v>0</v>
      </c>
    </row>
    <row r="113" spans="1:7" x14ac:dyDescent="0.25">
      <c r="A113" s="5">
        <f t="shared" si="13"/>
        <v>110</v>
      </c>
      <c r="B113" s="4">
        <f t="shared" si="7"/>
        <v>0</v>
      </c>
      <c r="C113" s="4">
        <f t="shared" si="8"/>
        <v>0</v>
      </c>
      <c r="D113" s="4">
        <f t="shared" si="9"/>
        <v>0</v>
      </c>
      <c r="E113" s="4">
        <f t="shared" si="10"/>
        <v>0</v>
      </c>
      <c r="F113" s="23">
        <f t="shared" si="12"/>
        <v>0</v>
      </c>
      <c r="G113" s="23">
        <f t="shared" si="11"/>
        <v>0</v>
      </c>
    </row>
    <row r="114" spans="1:7" x14ac:dyDescent="0.25">
      <c r="A114" s="5">
        <f t="shared" si="13"/>
        <v>111</v>
      </c>
      <c r="B114" s="4">
        <f t="shared" si="7"/>
        <v>0</v>
      </c>
      <c r="C114" s="4">
        <f t="shared" si="8"/>
        <v>0</v>
      </c>
      <c r="D114" s="4">
        <f t="shared" si="9"/>
        <v>0</v>
      </c>
      <c r="E114" s="4">
        <f t="shared" si="10"/>
        <v>0</v>
      </c>
      <c r="F114" s="23">
        <f t="shared" si="12"/>
        <v>0</v>
      </c>
      <c r="G114" s="23">
        <f t="shared" si="11"/>
        <v>0</v>
      </c>
    </row>
    <row r="115" spans="1:7" x14ac:dyDescent="0.25">
      <c r="A115" s="5">
        <f t="shared" si="13"/>
        <v>112</v>
      </c>
      <c r="B115" s="4">
        <f t="shared" si="7"/>
        <v>0</v>
      </c>
      <c r="C115" s="4">
        <f t="shared" si="8"/>
        <v>0</v>
      </c>
      <c r="D115" s="4">
        <f t="shared" si="9"/>
        <v>0</v>
      </c>
      <c r="E115" s="4">
        <f t="shared" si="10"/>
        <v>0</v>
      </c>
      <c r="F115" s="23">
        <f t="shared" si="12"/>
        <v>0</v>
      </c>
      <c r="G115" s="23">
        <f t="shared" si="11"/>
        <v>0</v>
      </c>
    </row>
    <row r="116" spans="1:7" x14ac:dyDescent="0.25">
      <c r="A116" s="5">
        <f t="shared" si="13"/>
        <v>113</v>
      </c>
      <c r="B116" s="4">
        <f t="shared" si="7"/>
        <v>0</v>
      </c>
      <c r="C116" s="4">
        <f t="shared" si="8"/>
        <v>0</v>
      </c>
      <c r="D116" s="4">
        <f t="shared" si="9"/>
        <v>0</v>
      </c>
      <c r="E116" s="4">
        <f t="shared" si="10"/>
        <v>0</v>
      </c>
      <c r="F116" s="23">
        <f t="shared" si="12"/>
        <v>0</v>
      </c>
      <c r="G116" s="23">
        <f t="shared" si="11"/>
        <v>0</v>
      </c>
    </row>
    <row r="117" spans="1:7" x14ac:dyDescent="0.25">
      <c r="A117" s="5">
        <f t="shared" si="13"/>
        <v>114</v>
      </c>
      <c r="B117" s="4">
        <f t="shared" si="7"/>
        <v>0</v>
      </c>
      <c r="C117" s="4">
        <f t="shared" si="8"/>
        <v>0</v>
      </c>
      <c r="D117" s="4">
        <f t="shared" si="9"/>
        <v>0</v>
      </c>
      <c r="E117" s="4">
        <f t="shared" si="10"/>
        <v>0</v>
      </c>
      <c r="F117" s="23">
        <f t="shared" si="12"/>
        <v>0</v>
      </c>
      <c r="G117" s="23">
        <f t="shared" si="11"/>
        <v>0</v>
      </c>
    </row>
    <row r="118" spans="1:7" x14ac:dyDescent="0.25">
      <c r="A118" s="5">
        <f t="shared" si="13"/>
        <v>115</v>
      </c>
      <c r="B118" s="4">
        <f t="shared" si="7"/>
        <v>0</v>
      </c>
      <c r="C118" s="4">
        <f t="shared" si="8"/>
        <v>0</v>
      </c>
      <c r="D118" s="4">
        <f t="shared" si="9"/>
        <v>0</v>
      </c>
      <c r="E118" s="4">
        <f t="shared" si="10"/>
        <v>0</v>
      </c>
      <c r="F118" s="23">
        <f t="shared" si="12"/>
        <v>0</v>
      </c>
      <c r="G118" s="23">
        <f t="shared" si="11"/>
        <v>0</v>
      </c>
    </row>
    <row r="119" spans="1:7" x14ac:dyDescent="0.25">
      <c r="A119" s="5">
        <f t="shared" si="13"/>
        <v>116</v>
      </c>
      <c r="B119" s="4">
        <f t="shared" si="7"/>
        <v>0</v>
      </c>
      <c r="C119" s="4">
        <f t="shared" si="8"/>
        <v>0</v>
      </c>
      <c r="D119" s="4">
        <f t="shared" si="9"/>
        <v>0</v>
      </c>
      <c r="E119" s="4">
        <f t="shared" si="10"/>
        <v>0</v>
      </c>
      <c r="F119" s="23">
        <f t="shared" si="12"/>
        <v>0</v>
      </c>
      <c r="G119" s="23">
        <f t="shared" si="11"/>
        <v>0</v>
      </c>
    </row>
    <row r="120" spans="1:7" x14ac:dyDescent="0.25">
      <c r="A120" s="5">
        <f t="shared" si="13"/>
        <v>117</v>
      </c>
      <c r="B120" s="4">
        <f t="shared" si="7"/>
        <v>0</v>
      </c>
      <c r="C120" s="4">
        <f t="shared" si="8"/>
        <v>0</v>
      </c>
      <c r="D120" s="4">
        <f t="shared" si="9"/>
        <v>0</v>
      </c>
      <c r="E120" s="4">
        <f t="shared" si="10"/>
        <v>0</v>
      </c>
      <c r="F120" s="23">
        <f t="shared" si="12"/>
        <v>0</v>
      </c>
      <c r="G120" s="23">
        <f t="shared" si="11"/>
        <v>0</v>
      </c>
    </row>
    <row r="121" spans="1:7" x14ac:dyDescent="0.25">
      <c r="A121" s="5">
        <f t="shared" si="13"/>
        <v>118</v>
      </c>
      <c r="B121" s="4">
        <f t="shared" si="7"/>
        <v>0</v>
      </c>
      <c r="C121" s="4">
        <f t="shared" si="8"/>
        <v>0</v>
      </c>
      <c r="D121" s="4">
        <f t="shared" si="9"/>
        <v>0</v>
      </c>
      <c r="E121" s="4">
        <f t="shared" si="10"/>
        <v>0</v>
      </c>
      <c r="F121" s="23">
        <f t="shared" si="12"/>
        <v>0</v>
      </c>
      <c r="G121" s="23">
        <f t="shared" si="11"/>
        <v>0</v>
      </c>
    </row>
    <row r="122" spans="1:7" x14ac:dyDescent="0.25">
      <c r="A122" s="5">
        <f t="shared" si="13"/>
        <v>119</v>
      </c>
      <c r="B122" s="4">
        <f t="shared" si="7"/>
        <v>0</v>
      </c>
      <c r="C122" s="4">
        <f t="shared" si="8"/>
        <v>0</v>
      </c>
      <c r="D122" s="4">
        <f t="shared" si="9"/>
        <v>0</v>
      </c>
      <c r="E122" s="4">
        <f t="shared" si="10"/>
        <v>0</v>
      </c>
      <c r="F122" s="23">
        <f t="shared" si="12"/>
        <v>0</v>
      </c>
      <c r="G122" s="23">
        <f t="shared" si="11"/>
        <v>0</v>
      </c>
    </row>
    <row r="123" spans="1:7" x14ac:dyDescent="0.25">
      <c r="A123" s="5">
        <f t="shared" si="13"/>
        <v>120</v>
      </c>
      <c r="B123" s="4">
        <f t="shared" si="7"/>
        <v>0</v>
      </c>
      <c r="C123" s="4">
        <f t="shared" si="8"/>
        <v>0</v>
      </c>
      <c r="D123" s="4">
        <f t="shared" si="9"/>
        <v>0</v>
      </c>
      <c r="E123" s="4">
        <f t="shared" si="10"/>
        <v>0</v>
      </c>
      <c r="F123" s="23">
        <f t="shared" si="12"/>
        <v>0</v>
      </c>
      <c r="G123" s="23">
        <f t="shared" si="11"/>
        <v>0</v>
      </c>
    </row>
    <row r="124" spans="1:7" x14ac:dyDescent="0.25">
      <c r="A124" s="5">
        <f t="shared" si="13"/>
        <v>121</v>
      </c>
      <c r="B124" s="4">
        <f t="shared" si="7"/>
        <v>0</v>
      </c>
      <c r="C124" s="4">
        <f t="shared" si="8"/>
        <v>0</v>
      </c>
      <c r="D124" s="4">
        <f t="shared" si="9"/>
        <v>0</v>
      </c>
      <c r="E124" s="4">
        <f t="shared" si="10"/>
        <v>0</v>
      </c>
      <c r="F124" s="23">
        <f t="shared" si="12"/>
        <v>0</v>
      </c>
      <c r="G124" s="23">
        <f t="shared" si="11"/>
        <v>0</v>
      </c>
    </row>
    <row r="125" spans="1:7" x14ac:dyDescent="0.25">
      <c r="A125" s="5">
        <f t="shared" si="13"/>
        <v>122</v>
      </c>
      <c r="B125" s="4">
        <f t="shared" si="7"/>
        <v>0</v>
      </c>
      <c r="C125" s="4">
        <f t="shared" si="8"/>
        <v>0</v>
      </c>
      <c r="D125" s="4">
        <f t="shared" si="9"/>
        <v>0</v>
      </c>
      <c r="E125" s="4">
        <f t="shared" si="10"/>
        <v>0</v>
      </c>
      <c r="F125" s="23">
        <f t="shared" si="12"/>
        <v>0</v>
      </c>
      <c r="G125" s="23">
        <f t="shared" si="11"/>
        <v>0</v>
      </c>
    </row>
    <row r="126" spans="1:7" x14ac:dyDescent="0.25">
      <c r="A126" s="5">
        <f t="shared" si="13"/>
        <v>123</v>
      </c>
      <c r="B126" s="4">
        <f t="shared" si="7"/>
        <v>0</v>
      </c>
      <c r="C126" s="4">
        <f t="shared" si="8"/>
        <v>0</v>
      </c>
      <c r="D126" s="4">
        <f t="shared" si="9"/>
        <v>0</v>
      </c>
      <c r="E126" s="4">
        <f t="shared" si="10"/>
        <v>0</v>
      </c>
      <c r="F126" s="23">
        <f t="shared" si="12"/>
        <v>0</v>
      </c>
      <c r="G126" s="23">
        <f t="shared" si="11"/>
        <v>0</v>
      </c>
    </row>
    <row r="127" spans="1:7" x14ac:dyDescent="0.25">
      <c r="A127" s="5">
        <f t="shared" si="13"/>
        <v>124</v>
      </c>
      <c r="B127" s="4">
        <f t="shared" si="7"/>
        <v>0</v>
      </c>
      <c r="C127" s="4">
        <f t="shared" si="8"/>
        <v>0</v>
      </c>
      <c r="D127" s="4">
        <f t="shared" si="9"/>
        <v>0</v>
      </c>
      <c r="E127" s="4">
        <f t="shared" si="10"/>
        <v>0</v>
      </c>
      <c r="F127" s="23">
        <f t="shared" si="12"/>
        <v>0</v>
      </c>
      <c r="G127" s="23">
        <f t="shared" si="11"/>
        <v>0</v>
      </c>
    </row>
    <row r="128" spans="1:7" x14ac:dyDescent="0.25">
      <c r="A128" s="5">
        <f t="shared" si="13"/>
        <v>125</v>
      </c>
      <c r="B128" s="4">
        <f t="shared" si="7"/>
        <v>0</v>
      </c>
      <c r="C128" s="4">
        <f t="shared" si="8"/>
        <v>0</v>
      </c>
      <c r="D128" s="4">
        <f t="shared" si="9"/>
        <v>0</v>
      </c>
      <c r="E128" s="4">
        <f t="shared" si="10"/>
        <v>0</v>
      </c>
      <c r="F128" s="23">
        <f t="shared" si="12"/>
        <v>0</v>
      </c>
      <c r="G128" s="23">
        <f t="shared" si="11"/>
        <v>0</v>
      </c>
    </row>
    <row r="129" spans="1:7" x14ac:dyDescent="0.25">
      <c r="A129" s="5">
        <f t="shared" si="13"/>
        <v>126</v>
      </c>
      <c r="B129" s="4">
        <f t="shared" si="7"/>
        <v>0</v>
      </c>
      <c r="C129" s="4">
        <f t="shared" si="8"/>
        <v>0</v>
      </c>
      <c r="D129" s="4">
        <f t="shared" si="9"/>
        <v>0</v>
      </c>
      <c r="E129" s="4">
        <f t="shared" si="10"/>
        <v>0</v>
      </c>
      <c r="F129" s="23">
        <f t="shared" si="12"/>
        <v>0</v>
      </c>
      <c r="G129" s="23">
        <f t="shared" si="11"/>
        <v>0</v>
      </c>
    </row>
    <row r="130" spans="1:7" x14ac:dyDescent="0.25">
      <c r="A130" s="5">
        <f t="shared" si="13"/>
        <v>127</v>
      </c>
      <c r="B130" s="4">
        <f t="shared" si="7"/>
        <v>0</v>
      </c>
      <c r="C130" s="4">
        <f t="shared" si="8"/>
        <v>0</v>
      </c>
      <c r="D130" s="4">
        <f t="shared" si="9"/>
        <v>0</v>
      </c>
      <c r="E130" s="4">
        <f t="shared" si="10"/>
        <v>0</v>
      </c>
      <c r="F130" s="23">
        <f t="shared" si="12"/>
        <v>0</v>
      </c>
      <c r="G130" s="23">
        <f t="shared" si="11"/>
        <v>0</v>
      </c>
    </row>
    <row r="131" spans="1:7" x14ac:dyDescent="0.25">
      <c r="A131" s="5">
        <f t="shared" si="13"/>
        <v>128</v>
      </c>
      <c r="B131" s="4">
        <f t="shared" si="7"/>
        <v>0</v>
      </c>
      <c r="C131" s="4">
        <f t="shared" si="8"/>
        <v>0</v>
      </c>
      <c r="D131" s="4">
        <f t="shared" si="9"/>
        <v>0</v>
      </c>
      <c r="E131" s="4">
        <f t="shared" si="10"/>
        <v>0</v>
      </c>
      <c r="F131" s="23">
        <f t="shared" si="12"/>
        <v>0</v>
      </c>
      <c r="G131" s="23">
        <f t="shared" si="11"/>
        <v>0</v>
      </c>
    </row>
    <row r="132" spans="1:7" x14ac:dyDescent="0.25">
      <c r="A132" s="5">
        <f t="shared" si="13"/>
        <v>129</v>
      </c>
      <c r="B132" s="4">
        <f t="shared" ref="B132:B195" si="14">H132+L132+P132+T132+X132+AB132-AF132</f>
        <v>0</v>
      </c>
      <c r="C132" s="4">
        <f t="shared" ref="C132:C195" si="15">I132+M132+Q132+U132+Y132+AC132-AG132</f>
        <v>0</v>
      </c>
      <c r="D132" s="4">
        <f t="shared" ref="D132:D195" si="16">J132+N132+R132+V132+Z132+AD132-AH132</f>
        <v>0</v>
      </c>
      <c r="E132" s="4">
        <f t="shared" ref="E132:E195" si="17">K132+O132+S132+W132+AA132+AE132-AI132</f>
        <v>0</v>
      </c>
      <c r="F132" s="23">
        <f t="shared" si="12"/>
        <v>0</v>
      </c>
      <c r="G132" s="23">
        <f t="shared" ref="G132:G195" si="18">IFERROR(100*AF132*$AG$3/(AG132*$AF$3),0)</f>
        <v>0</v>
      </c>
    </row>
    <row r="133" spans="1:7" x14ac:dyDescent="0.25">
      <c r="A133" s="5">
        <f t="shared" si="13"/>
        <v>130</v>
      </c>
      <c r="B133" s="4">
        <f t="shared" si="14"/>
        <v>0</v>
      </c>
      <c r="C133" s="4">
        <f t="shared" si="15"/>
        <v>0</v>
      </c>
      <c r="D133" s="4">
        <f t="shared" si="16"/>
        <v>0</v>
      </c>
      <c r="E133" s="4">
        <f t="shared" si="17"/>
        <v>0</v>
      </c>
      <c r="F133" s="23">
        <f t="shared" ref="F133:F196" si="19">IFERROR(100*H133*$I$3/(I133*$H$3),0)</f>
        <v>0</v>
      </c>
      <c r="G133" s="23">
        <f t="shared" si="18"/>
        <v>0</v>
      </c>
    </row>
    <row r="134" spans="1:7" x14ac:dyDescent="0.25">
      <c r="A134" s="5">
        <f t="shared" si="13"/>
        <v>131</v>
      </c>
      <c r="B134" s="4">
        <f t="shared" si="14"/>
        <v>0</v>
      </c>
      <c r="C134" s="4">
        <f t="shared" si="15"/>
        <v>0</v>
      </c>
      <c r="D134" s="4">
        <f t="shared" si="16"/>
        <v>0</v>
      </c>
      <c r="E134" s="4">
        <f t="shared" si="17"/>
        <v>0</v>
      </c>
      <c r="F134" s="23">
        <f t="shared" si="19"/>
        <v>0</v>
      </c>
      <c r="G134" s="23">
        <f t="shared" si="18"/>
        <v>0</v>
      </c>
    </row>
    <row r="135" spans="1:7" x14ac:dyDescent="0.25">
      <c r="A135" s="5">
        <f t="shared" si="13"/>
        <v>132</v>
      </c>
      <c r="B135" s="4">
        <f t="shared" si="14"/>
        <v>0</v>
      </c>
      <c r="C135" s="4">
        <f t="shared" si="15"/>
        <v>0</v>
      </c>
      <c r="D135" s="4">
        <f t="shared" si="16"/>
        <v>0</v>
      </c>
      <c r="E135" s="4">
        <f t="shared" si="17"/>
        <v>0</v>
      </c>
      <c r="F135" s="23">
        <f t="shared" si="19"/>
        <v>0</v>
      </c>
      <c r="G135" s="23">
        <f t="shared" si="18"/>
        <v>0</v>
      </c>
    </row>
    <row r="136" spans="1:7" x14ac:dyDescent="0.25">
      <c r="A136" s="5">
        <f t="shared" ref="A136:A199" si="20">A135+1</f>
        <v>133</v>
      </c>
      <c r="B136" s="4">
        <f t="shared" si="14"/>
        <v>0</v>
      </c>
      <c r="C136" s="4">
        <f t="shared" si="15"/>
        <v>0</v>
      </c>
      <c r="D136" s="4">
        <f t="shared" si="16"/>
        <v>0</v>
      </c>
      <c r="E136" s="4">
        <f t="shared" si="17"/>
        <v>0</v>
      </c>
      <c r="F136" s="23">
        <f t="shared" si="19"/>
        <v>0</v>
      </c>
      <c r="G136" s="23">
        <f t="shared" si="18"/>
        <v>0</v>
      </c>
    </row>
    <row r="137" spans="1:7" x14ac:dyDescent="0.25">
      <c r="A137" s="5">
        <f t="shared" si="20"/>
        <v>134</v>
      </c>
      <c r="B137" s="4">
        <f t="shared" si="14"/>
        <v>0</v>
      </c>
      <c r="C137" s="4">
        <f t="shared" si="15"/>
        <v>0</v>
      </c>
      <c r="D137" s="4">
        <f t="shared" si="16"/>
        <v>0</v>
      </c>
      <c r="E137" s="4">
        <f t="shared" si="17"/>
        <v>0</v>
      </c>
      <c r="F137" s="23">
        <f t="shared" si="19"/>
        <v>0</v>
      </c>
      <c r="G137" s="23">
        <f t="shared" si="18"/>
        <v>0</v>
      </c>
    </row>
    <row r="138" spans="1:7" x14ac:dyDescent="0.25">
      <c r="A138" s="5">
        <f t="shared" si="20"/>
        <v>135</v>
      </c>
      <c r="B138" s="4">
        <f t="shared" si="14"/>
        <v>0</v>
      </c>
      <c r="C138" s="4">
        <f t="shared" si="15"/>
        <v>0</v>
      </c>
      <c r="D138" s="4">
        <f t="shared" si="16"/>
        <v>0</v>
      </c>
      <c r="E138" s="4">
        <f t="shared" si="17"/>
        <v>0</v>
      </c>
      <c r="F138" s="23">
        <f t="shared" si="19"/>
        <v>0</v>
      </c>
      <c r="G138" s="23">
        <f t="shared" si="18"/>
        <v>0</v>
      </c>
    </row>
    <row r="139" spans="1:7" x14ac:dyDescent="0.25">
      <c r="A139" s="5">
        <f t="shared" si="20"/>
        <v>136</v>
      </c>
      <c r="B139" s="4">
        <f t="shared" si="14"/>
        <v>0</v>
      </c>
      <c r="C139" s="4">
        <f t="shared" si="15"/>
        <v>0</v>
      </c>
      <c r="D139" s="4">
        <f t="shared" si="16"/>
        <v>0</v>
      </c>
      <c r="E139" s="4">
        <f t="shared" si="17"/>
        <v>0</v>
      </c>
      <c r="F139" s="23">
        <f t="shared" si="19"/>
        <v>0</v>
      </c>
      <c r="G139" s="23">
        <f t="shared" si="18"/>
        <v>0</v>
      </c>
    </row>
    <row r="140" spans="1:7" x14ac:dyDescent="0.25">
      <c r="A140" s="5">
        <f t="shared" si="20"/>
        <v>137</v>
      </c>
      <c r="B140" s="4">
        <f t="shared" si="14"/>
        <v>0</v>
      </c>
      <c r="C140" s="4">
        <f t="shared" si="15"/>
        <v>0</v>
      </c>
      <c r="D140" s="4">
        <f t="shared" si="16"/>
        <v>0</v>
      </c>
      <c r="E140" s="4">
        <f t="shared" si="17"/>
        <v>0</v>
      </c>
      <c r="F140" s="23">
        <f t="shared" si="19"/>
        <v>0</v>
      </c>
      <c r="G140" s="23">
        <f t="shared" si="18"/>
        <v>0</v>
      </c>
    </row>
    <row r="141" spans="1:7" x14ac:dyDescent="0.25">
      <c r="A141" s="5">
        <f t="shared" si="20"/>
        <v>138</v>
      </c>
      <c r="B141" s="4">
        <f t="shared" si="14"/>
        <v>0</v>
      </c>
      <c r="C141" s="4">
        <f t="shared" si="15"/>
        <v>0</v>
      </c>
      <c r="D141" s="4">
        <f t="shared" si="16"/>
        <v>0</v>
      </c>
      <c r="E141" s="4">
        <f t="shared" si="17"/>
        <v>0</v>
      </c>
      <c r="F141" s="23">
        <f t="shared" si="19"/>
        <v>0</v>
      </c>
      <c r="G141" s="23">
        <f t="shared" si="18"/>
        <v>0</v>
      </c>
    </row>
    <row r="142" spans="1:7" x14ac:dyDescent="0.25">
      <c r="A142" s="5">
        <f t="shared" si="20"/>
        <v>139</v>
      </c>
      <c r="B142" s="4">
        <f t="shared" si="14"/>
        <v>0</v>
      </c>
      <c r="C142" s="4">
        <f t="shared" si="15"/>
        <v>0</v>
      </c>
      <c r="D142" s="4">
        <f t="shared" si="16"/>
        <v>0</v>
      </c>
      <c r="E142" s="4">
        <f t="shared" si="17"/>
        <v>0</v>
      </c>
      <c r="F142" s="23">
        <f t="shared" si="19"/>
        <v>0</v>
      </c>
      <c r="G142" s="23">
        <f t="shared" si="18"/>
        <v>0</v>
      </c>
    </row>
    <row r="143" spans="1:7" x14ac:dyDescent="0.25">
      <c r="A143" s="5">
        <f t="shared" si="20"/>
        <v>140</v>
      </c>
      <c r="B143" s="4">
        <f t="shared" si="14"/>
        <v>0</v>
      </c>
      <c r="C143" s="4">
        <f t="shared" si="15"/>
        <v>0</v>
      </c>
      <c r="D143" s="4">
        <f t="shared" si="16"/>
        <v>0</v>
      </c>
      <c r="E143" s="4">
        <f t="shared" si="17"/>
        <v>0</v>
      </c>
      <c r="F143" s="23">
        <f t="shared" si="19"/>
        <v>0</v>
      </c>
      <c r="G143" s="23">
        <f t="shared" si="18"/>
        <v>0</v>
      </c>
    </row>
    <row r="144" spans="1:7" x14ac:dyDescent="0.25">
      <c r="A144" s="5">
        <f t="shared" si="20"/>
        <v>141</v>
      </c>
      <c r="B144" s="4">
        <f t="shared" si="14"/>
        <v>0</v>
      </c>
      <c r="C144" s="4">
        <f t="shared" si="15"/>
        <v>0</v>
      </c>
      <c r="D144" s="4">
        <f t="shared" si="16"/>
        <v>0</v>
      </c>
      <c r="E144" s="4">
        <f t="shared" si="17"/>
        <v>0</v>
      </c>
      <c r="F144" s="23">
        <f t="shared" si="19"/>
        <v>0</v>
      </c>
      <c r="G144" s="23">
        <f t="shared" si="18"/>
        <v>0</v>
      </c>
    </row>
    <row r="145" spans="1:7" x14ac:dyDescent="0.25">
      <c r="A145" s="5">
        <f t="shared" si="20"/>
        <v>142</v>
      </c>
      <c r="B145" s="4">
        <f t="shared" si="14"/>
        <v>0</v>
      </c>
      <c r="C145" s="4">
        <f t="shared" si="15"/>
        <v>0</v>
      </c>
      <c r="D145" s="4">
        <f t="shared" si="16"/>
        <v>0</v>
      </c>
      <c r="E145" s="4">
        <f t="shared" si="17"/>
        <v>0</v>
      </c>
      <c r="F145" s="23">
        <f t="shared" si="19"/>
        <v>0</v>
      </c>
      <c r="G145" s="23">
        <f t="shared" si="18"/>
        <v>0</v>
      </c>
    </row>
    <row r="146" spans="1:7" x14ac:dyDescent="0.25">
      <c r="A146" s="5">
        <f t="shared" si="20"/>
        <v>143</v>
      </c>
      <c r="B146" s="4">
        <f t="shared" si="14"/>
        <v>0</v>
      </c>
      <c r="C146" s="4">
        <f t="shared" si="15"/>
        <v>0</v>
      </c>
      <c r="D146" s="4">
        <f t="shared" si="16"/>
        <v>0</v>
      </c>
      <c r="E146" s="4">
        <f t="shared" si="17"/>
        <v>0</v>
      </c>
      <c r="F146" s="23">
        <f t="shared" si="19"/>
        <v>0</v>
      </c>
      <c r="G146" s="23">
        <f t="shared" si="18"/>
        <v>0</v>
      </c>
    </row>
    <row r="147" spans="1:7" x14ac:dyDescent="0.25">
      <c r="A147" s="5">
        <f t="shared" si="20"/>
        <v>144</v>
      </c>
      <c r="B147" s="4">
        <f t="shared" si="14"/>
        <v>0</v>
      </c>
      <c r="C147" s="4">
        <f t="shared" si="15"/>
        <v>0</v>
      </c>
      <c r="D147" s="4">
        <f t="shared" si="16"/>
        <v>0</v>
      </c>
      <c r="E147" s="4">
        <f t="shared" si="17"/>
        <v>0</v>
      </c>
      <c r="F147" s="23">
        <f t="shared" si="19"/>
        <v>0</v>
      </c>
      <c r="G147" s="23">
        <f t="shared" si="18"/>
        <v>0</v>
      </c>
    </row>
    <row r="148" spans="1:7" x14ac:dyDescent="0.25">
      <c r="A148" s="5">
        <f t="shared" si="20"/>
        <v>145</v>
      </c>
      <c r="B148" s="4">
        <f t="shared" si="14"/>
        <v>0</v>
      </c>
      <c r="C148" s="4">
        <f t="shared" si="15"/>
        <v>0</v>
      </c>
      <c r="D148" s="4">
        <f t="shared" si="16"/>
        <v>0</v>
      </c>
      <c r="E148" s="4">
        <f t="shared" si="17"/>
        <v>0</v>
      </c>
      <c r="F148" s="23">
        <f t="shared" si="19"/>
        <v>0</v>
      </c>
      <c r="G148" s="23">
        <f t="shared" si="18"/>
        <v>0</v>
      </c>
    </row>
    <row r="149" spans="1:7" x14ac:dyDescent="0.25">
      <c r="A149" s="5">
        <f t="shared" si="20"/>
        <v>146</v>
      </c>
      <c r="B149" s="4">
        <f t="shared" si="14"/>
        <v>0</v>
      </c>
      <c r="C149" s="4">
        <f t="shared" si="15"/>
        <v>0</v>
      </c>
      <c r="D149" s="4">
        <f t="shared" si="16"/>
        <v>0</v>
      </c>
      <c r="E149" s="4">
        <f t="shared" si="17"/>
        <v>0</v>
      </c>
      <c r="F149" s="23">
        <f t="shared" si="19"/>
        <v>0</v>
      </c>
      <c r="G149" s="23">
        <f t="shared" si="18"/>
        <v>0</v>
      </c>
    </row>
    <row r="150" spans="1:7" x14ac:dyDescent="0.25">
      <c r="A150" s="5">
        <f t="shared" si="20"/>
        <v>147</v>
      </c>
      <c r="B150" s="4">
        <f t="shared" si="14"/>
        <v>0</v>
      </c>
      <c r="C150" s="4">
        <f t="shared" si="15"/>
        <v>0</v>
      </c>
      <c r="D150" s="4">
        <f t="shared" si="16"/>
        <v>0</v>
      </c>
      <c r="E150" s="4">
        <f t="shared" si="17"/>
        <v>0</v>
      </c>
      <c r="F150" s="23">
        <f t="shared" si="19"/>
        <v>0</v>
      </c>
      <c r="G150" s="23">
        <f t="shared" si="18"/>
        <v>0</v>
      </c>
    </row>
    <row r="151" spans="1:7" x14ac:dyDescent="0.25">
      <c r="A151" s="5">
        <f t="shared" si="20"/>
        <v>148</v>
      </c>
      <c r="B151" s="4">
        <f t="shared" si="14"/>
        <v>0</v>
      </c>
      <c r="C151" s="4">
        <f t="shared" si="15"/>
        <v>0</v>
      </c>
      <c r="D151" s="4">
        <f t="shared" si="16"/>
        <v>0</v>
      </c>
      <c r="E151" s="4">
        <f t="shared" si="17"/>
        <v>0</v>
      </c>
      <c r="F151" s="23">
        <f t="shared" si="19"/>
        <v>0</v>
      </c>
      <c r="G151" s="23">
        <f t="shared" si="18"/>
        <v>0</v>
      </c>
    </row>
    <row r="152" spans="1:7" x14ac:dyDescent="0.25">
      <c r="A152" s="5">
        <f t="shared" si="20"/>
        <v>149</v>
      </c>
      <c r="B152" s="4">
        <f t="shared" si="14"/>
        <v>0</v>
      </c>
      <c r="C152" s="4">
        <f t="shared" si="15"/>
        <v>0</v>
      </c>
      <c r="D152" s="4">
        <f t="shared" si="16"/>
        <v>0</v>
      </c>
      <c r="E152" s="4">
        <f t="shared" si="17"/>
        <v>0</v>
      </c>
      <c r="F152" s="23">
        <f t="shared" si="19"/>
        <v>0</v>
      </c>
      <c r="G152" s="23">
        <f t="shared" si="18"/>
        <v>0</v>
      </c>
    </row>
    <row r="153" spans="1:7" x14ac:dyDescent="0.25">
      <c r="A153" s="5">
        <f t="shared" si="20"/>
        <v>150</v>
      </c>
      <c r="B153" s="4">
        <f t="shared" si="14"/>
        <v>0</v>
      </c>
      <c r="C153" s="4">
        <f t="shared" si="15"/>
        <v>0</v>
      </c>
      <c r="D153" s="4">
        <f t="shared" si="16"/>
        <v>0</v>
      </c>
      <c r="E153" s="4">
        <f t="shared" si="17"/>
        <v>0</v>
      </c>
      <c r="F153" s="23">
        <f t="shared" si="19"/>
        <v>0</v>
      </c>
      <c r="G153" s="23">
        <f t="shared" si="18"/>
        <v>0</v>
      </c>
    </row>
    <row r="154" spans="1:7" x14ac:dyDescent="0.25">
      <c r="A154" s="5">
        <f t="shared" si="20"/>
        <v>151</v>
      </c>
      <c r="B154" s="4">
        <f t="shared" si="14"/>
        <v>0</v>
      </c>
      <c r="C154" s="4">
        <f t="shared" si="15"/>
        <v>0</v>
      </c>
      <c r="D154" s="4">
        <f t="shared" si="16"/>
        <v>0</v>
      </c>
      <c r="E154" s="4">
        <f t="shared" si="17"/>
        <v>0</v>
      </c>
      <c r="F154" s="23">
        <f t="shared" si="19"/>
        <v>0</v>
      </c>
      <c r="G154" s="23">
        <f t="shared" si="18"/>
        <v>0</v>
      </c>
    </row>
    <row r="155" spans="1:7" x14ac:dyDescent="0.25">
      <c r="A155" s="5">
        <f t="shared" si="20"/>
        <v>152</v>
      </c>
      <c r="B155" s="4">
        <f t="shared" si="14"/>
        <v>0</v>
      </c>
      <c r="C155" s="4">
        <f t="shared" si="15"/>
        <v>0</v>
      </c>
      <c r="D155" s="4">
        <f t="shared" si="16"/>
        <v>0</v>
      </c>
      <c r="E155" s="4">
        <f t="shared" si="17"/>
        <v>0</v>
      </c>
      <c r="F155" s="23">
        <f t="shared" si="19"/>
        <v>0</v>
      </c>
      <c r="G155" s="23">
        <f t="shared" si="18"/>
        <v>0</v>
      </c>
    </row>
    <row r="156" spans="1:7" x14ac:dyDescent="0.25">
      <c r="A156" s="5">
        <f t="shared" si="20"/>
        <v>153</v>
      </c>
      <c r="B156" s="4">
        <f t="shared" si="14"/>
        <v>0</v>
      </c>
      <c r="C156" s="4">
        <f t="shared" si="15"/>
        <v>0</v>
      </c>
      <c r="D156" s="4">
        <f t="shared" si="16"/>
        <v>0</v>
      </c>
      <c r="E156" s="4">
        <f t="shared" si="17"/>
        <v>0</v>
      </c>
      <c r="F156" s="23">
        <f t="shared" si="19"/>
        <v>0</v>
      </c>
      <c r="G156" s="23">
        <f t="shared" si="18"/>
        <v>0</v>
      </c>
    </row>
    <row r="157" spans="1:7" x14ac:dyDescent="0.25">
      <c r="A157" s="5">
        <f t="shared" si="20"/>
        <v>154</v>
      </c>
      <c r="B157" s="4">
        <f t="shared" si="14"/>
        <v>0</v>
      </c>
      <c r="C157" s="4">
        <f t="shared" si="15"/>
        <v>0</v>
      </c>
      <c r="D157" s="4">
        <f t="shared" si="16"/>
        <v>0</v>
      </c>
      <c r="E157" s="4">
        <f t="shared" si="17"/>
        <v>0</v>
      </c>
      <c r="F157" s="23">
        <f t="shared" si="19"/>
        <v>0</v>
      </c>
      <c r="G157" s="23">
        <f t="shared" si="18"/>
        <v>0</v>
      </c>
    </row>
    <row r="158" spans="1:7" x14ac:dyDescent="0.25">
      <c r="A158" s="5">
        <f t="shared" si="20"/>
        <v>155</v>
      </c>
      <c r="B158" s="4">
        <f t="shared" si="14"/>
        <v>0</v>
      </c>
      <c r="C158" s="4">
        <f t="shared" si="15"/>
        <v>0</v>
      </c>
      <c r="D158" s="4">
        <f t="shared" si="16"/>
        <v>0</v>
      </c>
      <c r="E158" s="4">
        <f t="shared" si="17"/>
        <v>0</v>
      </c>
      <c r="F158" s="23">
        <f t="shared" si="19"/>
        <v>0</v>
      </c>
      <c r="G158" s="23">
        <f t="shared" si="18"/>
        <v>0</v>
      </c>
    </row>
    <row r="159" spans="1:7" x14ac:dyDescent="0.25">
      <c r="A159" s="5">
        <f t="shared" si="20"/>
        <v>156</v>
      </c>
      <c r="B159" s="4">
        <f t="shared" si="14"/>
        <v>0</v>
      </c>
      <c r="C159" s="4">
        <f t="shared" si="15"/>
        <v>0</v>
      </c>
      <c r="D159" s="4">
        <f t="shared" si="16"/>
        <v>0</v>
      </c>
      <c r="E159" s="4">
        <f t="shared" si="17"/>
        <v>0</v>
      </c>
      <c r="F159" s="23">
        <f t="shared" si="19"/>
        <v>0</v>
      </c>
      <c r="G159" s="23">
        <f t="shared" si="18"/>
        <v>0</v>
      </c>
    </row>
    <row r="160" spans="1:7" x14ac:dyDescent="0.25">
      <c r="A160" s="5">
        <f t="shared" si="20"/>
        <v>157</v>
      </c>
      <c r="B160" s="4">
        <f t="shared" si="14"/>
        <v>0</v>
      </c>
      <c r="C160" s="4">
        <f t="shared" si="15"/>
        <v>0</v>
      </c>
      <c r="D160" s="4">
        <f t="shared" si="16"/>
        <v>0</v>
      </c>
      <c r="E160" s="4">
        <f t="shared" si="17"/>
        <v>0</v>
      </c>
      <c r="F160" s="23">
        <f t="shared" si="19"/>
        <v>0</v>
      </c>
      <c r="G160" s="23">
        <f t="shared" si="18"/>
        <v>0</v>
      </c>
    </row>
    <row r="161" spans="1:7" x14ac:dyDescent="0.25">
      <c r="A161" s="5">
        <f t="shared" si="20"/>
        <v>158</v>
      </c>
      <c r="B161" s="4">
        <f t="shared" si="14"/>
        <v>0</v>
      </c>
      <c r="C161" s="4">
        <f t="shared" si="15"/>
        <v>0</v>
      </c>
      <c r="D161" s="4">
        <f t="shared" si="16"/>
        <v>0</v>
      </c>
      <c r="E161" s="4">
        <f t="shared" si="17"/>
        <v>0</v>
      </c>
      <c r="F161" s="23">
        <f t="shared" si="19"/>
        <v>0</v>
      </c>
      <c r="G161" s="23">
        <f t="shared" si="18"/>
        <v>0</v>
      </c>
    </row>
    <row r="162" spans="1:7" x14ac:dyDescent="0.25">
      <c r="A162" s="5">
        <f t="shared" si="20"/>
        <v>159</v>
      </c>
      <c r="B162" s="4">
        <f t="shared" si="14"/>
        <v>0</v>
      </c>
      <c r="C162" s="4">
        <f t="shared" si="15"/>
        <v>0</v>
      </c>
      <c r="D162" s="4">
        <f t="shared" si="16"/>
        <v>0</v>
      </c>
      <c r="E162" s="4">
        <f t="shared" si="17"/>
        <v>0</v>
      </c>
      <c r="F162" s="23">
        <f t="shared" si="19"/>
        <v>0</v>
      </c>
      <c r="G162" s="23">
        <f t="shared" si="18"/>
        <v>0</v>
      </c>
    </row>
    <row r="163" spans="1:7" x14ac:dyDescent="0.25">
      <c r="A163" s="5">
        <f t="shared" si="20"/>
        <v>160</v>
      </c>
      <c r="B163" s="4">
        <f t="shared" si="14"/>
        <v>0</v>
      </c>
      <c r="C163" s="4">
        <f t="shared" si="15"/>
        <v>0</v>
      </c>
      <c r="D163" s="4">
        <f t="shared" si="16"/>
        <v>0</v>
      </c>
      <c r="E163" s="4">
        <f t="shared" si="17"/>
        <v>0</v>
      </c>
      <c r="F163" s="23">
        <f t="shared" si="19"/>
        <v>0</v>
      </c>
      <c r="G163" s="23">
        <f t="shared" si="18"/>
        <v>0</v>
      </c>
    </row>
    <row r="164" spans="1:7" x14ac:dyDescent="0.25">
      <c r="A164" s="5">
        <f t="shared" si="20"/>
        <v>161</v>
      </c>
      <c r="B164" s="4">
        <f t="shared" si="14"/>
        <v>0</v>
      </c>
      <c r="C164" s="4">
        <f t="shared" si="15"/>
        <v>0</v>
      </c>
      <c r="D164" s="4">
        <f t="shared" si="16"/>
        <v>0</v>
      </c>
      <c r="E164" s="4">
        <f t="shared" si="17"/>
        <v>0</v>
      </c>
      <c r="F164" s="23">
        <f t="shared" si="19"/>
        <v>0</v>
      </c>
      <c r="G164" s="23">
        <f t="shared" si="18"/>
        <v>0</v>
      </c>
    </row>
    <row r="165" spans="1:7" x14ac:dyDescent="0.25">
      <c r="A165" s="5">
        <f t="shared" si="20"/>
        <v>162</v>
      </c>
      <c r="B165" s="4">
        <f t="shared" si="14"/>
        <v>0</v>
      </c>
      <c r="C165" s="4">
        <f t="shared" si="15"/>
        <v>0</v>
      </c>
      <c r="D165" s="4">
        <f t="shared" si="16"/>
        <v>0</v>
      </c>
      <c r="E165" s="4">
        <f t="shared" si="17"/>
        <v>0</v>
      </c>
      <c r="F165" s="23">
        <f t="shared" si="19"/>
        <v>0</v>
      </c>
      <c r="G165" s="23">
        <f t="shared" si="18"/>
        <v>0</v>
      </c>
    </row>
    <row r="166" spans="1:7" x14ac:dyDescent="0.25">
      <c r="A166" s="5">
        <f t="shared" si="20"/>
        <v>163</v>
      </c>
      <c r="B166" s="4">
        <f t="shared" si="14"/>
        <v>0</v>
      </c>
      <c r="C166" s="4">
        <f t="shared" si="15"/>
        <v>0</v>
      </c>
      <c r="D166" s="4">
        <f t="shared" si="16"/>
        <v>0</v>
      </c>
      <c r="E166" s="4">
        <f t="shared" si="17"/>
        <v>0</v>
      </c>
      <c r="F166" s="23">
        <f t="shared" si="19"/>
        <v>0</v>
      </c>
      <c r="G166" s="23">
        <f t="shared" si="18"/>
        <v>0</v>
      </c>
    </row>
    <row r="167" spans="1:7" x14ac:dyDescent="0.25">
      <c r="A167" s="5">
        <f t="shared" si="20"/>
        <v>164</v>
      </c>
      <c r="B167" s="4">
        <f t="shared" si="14"/>
        <v>0</v>
      </c>
      <c r="C167" s="4">
        <f t="shared" si="15"/>
        <v>0</v>
      </c>
      <c r="D167" s="4">
        <f t="shared" si="16"/>
        <v>0</v>
      </c>
      <c r="E167" s="4">
        <f t="shared" si="17"/>
        <v>0</v>
      </c>
      <c r="F167" s="23">
        <f t="shared" si="19"/>
        <v>0</v>
      </c>
      <c r="G167" s="23">
        <f t="shared" si="18"/>
        <v>0</v>
      </c>
    </row>
    <row r="168" spans="1:7" x14ac:dyDescent="0.25">
      <c r="A168" s="5">
        <f t="shared" si="20"/>
        <v>165</v>
      </c>
      <c r="B168" s="4">
        <f t="shared" si="14"/>
        <v>0</v>
      </c>
      <c r="C168" s="4">
        <f t="shared" si="15"/>
        <v>0</v>
      </c>
      <c r="D168" s="4">
        <f t="shared" si="16"/>
        <v>0</v>
      </c>
      <c r="E168" s="4">
        <f t="shared" si="17"/>
        <v>0</v>
      </c>
      <c r="F168" s="23">
        <f t="shared" si="19"/>
        <v>0</v>
      </c>
      <c r="G168" s="23">
        <f t="shared" si="18"/>
        <v>0</v>
      </c>
    </row>
    <row r="169" spans="1:7" x14ac:dyDescent="0.25">
      <c r="A169" s="5">
        <f t="shared" si="20"/>
        <v>166</v>
      </c>
      <c r="B169" s="4">
        <f t="shared" si="14"/>
        <v>0</v>
      </c>
      <c r="C169" s="4">
        <f t="shared" si="15"/>
        <v>0</v>
      </c>
      <c r="D169" s="4">
        <f t="shared" si="16"/>
        <v>0</v>
      </c>
      <c r="E169" s="4">
        <f t="shared" si="17"/>
        <v>0</v>
      </c>
      <c r="F169" s="23">
        <f t="shared" si="19"/>
        <v>0</v>
      </c>
      <c r="G169" s="23">
        <f t="shared" si="18"/>
        <v>0</v>
      </c>
    </row>
    <row r="170" spans="1:7" x14ac:dyDescent="0.25">
      <c r="A170" s="5">
        <f t="shared" si="20"/>
        <v>167</v>
      </c>
      <c r="B170" s="4">
        <f t="shared" si="14"/>
        <v>0</v>
      </c>
      <c r="C170" s="4">
        <f t="shared" si="15"/>
        <v>0</v>
      </c>
      <c r="D170" s="4">
        <f t="shared" si="16"/>
        <v>0</v>
      </c>
      <c r="E170" s="4">
        <f t="shared" si="17"/>
        <v>0</v>
      </c>
      <c r="F170" s="23">
        <f t="shared" si="19"/>
        <v>0</v>
      </c>
      <c r="G170" s="23">
        <f t="shared" si="18"/>
        <v>0</v>
      </c>
    </row>
    <row r="171" spans="1:7" x14ac:dyDescent="0.25">
      <c r="A171" s="5">
        <f t="shared" si="20"/>
        <v>168</v>
      </c>
      <c r="B171" s="4">
        <f t="shared" si="14"/>
        <v>0</v>
      </c>
      <c r="C171" s="4">
        <f t="shared" si="15"/>
        <v>0</v>
      </c>
      <c r="D171" s="4">
        <f t="shared" si="16"/>
        <v>0</v>
      </c>
      <c r="E171" s="4">
        <f t="shared" si="17"/>
        <v>0</v>
      </c>
      <c r="F171" s="23">
        <f t="shared" si="19"/>
        <v>0</v>
      </c>
      <c r="G171" s="23">
        <f t="shared" si="18"/>
        <v>0</v>
      </c>
    </row>
    <row r="172" spans="1:7" x14ac:dyDescent="0.25">
      <c r="A172" s="5">
        <f t="shared" si="20"/>
        <v>169</v>
      </c>
      <c r="B172" s="4">
        <f t="shared" si="14"/>
        <v>0</v>
      </c>
      <c r="C172" s="4">
        <f t="shared" si="15"/>
        <v>0</v>
      </c>
      <c r="D172" s="4">
        <f t="shared" si="16"/>
        <v>0</v>
      </c>
      <c r="E172" s="4">
        <f t="shared" si="17"/>
        <v>0</v>
      </c>
      <c r="F172" s="23">
        <f t="shared" si="19"/>
        <v>0</v>
      </c>
      <c r="G172" s="23">
        <f t="shared" si="18"/>
        <v>0</v>
      </c>
    </row>
    <row r="173" spans="1:7" x14ac:dyDescent="0.25">
      <c r="A173" s="5">
        <f t="shared" si="20"/>
        <v>170</v>
      </c>
      <c r="B173" s="4">
        <f t="shared" si="14"/>
        <v>0</v>
      </c>
      <c r="C173" s="4">
        <f t="shared" si="15"/>
        <v>0</v>
      </c>
      <c r="D173" s="4">
        <f t="shared" si="16"/>
        <v>0</v>
      </c>
      <c r="E173" s="4">
        <f t="shared" si="17"/>
        <v>0</v>
      </c>
      <c r="F173" s="23">
        <f t="shared" si="19"/>
        <v>0</v>
      </c>
      <c r="G173" s="23">
        <f t="shared" si="18"/>
        <v>0</v>
      </c>
    </row>
    <row r="174" spans="1:7" x14ac:dyDescent="0.25">
      <c r="A174" s="5">
        <f t="shared" si="20"/>
        <v>171</v>
      </c>
      <c r="B174" s="4">
        <f t="shared" si="14"/>
        <v>0</v>
      </c>
      <c r="C174" s="4">
        <f t="shared" si="15"/>
        <v>0</v>
      </c>
      <c r="D174" s="4">
        <f t="shared" si="16"/>
        <v>0</v>
      </c>
      <c r="E174" s="4">
        <f t="shared" si="17"/>
        <v>0</v>
      </c>
      <c r="F174" s="23">
        <f t="shared" si="19"/>
        <v>0</v>
      </c>
      <c r="G174" s="23">
        <f t="shared" si="18"/>
        <v>0</v>
      </c>
    </row>
    <row r="175" spans="1:7" x14ac:dyDescent="0.25">
      <c r="A175" s="5">
        <f t="shared" si="20"/>
        <v>172</v>
      </c>
      <c r="B175" s="4">
        <f t="shared" si="14"/>
        <v>0</v>
      </c>
      <c r="C175" s="4">
        <f t="shared" si="15"/>
        <v>0</v>
      </c>
      <c r="D175" s="4">
        <f t="shared" si="16"/>
        <v>0</v>
      </c>
      <c r="E175" s="4">
        <f t="shared" si="17"/>
        <v>0</v>
      </c>
      <c r="F175" s="23">
        <f t="shared" si="19"/>
        <v>0</v>
      </c>
      <c r="G175" s="23">
        <f t="shared" si="18"/>
        <v>0</v>
      </c>
    </row>
    <row r="176" spans="1:7" x14ac:dyDescent="0.25">
      <c r="A176" s="5">
        <f t="shared" si="20"/>
        <v>173</v>
      </c>
      <c r="B176" s="4">
        <f t="shared" si="14"/>
        <v>0</v>
      </c>
      <c r="C176" s="4">
        <f t="shared" si="15"/>
        <v>0</v>
      </c>
      <c r="D176" s="4">
        <f t="shared" si="16"/>
        <v>0</v>
      </c>
      <c r="E176" s="4">
        <f t="shared" si="17"/>
        <v>0</v>
      </c>
      <c r="F176" s="23">
        <f t="shared" si="19"/>
        <v>0</v>
      </c>
      <c r="G176" s="23">
        <f t="shared" si="18"/>
        <v>0</v>
      </c>
    </row>
    <row r="177" spans="1:7" x14ac:dyDescent="0.25">
      <c r="A177" s="5">
        <f t="shared" si="20"/>
        <v>174</v>
      </c>
      <c r="B177" s="4">
        <f t="shared" si="14"/>
        <v>0</v>
      </c>
      <c r="C177" s="4">
        <f t="shared" si="15"/>
        <v>0</v>
      </c>
      <c r="D177" s="4">
        <f t="shared" si="16"/>
        <v>0</v>
      </c>
      <c r="E177" s="4">
        <f t="shared" si="17"/>
        <v>0</v>
      </c>
      <c r="F177" s="23">
        <f t="shared" si="19"/>
        <v>0</v>
      </c>
      <c r="G177" s="23">
        <f t="shared" si="18"/>
        <v>0</v>
      </c>
    </row>
    <row r="178" spans="1:7" x14ac:dyDescent="0.25">
      <c r="A178" s="5">
        <f t="shared" si="20"/>
        <v>175</v>
      </c>
      <c r="B178" s="4">
        <f t="shared" si="14"/>
        <v>0</v>
      </c>
      <c r="C178" s="4">
        <f t="shared" si="15"/>
        <v>0</v>
      </c>
      <c r="D178" s="4">
        <f t="shared" si="16"/>
        <v>0</v>
      </c>
      <c r="E178" s="4">
        <f t="shared" si="17"/>
        <v>0</v>
      </c>
      <c r="F178" s="23">
        <f t="shared" si="19"/>
        <v>0</v>
      </c>
      <c r="G178" s="23">
        <f t="shared" si="18"/>
        <v>0</v>
      </c>
    </row>
    <row r="179" spans="1:7" x14ac:dyDescent="0.25">
      <c r="A179" s="5">
        <f t="shared" si="20"/>
        <v>176</v>
      </c>
      <c r="B179" s="4">
        <f t="shared" si="14"/>
        <v>0</v>
      </c>
      <c r="C179" s="4">
        <f t="shared" si="15"/>
        <v>0</v>
      </c>
      <c r="D179" s="4">
        <f t="shared" si="16"/>
        <v>0</v>
      </c>
      <c r="E179" s="4">
        <f t="shared" si="17"/>
        <v>0</v>
      </c>
      <c r="F179" s="23">
        <f t="shared" si="19"/>
        <v>0</v>
      </c>
      <c r="G179" s="23">
        <f t="shared" si="18"/>
        <v>0</v>
      </c>
    </row>
    <row r="180" spans="1:7" x14ac:dyDescent="0.25">
      <c r="A180" s="5">
        <f t="shared" si="20"/>
        <v>177</v>
      </c>
      <c r="B180" s="4">
        <f t="shared" si="14"/>
        <v>0</v>
      </c>
      <c r="C180" s="4">
        <f t="shared" si="15"/>
        <v>0</v>
      </c>
      <c r="D180" s="4">
        <f t="shared" si="16"/>
        <v>0</v>
      </c>
      <c r="E180" s="4">
        <f t="shared" si="17"/>
        <v>0</v>
      </c>
      <c r="F180" s="23">
        <f t="shared" si="19"/>
        <v>0</v>
      </c>
      <c r="G180" s="23">
        <f t="shared" si="18"/>
        <v>0</v>
      </c>
    </row>
    <row r="181" spans="1:7" x14ac:dyDescent="0.25">
      <c r="A181" s="5">
        <f t="shared" si="20"/>
        <v>178</v>
      </c>
      <c r="B181" s="4">
        <f t="shared" si="14"/>
        <v>0</v>
      </c>
      <c r="C181" s="4">
        <f t="shared" si="15"/>
        <v>0</v>
      </c>
      <c r="D181" s="4">
        <f t="shared" si="16"/>
        <v>0</v>
      </c>
      <c r="E181" s="4">
        <f t="shared" si="17"/>
        <v>0</v>
      </c>
      <c r="F181" s="23">
        <f t="shared" si="19"/>
        <v>0</v>
      </c>
      <c r="G181" s="23">
        <f t="shared" si="18"/>
        <v>0</v>
      </c>
    </row>
    <row r="182" spans="1:7" x14ac:dyDescent="0.25">
      <c r="A182" s="5">
        <f t="shared" si="20"/>
        <v>179</v>
      </c>
      <c r="B182" s="4">
        <f t="shared" si="14"/>
        <v>0</v>
      </c>
      <c r="C182" s="4">
        <f t="shared" si="15"/>
        <v>0</v>
      </c>
      <c r="D182" s="4">
        <f t="shared" si="16"/>
        <v>0</v>
      </c>
      <c r="E182" s="4">
        <f t="shared" si="17"/>
        <v>0</v>
      </c>
      <c r="F182" s="23">
        <f t="shared" si="19"/>
        <v>0</v>
      </c>
      <c r="G182" s="23">
        <f t="shared" si="18"/>
        <v>0</v>
      </c>
    </row>
    <row r="183" spans="1:7" x14ac:dyDescent="0.25">
      <c r="A183" s="5">
        <f t="shared" si="20"/>
        <v>180</v>
      </c>
      <c r="B183" s="4">
        <f t="shared" si="14"/>
        <v>0</v>
      </c>
      <c r="C183" s="4">
        <f t="shared" si="15"/>
        <v>0</v>
      </c>
      <c r="D183" s="4">
        <f t="shared" si="16"/>
        <v>0</v>
      </c>
      <c r="E183" s="4">
        <f t="shared" si="17"/>
        <v>0</v>
      </c>
      <c r="F183" s="23">
        <f t="shared" si="19"/>
        <v>0</v>
      </c>
      <c r="G183" s="23">
        <f t="shared" si="18"/>
        <v>0</v>
      </c>
    </row>
    <row r="184" spans="1:7" x14ac:dyDescent="0.25">
      <c r="A184" s="5">
        <f t="shared" si="20"/>
        <v>181</v>
      </c>
      <c r="B184" s="4">
        <f t="shared" si="14"/>
        <v>0</v>
      </c>
      <c r="C184" s="4">
        <f t="shared" si="15"/>
        <v>0</v>
      </c>
      <c r="D184" s="4">
        <f t="shared" si="16"/>
        <v>0</v>
      </c>
      <c r="E184" s="4">
        <f t="shared" si="17"/>
        <v>0</v>
      </c>
      <c r="F184" s="23">
        <f t="shared" si="19"/>
        <v>0</v>
      </c>
      <c r="G184" s="23">
        <f t="shared" si="18"/>
        <v>0</v>
      </c>
    </row>
    <row r="185" spans="1:7" x14ac:dyDescent="0.25">
      <c r="A185" s="5">
        <f t="shared" si="20"/>
        <v>182</v>
      </c>
      <c r="B185" s="4">
        <f t="shared" si="14"/>
        <v>0</v>
      </c>
      <c r="C185" s="4">
        <f t="shared" si="15"/>
        <v>0</v>
      </c>
      <c r="D185" s="4">
        <f t="shared" si="16"/>
        <v>0</v>
      </c>
      <c r="E185" s="4">
        <f t="shared" si="17"/>
        <v>0</v>
      </c>
      <c r="F185" s="23">
        <f t="shared" si="19"/>
        <v>0</v>
      </c>
      <c r="G185" s="23">
        <f t="shared" si="18"/>
        <v>0</v>
      </c>
    </row>
    <row r="186" spans="1:7" x14ac:dyDescent="0.25">
      <c r="A186" s="5">
        <f t="shared" si="20"/>
        <v>183</v>
      </c>
      <c r="B186" s="4">
        <f t="shared" si="14"/>
        <v>0</v>
      </c>
      <c r="C186" s="4">
        <f t="shared" si="15"/>
        <v>0</v>
      </c>
      <c r="D186" s="4">
        <f t="shared" si="16"/>
        <v>0</v>
      </c>
      <c r="E186" s="4">
        <f t="shared" si="17"/>
        <v>0</v>
      </c>
      <c r="F186" s="23">
        <f t="shared" si="19"/>
        <v>0</v>
      </c>
      <c r="G186" s="23">
        <f t="shared" si="18"/>
        <v>0</v>
      </c>
    </row>
    <row r="187" spans="1:7" x14ac:dyDescent="0.25">
      <c r="A187" s="5">
        <f t="shared" si="20"/>
        <v>184</v>
      </c>
      <c r="B187" s="4">
        <f t="shared" si="14"/>
        <v>0</v>
      </c>
      <c r="C187" s="4">
        <f t="shared" si="15"/>
        <v>0</v>
      </c>
      <c r="D187" s="4">
        <f t="shared" si="16"/>
        <v>0</v>
      </c>
      <c r="E187" s="4">
        <f t="shared" si="17"/>
        <v>0</v>
      </c>
      <c r="F187" s="23">
        <f t="shared" si="19"/>
        <v>0</v>
      </c>
      <c r="G187" s="23">
        <f t="shared" si="18"/>
        <v>0</v>
      </c>
    </row>
    <row r="188" spans="1:7" x14ac:dyDescent="0.25">
      <c r="A188" s="5">
        <f t="shared" si="20"/>
        <v>185</v>
      </c>
      <c r="B188" s="4">
        <f t="shared" si="14"/>
        <v>0</v>
      </c>
      <c r="C188" s="4">
        <f t="shared" si="15"/>
        <v>0</v>
      </c>
      <c r="D188" s="4">
        <f t="shared" si="16"/>
        <v>0</v>
      </c>
      <c r="E188" s="4">
        <f t="shared" si="17"/>
        <v>0</v>
      </c>
      <c r="F188" s="23">
        <f t="shared" si="19"/>
        <v>0</v>
      </c>
      <c r="G188" s="23">
        <f t="shared" si="18"/>
        <v>0</v>
      </c>
    </row>
    <row r="189" spans="1:7" x14ac:dyDescent="0.25">
      <c r="A189" s="5">
        <f t="shared" si="20"/>
        <v>186</v>
      </c>
      <c r="B189" s="4">
        <f t="shared" si="14"/>
        <v>0</v>
      </c>
      <c r="C189" s="4">
        <f t="shared" si="15"/>
        <v>0</v>
      </c>
      <c r="D189" s="4">
        <f t="shared" si="16"/>
        <v>0</v>
      </c>
      <c r="E189" s="4">
        <f t="shared" si="17"/>
        <v>0</v>
      </c>
      <c r="F189" s="23">
        <f t="shared" si="19"/>
        <v>0</v>
      </c>
      <c r="G189" s="23">
        <f t="shared" si="18"/>
        <v>0</v>
      </c>
    </row>
    <row r="190" spans="1:7" x14ac:dyDescent="0.25">
      <c r="A190" s="5">
        <f t="shared" si="20"/>
        <v>187</v>
      </c>
      <c r="B190" s="4">
        <f t="shared" si="14"/>
        <v>0</v>
      </c>
      <c r="C190" s="4">
        <f t="shared" si="15"/>
        <v>0</v>
      </c>
      <c r="D190" s="4">
        <f t="shared" si="16"/>
        <v>0</v>
      </c>
      <c r="E190" s="4">
        <f t="shared" si="17"/>
        <v>0</v>
      </c>
      <c r="F190" s="23">
        <f t="shared" si="19"/>
        <v>0</v>
      </c>
      <c r="G190" s="23">
        <f t="shared" si="18"/>
        <v>0</v>
      </c>
    </row>
    <row r="191" spans="1:7" x14ac:dyDescent="0.25">
      <c r="A191" s="5">
        <f t="shared" si="20"/>
        <v>188</v>
      </c>
      <c r="B191" s="4">
        <f t="shared" si="14"/>
        <v>0</v>
      </c>
      <c r="C191" s="4">
        <f t="shared" si="15"/>
        <v>0</v>
      </c>
      <c r="D191" s="4">
        <f t="shared" si="16"/>
        <v>0</v>
      </c>
      <c r="E191" s="4">
        <f t="shared" si="17"/>
        <v>0</v>
      </c>
      <c r="F191" s="23">
        <f t="shared" si="19"/>
        <v>0</v>
      </c>
      <c r="G191" s="23">
        <f t="shared" si="18"/>
        <v>0</v>
      </c>
    </row>
    <row r="192" spans="1:7" x14ac:dyDescent="0.25">
      <c r="A192" s="5">
        <f t="shared" si="20"/>
        <v>189</v>
      </c>
      <c r="B192" s="4">
        <f t="shared" si="14"/>
        <v>0</v>
      </c>
      <c r="C192" s="4">
        <f t="shared" si="15"/>
        <v>0</v>
      </c>
      <c r="D192" s="4">
        <f t="shared" si="16"/>
        <v>0</v>
      </c>
      <c r="E192" s="4">
        <f t="shared" si="17"/>
        <v>0</v>
      </c>
      <c r="F192" s="23">
        <f t="shared" si="19"/>
        <v>0</v>
      </c>
      <c r="G192" s="23">
        <f t="shared" si="18"/>
        <v>0</v>
      </c>
    </row>
    <row r="193" spans="1:7" x14ac:dyDescent="0.25">
      <c r="A193" s="5">
        <f t="shared" si="20"/>
        <v>190</v>
      </c>
      <c r="B193" s="4">
        <f t="shared" si="14"/>
        <v>0</v>
      </c>
      <c r="C193" s="4">
        <f t="shared" si="15"/>
        <v>0</v>
      </c>
      <c r="D193" s="4">
        <f t="shared" si="16"/>
        <v>0</v>
      </c>
      <c r="E193" s="4">
        <f t="shared" si="17"/>
        <v>0</v>
      </c>
      <c r="F193" s="23">
        <f t="shared" si="19"/>
        <v>0</v>
      </c>
      <c r="G193" s="23">
        <f t="shared" si="18"/>
        <v>0</v>
      </c>
    </row>
    <row r="194" spans="1:7" x14ac:dyDescent="0.25">
      <c r="A194" s="5">
        <f t="shared" si="20"/>
        <v>191</v>
      </c>
      <c r="B194" s="4">
        <f t="shared" si="14"/>
        <v>0</v>
      </c>
      <c r="C194" s="4">
        <f t="shared" si="15"/>
        <v>0</v>
      </c>
      <c r="D194" s="4">
        <f t="shared" si="16"/>
        <v>0</v>
      </c>
      <c r="E194" s="4">
        <f t="shared" si="17"/>
        <v>0</v>
      </c>
      <c r="F194" s="23">
        <f t="shared" si="19"/>
        <v>0</v>
      </c>
      <c r="G194" s="23">
        <f t="shared" si="18"/>
        <v>0</v>
      </c>
    </row>
    <row r="195" spans="1:7" x14ac:dyDescent="0.25">
      <c r="A195" s="5">
        <f t="shared" si="20"/>
        <v>192</v>
      </c>
      <c r="B195" s="4">
        <f t="shared" si="14"/>
        <v>0</v>
      </c>
      <c r="C195" s="4">
        <f t="shared" si="15"/>
        <v>0</v>
      </c>
      <c r="D195" s="4">
        <f t="shared" si="16"/>
        <v>0</v>
      </c>
      <c r="E195" s="4">
        <f t="shared" si="17"/>
        <v>0</v>
      </c>
      <c r="F195" s="23">
        <f t="shared" si="19"/>
        <v>0</v>
      </c>
      <c r="G195" s="23">
        <f t="shared" si="18"/>
        <v>0</v>
      </c>
    </row>
    <row r="196" spans="1:7" x14ac:dyDescent="0.25">
      <c r="A196" s="5">
        <f t="shared" si="20"/>
        <v>193</v>
      </c>
      <c r="B196" s="4">
        <f t="shared" ref="B196:B228" si="21">H196+L196+P196+T196+X196+AB196-AF196</f>
        <v>0</v>
      </c>
      <c r="C196" s="4">
        <f t="shared" ref="C196:C228" si="22">I196+M196+Q196+U196+Y196+AC196-AG196</f>
        <v>0</v>
      </c>
      <c r="D196" s="4">
        <f t="shared" ref="D196:D228" si="23">J196+N196+R196+V196+Z196+AD196-AH196</f>
        <v>0</v>
      </c>
      <c r="E196" s="4">
        <f t="shared" ref="E196:E228" si="24">K196+O196+S196+W196+AA196+AE196-AI196</f>
        <v>0</v>
      </c>
      <c r="F196" s="23">
        <f t="shared" si="19"/>
        <v>0</v>
      </c>
      <c r="G196" s="23">
        <f t="shared" ref="G196:G227" si="25">IFERROR(100*AF196*$AG$3/(AG196*$AF$3),0)</f>
        <v>0</v>
      </c>
    </row>
    <row r="197" spans="1:7" x14ac:dyDescent="0.25">
      <c r="A197" s="5">
        <f t="shared" si="20"/>
        <v>194</v>
      </c>
      <c r="B197" s="4">
        <f t="shared" si="21"/>
        <v>0</v>
      </c>
      <c r="C197" s="4">
        <f t="shared" si="22"/>
        <v>0</v>
      </c>
      <c r="D197" s="4">
        <f t="shared" si="23"/>
        <v>0</v>
      </c>
      <c r="E197" s="4">
        <f t="shared" si="24"/>
        <v>0</v>
      </c>
      <c r="F197" s="23">
        <f t="shared" ref="F197:F227" si="26">IFERROR(100*H197*$I$3/(I197*$H$3),0)</f>
        <v>0</v>
      </c>
      <c r="G197" s="23">
        <f t="shared" si="25"/>
        <v>0</v>
      </c>
    </row>
    <row r="198" spans="1:7" x14ac:dyDescent="0.25">
      <c r="A198" s="5">
        <f t="shared" si="20"/>
        <v>195</v>
      </c>
      <c r="B198" s="4">
        <f t="shared" si="21"/>
        <v>0</v>
      </c>
      <c r="C198" s="4">
        <f t="shared" si="22"/>
        <v>0</v>
      </c>
      <c r="D198" s="4">
        <f t="shared" si="23"/>
        <v>0</v>
      </c>
      <c r="E198" s="4">
        <f t="shared" si="24"/>
        <v>0</v>
      </c>
      <c r="F198" s="23">
        <f t="shared" si="26"/>
        <v>0</v>
      </c>
      <c r="G198" s="23">
        <f t="shared" si="25"/>
        <v>0</v>
      </c>
    </row>
    <row r="199" spans="1:7" x14ac:dyDescent="0.25">
      <c r="A199" s="5">
        <f t="shared" si="20"/>
        <v>196</v>
      </c>
      <c r="B199" s="4">
        <f t="shared" si="21"/>
        <v>0</v>
      </c>
      <c r="C199" s="4">
        <f t="shared" si="22"/>
        <v>0</v>
      </c>
      <c r="D199" s="4">
        <f t="shared" si="23"/>
        <v>0</v>
      </c>
      <c r="E199" s="4">
        <f t="shared" si="24"/>
        <v>0</v>
      </c>
      <c r="F199" s="23">
        <f t="shared" si="26"/>
        <v>0</v>
      </c>
      <c r="G199" s="23">
        <f t="shared" si="25"/>
        <v>0</v>
      </c>
    </row>
    <row r="200" spans="1:7" x14ac:dyDescent="0.25">
      <c r="A200" s="5">
        <f t="shared" ref="A200:A227" si="27">A199+1</f>
        <v>197</v>
      </c>
      <c r="B200" s="4">
        <f t="shared" si="21"/>
        <v>0</v>
      </c>
      <c r="C200" s="4">
        <f t="shared" si="22"/>
        <v>0</v>
      </c>
      <c r="D200" s="4">
        <f t="shared" si="23"/>
        <v>0</v>
      </c>
      <c r="E200" s="4">
        <f t="shared" si="24"/>
        <v>0</v>
      </c>
      <c r="F200" s="23">
        <f t="shared" si="26"/>
        <v>0</v>
      </c>
      <c r="G200" s="23">
        <f t="shared" si="25"/>
        <v>0</v>
      </c>
    </row>
    <row r="201" spans="1:7" x14ac:dyDescent="0.25">
      <c r="A201" s="5">
        <f t="shared" si="27"/>
        <v>198</v>
      </c>
      <c r="B201" s="4">
        <f t="shared" si="21"/>
        <v>0</v>
      </c>
      <c r="C201" s="4">
        <f t="shared" si="22"/>
        <v>0</v>
      </c>
      <c r="D201" s="4">
        <f t="shared" si="23"/>
        <v>0</v>
      </c>
      <c r="E201" s="4">
        <f t="shared" si="24"/>
        <v>0</v>
      </c>
      <c r="F201" s="23">
        <f t="shared" si="26"/>
        <v>0</v>
      </c>
      <c r="G201" s="23">
        <f t="shared" si="25"/>
        <v>0</v>
      </c>
    </row>
    <row r="202" spans="1:7" x14ac:dyDescent="0.25">
      <c r="A202" s="5">
        <f t="shared" si="27"/>
        <v>199</v>
      </c>
      <c r="B202" s="4">
        <f t="shared" si="21"/>
        <v>0</v>
      </c>
      <c r="C202" s="4">
        <f t="shared" si="22"/>
        <v>0</v>
      </c>
      <c r="D202" s="4">
        <f t="shared" si="23"/>
        <v>0</v>
      </c>
      <c r="E202" s="4">
        <f t="shared" si="24"/>
        <v>0</v>
      </c>
      <c r="F202" s="23">
        <f t="shared" si="26"/>
        <v>0</v>
      </c>
      <c r="G202" s="23">
        <f t="shared" si="25"/>
        <v>0</v>
      </c>
    </row>
    <row r="203" spans="1:7" x14ac:dyDescent="0.25">
      <c r="A203" s="5">
        <f t="shared" si="27"/>
        <v>200</v>
      </c>
      <c r="B203" s="4">
        <f t="shared" si="21"/>
        <v>0</v>
      </c>
      <c r="C203" s="4">
        <f t="shared" si="22"/>
        <v>0</v>
      </c>
      <c r="D203" s="4">
        <f t="shared" si="23"/>
        <v>0</v>
      </c>
      <c r="E203" s="4">
        <f t="shared" si="24"/>
        <v>0</v>
      </c>
      <c r="F203" s="23">
        <f t="shared" si="26"/>
        <v>0</v>
      </c>
      <c r="G203" s="23">
        <f t="shared" si="25"/>
        <v>0</v>
      </c>
    </row>
    <row r="204" spans="1:7" x14ac:dyDescent="0.25">
      <c r="A204" s="5">
        <f t="shared" si="27"/>
        <v>201</v>
      </c>
      <c r="B204" s="4">
        <f t="shared" si="21"/>
        <v>0</v>
      </c>
      <c r="C204" s="4">
        <f t="shared" si="22"/>
        <v>0</v>
      </c>
      <c r="D204" s="4">
        <f t="shared" si="23"/>
        <v>0</v>
      </c>
      <c r="E204" s="4">
        <f t="shared" si="24"/>
        <v>0</v>
      </c>
      <c r="F204" s="23">
        <f t="shared" si="26"/>
        <v>0</v>
      </c>
      <c r="G204" s="23">
        <f t="shared" si="25"/>
        <v>0</v>
      </c>
    </row>
    <row r="205" spans="1:7" x14ac:dyDescent="0.25">
      <c r="A205" s="5">
        <f t="shared" si="27"/>
        <v>202</v>
      </c>
      <c r="B205" s="4">
        <f t="shared" si="21"/>
        <v>0</v>
      </c>
      <c r="C205" s="4">
        <f t="shared" si="22"/>
        <v>0</v>
      </c>
      <c r="D205" s="4">
        <f t="shared" si="23"/>
        <v>0</v>
      </c>
      <c r="E205" s="4">
        <f t="shared" si="24"/>
        <v>0</v>
      </c>
      <c r="F205" s="23">
        <f t="shared" si="26"/>
        <v>0</v>
      </c>
      <c r="G205" s="23">
        <f t="shared" si="25"/>
        <v>0</v>
      </c>
    </row>
    <row r="206" spans="1:7" x14ac:dyDescent="0.25">
      <c r="A206" s="5">
        <f t="shared" si="27"/>
        <v>203</v>
      </c>
      <c r="B206" s="4">
        <f t="shared" si="21"/>
        <v>0</v>
      </c>
      <c r="C206" s="4">
        <f t="shared" si="22"/>
        <v>0</v>
      </c>
      <c r="D206" s="4">
        <f t="shared" si="23"/>
        <v>0</v>
      </c>
      <c r="E206" s="4">
        <f t="shared" si="24"/>
        <v>0</v>
      </c>
      <c r="F206" s="23">
        <f t="shared" si="26"/>
        <v>0</v>
      </c>
      <c r="G206" s="23">
        <f t="shared" si="25"/>
        <v>0</v>
      </c>
    </row>
    <row r="207" spans="1:7" x14ac:dyDescent="0.25">
      <c r="A207" s="5">
        <f t="shared" si="27"/>
        <v>204</v>
      </c>
      <c r="B207" s="4">
        <f t="shared" si="21"/>
        <v>0</v>
      </c>
      <c r="C207" s="4">
        <f t="shared" si="22"/>
        <v>0</v>
      </c>
      <c r="D207" s="4">
        <f t="shared" si="23"/>
        <v>0</v>
      </c>
      <c r="E207" s="4">
        <f t="shared" si="24"/>
        <v>0</v>
      </c>
      <c r="F207" s="23">
        <f t="shared" si="26"/>
        <v>0</v>
      </c>
      <c r="G207" s="23">
        <f t="shared" si="25"/>
        <v>0</v>
      </c>
    </row>
    <row r="208" spans="1:7" x14ac:dyDescent="0.25">
      <c r="A208" s="5">
        <f t="shared" si="27"/>
        <v>205</v>
      </c>
      <c r="B208" s="4">
        <f t="shared" si="21"/>
        <v>0</v>
      </c>
      <c r="C208" s="4">
        <f t="shared" si="22"/>
        <v>0</v>
      </c>
      <c r="D208" s="4">
        <f t="shared" si="23"/>
        <v>0</v>
      </c>
      <c r="E208" s="4">
        <f t="shared" si="24"/>
        <v>0</v>
      </c>
      <c r="F208" s="23">
        <f t="shared" si="26"/>
        <v>0</v>
      </c>
      <c r="G208" s="23">
        <f t="shared" si="25"/>
        <v>0</v>
      </c>
    </row>
    <row r="209" spans="1:7" x14ac:dyDescent="0.25">
      <c r="A209" s="5">
        <f t="shared" si="27"/>
        <v>206</v>
      </c>
      <c r="B209" s="4">
        <f t="shared" si="21"/>
        <v>0</v>
      </c>
      <c r="C209" s="4">
        <f t="shared" si="22"/>
        <v>0</v>
      </c>
      <c r="D209" s="4">
        <f t="shared" si="23"/>
        <v>0</v>
      </c>
      <c r="E209" s="4">
        <f t="shared" si="24"/>
        <v>0</v>
      </c>
      <c r="F209" s="23">
        <f t="shared" si="26"/>
        <v>0</v>
      </c>
      <c r="G209" s="23">
        <f t="shared" si="25"/>
        <v>0</v>
      </c>
    </row>
    <row r="210" spans="1:7" x14ac:dyDescent="0.25">
      <c r="A210" s="5">
        <f t="shared" si="27"/>
        <v>207</v>
      </c>
      <c r="B210" s="4">
        <f t="shared" si="21"/>
        <v>0</v>
      </c>
      <c r="C210" s="4">
        <f t="shared" si="22"/>
        <v>0</v>
      </c>
      <c r="D210" s="4">
        <f t="shared" si="23"/>
        <v>0</v>
      </c>
      <c r="E210" s="4">
        <f t="shared" si="24"/>
        <v>0</v>
      </c>
      <c r="F210" s="23">
        <f t="shared" si="26"/>
        <v>0</v>
      </c>
      <c r="G210" s="23">
        <f t="shared" si="25"/>
        <v>0</v>
      </c>
    </row>
    <row r="211" spans="1:7" x14ac:dyDescent="0.25">
      <c r="A211" s="5">
        <f t="shared" si="27"/>
        <v>208</v>
      </c>
      <c r="B211" s="4">
        <f t="shared" si="21"/>
        <v>0</v>
      </c>
      <c r="C211" s="4">
        <f t="shared" si="22"/>
        <v>0</v>
      </c>
      <c r="D211" s="4">
        <f t="shared" si="23"/>
        <v>0</v>
      </c>
      <c r="E211" s="4">
        <f t="shared" si="24"/>
        <v>0</v>
      </c>
      <c r="F211" s="23">
        <f t="shared" si="26"/>
        <v>0</v>
      </c>
      <c r="G211" s="23">
        <f t="shared" si="25"/>
        <v>0</v>
      </c>
    </row>
    <row r="212" spans="1:7" x14ac:dyDescent="0.25">
      <c r="A212" s="5">
        <f t="shared" si="27"/>
        <v>209</v>
      </c>
      <c r="B212" s="4">
        <f t="shared" si="21"/>
        <v>0</v>
      </c>
      <c r="C212" s="4">
        <f t="shared" si="22"/>
        <v>0</v>
      </c>
      <c r="D212" s="4">
        <f t="shared" si="23"/>
        <v>0</v>
      </c>
      <c r="E212" s="4">
        <f t="shared" si="24"/>
        <v>0</v>
      </c>
      <c r="F212" s="23">
        <f t="shared" si="26"/>
        <v>0</v>
      </c>
      <c r="G212" s="23">
        <f t="shared" si="25"/>
        <v>0</v>
      </c>
    </row>
    <row r="213" spans="1:7" x14ac:dyDescent="0.25">
      <c r="A213" s="5">
        <f t="shared" si="27"/>
        <v>210</v>
      </c>
      <c r="B213" s="4">
        <f t="shared" si="21"/>
        <v>0</v>
      </c>
      <c r="C213" s="4">
        <f t="shared" si="22"/>
        <v>0</v>
      </c>
      <c r="D213" s="4">
        <f t="shared" si="23"/>
        <v>0</v>
      </c>
      <c r="E213" s="4">
        <f t="shared" si="24"/>
        <v>0</v>
      </c>
      <c r="F213" s="23">
        <f t="shared" si="26"/>
        <v>0</v>
      </c>
      <c r="G213" s="23">
        <f t="shared" si="25"/>
        <v>0</v>
      </c>
    </row>
    <row r="214" spans="1:7" x14ac:dyDescent="0.25">
      <c r="A214" s="5">
        <f t="shared" si="27"/>
        <v>211</v>
      </c>
      <c r="B214" s="4">
        <f t="shared" si="21"/>
        <v>0</v>
      </c>
      <c r="C214" s="4">
        <f t="shared" si="22"/>
        <v>0</v>
      </c>
      <c r="D214" s="4">
        <f t="shared" si="23"/>
        <v>0</v>
      </c>
      <c r="E214" s="4">
        <f t="shared" si="24"/>
        <v>0</v>
      </c>
      <c r="F214" s="23">
        <f t="shared" si="26"/>
        <v>0</v>
      </c>
      <c r="G214" s="23">
        <f t="shared" si="25"/>
        <v>0</v>
      </c>
    </row>
    <row r="215" spans="1:7" x14ac:dyDescent="0.25">
      <c r="A215" s="5">
        <f t="shared" si="27"/>
        <v>212</v>
      </c>
      <c r="B215" s="4">
        <f t="shared" si="21"/>
        <v>0</v>
      </c>
      <c r="C215" s="4">
        <f t="shared" si="22"/>
        <v>0</v>
      </c>
      <c r="D215" s="4">
        <f t="shared" si="23"/>
        <v>0</v>
      </c>
      <c r="E215" s="4">
        <f t="shared" si="24"/>
        <v>0</v>
      </c>
      <c r="F215" s="23">
        <f t="shared" si="26"/>
        <v>0</v>
      </c>
      <c r="G215" s="23">
        <f t="shared" si="25"/>
        <v>0</v>
      </c>
    </row>
    <row r="216" spans="1:7" x14ac:dyDescent="0.25">
      <c r="A216" s="5">
        <f t="shared" si="27"/>
        <v>213</v>
      </c>
      <c r="B216" s="4">
        <f t="shared" si="21"/>
        <v>0</v>
      </c>
      <c r="C216" s="4">
        <f t="shared" si="22"/>
        <v>0</v>
      </c>
      <c r="D216" s="4">
        <f t="shared" si="23"/>
        <v>0</v>
      </c>
      <c r="E216" s="4">
        <f t="shared" si="24"/>
        <v>0</v>
      </c>
      <c r="F216" s="23">
        <f t="shared" si="26"/>
        <v>0</v>
      </c>
      <c r="G216" s="23">
        <f t="shared" si="25"/>
        <v>0</v>
      </c>
    </row>
    <row r="217" spans="1:7" x14ac:dyDescent="0.25">
      <c r="A217" s="5">
        <f t="shared" si="27"/>
        <v>214</v>
      </c>
      <c r="B217" s="4">
        <f t="shared" si="21"/>
        <v>0</v>
      </c>
      <c r="C217" s="4">
        <f t="shared" si="22"/>
        <v>0</v>
      </c>
      <c r="D217" s="4">
        <f t="shared" si="23"/>
        <v>0</v>
      </c>
      <c r="E217" s="4">
        <f t="shared" si="24"/>
        <v>0</v>
      </c>
      <c r="F217" s="23">
        <f t="shared" si="26"/>
        <v>0</v>
      </c>
      <c r="G217" s="23">
        <f t="shared" si="25"/>
        <v>0</v>
      </c>
    </row>
    <row r="218" spans="1:7" x14ac:dyDescent="0.25">
      <c r="A218" s="5">
        <f t="shared" si="27"/>
        <v>215</v>
      </c>
      <c r="B218" s="4">
        <f t="shared" si="21"/>
        <v>0</v>
      </c>
      <c r="C218" s="4">
        <f t="shared" si="22"/>
        <v>0</v>
      </c>
      <c r="D218" s="4">
        <f t="shared" si="23"/>
        <v>0</v>
      </c>
      <c r="E218" s="4">
        <f t="shared" si="24"/>
        <v>0</v>
      </c>
      <c r="F218" s="23">
        <f t="shared" si="26"/>
        <v>0</v>
      </c>
      <c r="G218" s="23">
        <f t="shared" si="25"/>
        <v>0</v>
      </c>
    </row>
    <row r="219" spans="1:7" x14ac:dyDescent="0.25">
      <c r="A219" s="5">
        <f t="shared" si="27"/>
        <v>216</v>
      </c>
      <c r="B219" s="4">
        <f t="shared" si="21"/>
        <v>0</v>
      </c>
      <c r="C219" s="4">
        <f t="shared" si="22"/>
        <v>0</v>
      </c>
      <c r="D219" s="4">
        <f t="shared" si="23"/>
        <v>0</v>
      </c>
      <c r="E219" s="4">
        <f t="shared" si="24"/>
        <v>0</v>
      </c>
      <c r="F219" s="23">
        <f t="shared" si="26"/>
        <v>0</v>
      </c>
      <c r="G219" s="23">
        <f t="shared" si="25"/>
        <v>0</v>
      </c>
    </row>
    <row r="220" spans="1:7" x14ac:dyDescent="0.25">
      <c r="A220" s="5">
        <f t="shared" si="27"/>
        <v>217</v>
      </c>
      <c r="B220" s="4">
        <f t="shared" si="21"/>
        <v>0</v>
      </c>
      <c r="C220" s="4">
        <f t="shared" si="22"/>
        <v>0</v>
      </c>
      <c r="D220" s="4">
        <f t="shared" si="23"/>
        <v>0</v>
      </c>
      <c r="E220" s="4">
        <f t="shared" si="24"/>
        <v>0</v>
      </c>
      <c r="F220" s="23">
        <f t="shared" si="26"/>
        <v>0</v>
      </c>
      <c r="G220" s="23">
        <f t="shared" si="25"/>
        <v>0</v>
      </c>
    </row>
    <row r="221" spans="1:7" x14ac:dyDescent="0.25">
      <c r="A221" s="5">
        <f t="shared" si="27"/>
        <v>218</v>
      </c>
      <c r="B221" s="4">
        <f t="shared" si="21"/>
        <v>0</v>
      </c>
      <c r="C221" s="4">
        <f t="shared" si="22"/>
        <v>0</v>
      </c>
      <c r="D221" s="4">
        <f t="shared" si="23"/>
        <v>0</v>
      </c>
      <c r="E221" s="4">
        <f t="shared" si="24"/>
        <v>0</v>
      </c>
      <c r="F221" s="23">
        <f t="shared" si="26"/>
        <v>0</v>
      </c>
      <c r="G221" s="23">
        <f t="shared" si="25"/>
        <v>0</v>
      </c>
    </row>
    <row r="222" spans="1:7" x14ac:dyDescent="0.25">
      <c r="A222" s="5">
        <f t="shared" si="27"/>
        <v>219</v>
      </c>
      <c r="B222" s="4">
        <f t="shared" si="21"/>
        <v>0</v>
      </c>
      <c r="C222" s="4">
        <f t="shared" si="22"/>
        <v>0</v>
      </c>
      <c r="D222" s="4">
        <f t="shared" si="23"/>
        <v>0</v>
      </c>
      <c r="E222" s="4">
        <f t="shared" si="24"/>
        <v>0</v>
      </c>
      <c r="F222" s="23">
        <f t="shared" si="26"/>
        <v>0</v>
      </c>
      <c r="G222" s="23">
        <f t="shared" si="25"/>
        <v>0</v>
      </c>
    </row>
    <row r="223" spans="1:7" x14ac:dyDescent="0.25">
      <c r="A223" s="5">
        <f t="shared" si="27"/>
        <v>220</v>
      </c>
      <c r="B223" s="4">
        <f t="shared" si="21"/>
        <v>0</v>
      </c>
      <c r="C223" s="4">
        <f t="shared" si="22"/>
        <v>0</v>
      </c>
      <c r="D223" s="4">
        <f t="shared" si="23"/>
        <v>0</v>
      </c>
      <c r="E223" s="4">
        <f t="shared" si="24"/>
        <v>0</v>
      </c>
      <c r="F223" s="23">
        <f t="shared" si="26"/>
        <v>0</v>
      </c>
      <c r="G223" s="23">
        <f t="shared" si="25"/>
        <v>0</v>
      </c>
    </row>
    <row r="224" spans="1:7" x14ac:dyDescent="0.25">
      <c r="A224" s="5">
        <f t="shared" si="27"/>
        <v>221</v>
      </c>
      <c r="B224" s="4">
        <f t="shared" si="21"/>
        <v>0</v>
      </c>
      <c r="C224" s="4">
        <f t="shared" si="22"/>
        <v>0</v>
      </c>
      <c r="D224" s="4">
        <f t="shared" si="23"/>
        <v>0</v>
      </c>
      <c r="E224" s="4">
        <f t="shared" si="24"/>
        <v>0</v>
      </c>
      <c r="F224" s="23">
        <f t="shared" si="26"/>
        <v>0</v>
      </c>
      <c r="G224" s="23">
        <f t="shared" si="25"/>
        <v>0</v>
      </c>
    </row>
    <row r="225" spans="1:7" x14ac:dyDescent="0.25">
      <c r="A225" s="5">
        <f t="shared" si="27"/>
        <v>222</v>
      </c>
      <c r="B225" s="4">
        <f t="shared" si="21"/>
        <v>0</v>
      </c>
      <c r="C225" s="4">
        <f t="shared" si="22"/>
        <v>0</v>
      </c>
      <c r="D225" s="4">
        <f t="shared" si="23"/>
        <v>0</v>
      </c>
      <c r="E225" s="4">
        <f t="shared" si="24"/>
        <v>0</v>
      </c>
      <c r="F225" s="23">
        <f t="shared" si="26"/>
        <v>0</v>
      </c>
      <c r="G225" s="23">
        <f t="shared" si="25"/>
        <v>0</v>
      </c>
    </row>
    <row r="226" spans="1:7" x14ac:dyDescent="0.25">
      <c r="A226" s="5">
        <f t="shared" si="27"/>
        <v>223</v>
      </c>
      <c r="B226" s="4">
        <f t="shared" si="21"/>
        <v>0</v>
      </c>
      <c r="C226" s="4">
        <f t="shared" si="22"/>
        <v>0</v>
      </c>
      <c r="D226" s="4">
        <f t="shared" si="23"/>
        <v>0</v>
      </c>
      <c r="E226" s="4">
        <f t="shared" si="24"/>
        <v>0</v>
      </c>
      <c r="F226" s="23">
        <f t="shared" si="26"/>
        <v>0</v>
      </c>
      <c r="G226" s="23">
        <f t="shared" si="25"/>
        <v>0</v>
      </c>
    </row>
    <row r="227" spans="1:7" x14ac:dyDescent="0.25">
      <c r="A227" s="5">
        <f t="shared" si="27"/>
        <v>224</v>
      </c>
      <c r="B227" s="4">
        <f t="shared" si="21"/>
        <v>0</v>
      </c>
      <c r="C227" s="4">
        <f t="shared" si="22"/>
        <v>0</v>
      </c>
      <c r="D227" s="4">
        <f t="shared" si="23"/>
        <v>0</v>
      </c>
      <c r="E227" s="4">
        <f t="shared" si="24"/>
        <v>0</v>
      </c>
      <c r="F227" s="23">
        <f t="shared" si="26"/>
        <v>0</v>
      </c>
      <c r="G227" s="23">
        <f t="shared" si="25"/>
        <v>0</v>
      </c>
    </row>
    <row r="228" spans="1:7" x14ac:dyDescent="0.25">
      <c r="A228" s="5"/>
      <c r="B228" s="4">
        <f t="shared" si="21"/>
        <v>0</v>
      </c>
      <c r="C228" s="4">
        <f t="shared" si="22"/>
        <v>0</v>
      </c>
      <c r="D228" s="4">
        <f t="shared" si="23"/>
        <v>0</v>
      </c>
      <c r="E228" s="4">
        <f t="shared" si="24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4"/>
  <sheetViews>
    <sheetView workbookViewId="0">
      <selection activeCell="B2" sqref="B2"/>
    </sheetView>
  </sheetViews>
  <sheetFormatPr defaultRowHeight="15" x14ac:dyDescent="0.25"/>
  <cols>
    <col min="1" max="1" width="16.42578125" bestFit="1" customWidth="1"/>
    <col min="8" max="8" width="10.7109375" bestFit="1" customWidth="1"/>
  </cols>
  <sheetData>
    <row r="1" spans="1:11" x14ac:dyDescent="0.25">
      <c r="A1" s="24" t="s">
        <v>344</v>
      </c>
      <c r="B1" s="24">
        <v>46</v>
      </c>
      <c r="H1">
        <f>B1-1</f>
        <v>45</v>
      </c>
    </row>
    <row r="2" spans="1:11" x14ac:dyDescent="0.25">
      <c r="B2" s="25"/>
      <c r="C2" s="25"/>
    </row>
    <row r="3" spans="1:11" x14ac:dyDescent="0.25">
      <c r="B3" s="10" t="s">
        <v>345</v>
      </c>
      <c r="D3" t="s">
        <v>346</v>
      </c>
      <c r="E3" t="s">
        <v>347</v>
      </c>
      <c r="F3" t="s">
        <v>348</v>
      </c>
      <c r="G3" t="s">
        <v>349</v>
      </c>
      <c r="H3" t="s">
        <v>350</v>
      </c>
      <c r="K3" s="10"/>
    </row>
    <row r="4" spans="1:11" x14ac:dyDescent="0.25">
      <c r="A4" t="s">
        <v>87</v>
      </c>
      <c r="B4" s="10">
        <f>SUM(E4:H4)-D4</f>
        <v>106</v>
      </c>
      <c r="D4" s="5">
        <v>472</v>
      </c>
      <c r="E4">
        <v>363</v>
      </c>
      <c r="F4">
        <v>161</v>
      </c>
      <c r="G4">
        <v>54</v>
      </c>
      <c r="H4">
        <v>0</v>
      </c>
    </row>
    <row r="5" spans="1:11" x14ac:dyDescent="0.25">
      <c r="A5" t="s">
        <v>88</v>
      </c>
      <c r="B5" s="10">
        <f>SUM(E5:H5)-D5</f>
        <v>56</v>
      </c>
      <c r="D5" s="5">
        <v>315</v>
      </c>
      <c r="E5">
        <v>287</v>
      </c>
      <c r="F5">
        <v>12</v>
      </c>
      <c r="G5">
        <v>0</v>
      </c>
      <c r="H5">
        <f>IF(B1&lt;7,B1*12,6*12)</f>
        <v>72</v>
      </c>
    </row>
    <row r="6" spans="1:11" x14ac:dyDescent="0.25">
      <c r="A6" t="s">
        <v>351</v>
      </c>
      <c r="B6" s="10">
        <f>SUM(E6:H6)-D6</f>
        <v>362</v>
      </c>
      <c r="D6" s="5">
        <v>336</v>
      </c>
      <c r="E6">
        <v>189</v>
      </c>
      <c r="F6">
        <v>11</v>
      </c>
      <c r="G6">
        <v>0</v>
      </c>
      <c r="H6">
        <f>IF(B1&lt;13,B1*(6+6*(H1+1)/2),498)</f>
        <v>498</v>
      </c>
    </row>
    <row r="7" spans="1:11" x14ac:dyDescent="0.25">
      <c r="A7" t="s">
        <v>89</v>
      </c>
      <c r="B7" s="10">
        <f>SUM(E7:H7)-D7</f>
        <v>459</v>
      </c>
      <c r="D7" s="5">
        <v>110</v>
      </c>
      <c r="E7">
        <v>0</v>
      </c>
      <c r="F7">
        <v>535</v>
      </c>
      <c r="G7">
        <v>0</v>
      </c>
      <c r="H7">
        <v>34</v>
      </c>
    </row>
    <row r="8" spans="1:11" x14ac:dyDescent="0.25">
      <c r="A8" s="29" t="s">
        <v>345</v>
      </c>
      <c r="B8" s="29">
        <f>SUM(B4:B7)</f>
        <v>983</v>
      </c>
      <c r="C8" s="30"/>
      <c r="D8" s="30">
        <f>SUM(D4:D7)</f>
        <v>1233</v>
      </c>
      <c r="E8" s="26"/>
      <c r="F8" s="26"/>
      <c r="G8" s="26"/>
      <c r="H8" s="26"/>
    </row>
    <row r="9" spans="1:11" x14ac:dyDescent="0.25">
      <c r="B9" s="10"/>
    </row>
    <row r="10" spans="1:11" x14ac:dyDescent="0.25">
      <c r="A10" t="s">
        <v>90</v>
      </c>
      <c r="B10" s="10">
        <f t="shared" ref="B10:B20" si="0">SUM(E10:H10)-D10</f>
        <v>1022</v>
      </c>
      <c r="D10" s="5">
        <v>2203</v>
      </c>
      <c r="E10">
        <v>1894</v>
      </c>
      <c r="F10">
        <v>930</v>
      </c>
      <c r="G10">
        <v>401</v>
      </c>
      <c r="H10">
        <v>0</v>
      </c>
    </row>
    <row r="11" spans="1:11" x14ac:dyDescent="0.25">
      <c r="A11" t="s">
        <v>91</v>
      </c>
      <c r="B11" s="10">
        <f t="shared" si="0"/>
        <v>16</v>
      </c>
      <c r="D11" s="5">
        <v>154</v>
      </c>
      <c r="E11">
        <v>163</v>
      </c>
      <c r="F11">
        <v>7</v>
      </c>
      <c r="G11">
        <v>0</v>
      </c>
      <c r="H11">
        <v>0</v>
      </c>
    </row>
    <row r="12" spans="1:11" x14ac:dyDescent="0.25">
      <c r="A12" t="s">
        <v>92</v>
      </c>
      <c r="B12" s="10">
        <f t="shared" si="0"/>
        <v>858</v>
      </c>
      <c r="D12" s="5">
        <v>648</v>
      </c>
      <c r="E12">
        <v>274</v>
      </c>
      <c r="F12">
        <v>22</v>
      </c>
      <c r="G12">
        <v>0</v>
      </c>
      <c r="H12">
        <f>MIN(H1,63)*22+IF(H1&gt;11,220, (H1-11)*22)</f>
        <v>1210</v>
      </c>
      <c r="I12" t="s">
        <v>369</v>
      </c>
    </row>
    <row r="13" spans="1:11" x14ac:dyDescent="0.25">
      <c r="A13" t="s">
        <v>93</v>
      </c>
      <c r="B13" s="10">
        <f t="shared" si="0"/>
        <v>780</v>
      </c>
      <c r="D13" s="5">
        <v>332</v>
      </c>
      <c r="E13">
        <v>537</v>
      </c>
      <c r="F13">
        <v>450</v>
      </c>
      <c r="G13">
        <v>125</v>
      </c>
      <c r="H13">
        <v>0</v>
      </c>
    </row>
    <row r="14" spans="1:11" x14ac:dyDescent="0.25">
      <c r="A14" t="s">
        <v>352</v>
      </c>
      <c r="B14" s="10">
        <f t="shared" si="0"/>
        <v>560</v>
      </c>
      <c r="D14" s="5">
        <v>1000</v>
      </c>
      <c r="E14">
        <v>813</v>
      </c>
      <c r="F14">
        <v>75</v>
      </c>
      <c r="G14">
        <v>0</v>
      </c>
      <c r="H14">
        <f>15*H1 - 3-IF(AND(H1&gt;12,H1&lt;31),5*(H1-12),0)</f>
        <v>672</v>
      </c>
    </row>
    <row r="15" spans="1:11" x14ac:dyDescent="0.25">
      <c r="A15" t="s">
        <v>95</v>
      </c>
      <c r="B15" s="10">
        <f t="shared" si="0"/>
        <v>202</v>
      </c>
      <c r="D15" s="5">
        <v>106</v>
      </c>
      <c r="E15">
        <v>243</v>
      </c>
      <c r="F15">
        <v>65</v>
      </c>
      <c r="G15">
        <v>0</v>
      </c>
      <c r="H15">
        <v>0</v>
      </c>
    </row>
    <row r="16" spans="1:11" x14ac:dyDescent="0.25">
      <c r="A16" t="s">
        <v>363</v>
      </c>
      <c r="B16" s="10">
        <f t="shared" si="0"/>
        <v>0</v>
      </c>
      <c r="D16" s="5">
        <v>0</v>
      </c>
      <c r="E16">
        <v>0</v>
      </c>
      <c r="F16">
        <v>0</v>
      </c>
      <c r="G16">
        <v>0</v>
      </c>
      <c r="H16">
        <v>0</v>
      </c>
      <c r="I16" t="s">
        <v>369</v>
      </c>
    </row>
    <row r="17" spans="1:9" x14ac:dyDescent="0.25">
      <c r="A17" t="s">
        <v>330</v>
      </c>
      <c r="B17" s="10">
        <f t="shared" si="0"/>
        <v>-2</v>
      </c>
      <c r="D17" s="5">
        <v>2</v>
      </c>
      <c r="E17">
        <v>0</v>
      </c>
      <c r="F17">
        <v>0</v>
      </c>
      <c r="G17">
        <v>0</v>
      </c>
      <c r="H17">
        <v>0</v>
      </c>
      <c r="I17" t="s">
        <v>369</v>
      </c>
    </row>
    <row r="18" spans="1:9" x14ac:dyDescent="0.25">
      <c r="A18" t="s">
        <v>353</v>
      </c>
      <c r="B18" s="10">
        <f t="shared" si="0"/>
        <v>53</v>
      </c>
      <c r="D18" s="5">
        <v>5</v>
      </c>
      <c r="E18">
        <v>0</v>
      </c>
      <c r="F18">
        <v>0</v>
      </c>
      <c r="G18">
        <v>13</v>
      </c>
      <c r="H18">
        <f>H1</f>
        <v>45</v>
      </c>
    </row>
    <row r="19" spans="1:9" x14ac:dyDescent="0.25">
      <c r="A19" t="s">
        <v>331</v>
      </c>
      <c r="B19" s="10">
        <f t="shared" si="0"/>
        <v>47</v>
      </c>
      <c r="D19" s="5">
        <v>1</v>
      </c>
      <c r="E19">
        <v>0</v>
      </c>
      <c r="F19">
        <v>0</v>
      </c>
      <c r="G19">
        <v>0</v>
      </c>
      <c r="H19">
        <f>IF(H1&gt;29,(H1-29)*3,0)</f>
        <v>48</v>
      </c>
    </row>
    <row r="20" spans="1:9" x14ac:dyDescent="0.25">
      <c r="A20" t="s">
        <v>354</v>
      </c>
      <c r="B20" s="10">
        <f t="shared" si="0"/>
        <v>36</v>
      </c>
      <c r="D20" s="5">
        <v>35</v>
      </c>
      <c r="E20">
        <v>0</v>
      </c>
      <c r="F20">
        <v>0</v>
      </c>
      <c r="G20">
        <v>71</v>
      </c>
      <c r="H20">
        <v>0</v>
      </c>
    </row>
    <row r="21" spans="1:9" x14ac:dyDescent="0.25">
      <c r="A21" s="29" t="s">
        <v>345</v>
      </c>
      <c r="B21" s="29">
        <f>SUM(B10:B20)</f>
        <v>3572</v>
      </c>
      <c r="C21" s="30"/>
      <c r="D21" s="30">
        <f>SUM(D10:D20)</f>
        <v>4486</v>
      </c>
      <c r="E21" s="26"/>
      <c r="F21" s="26"/>
      <c r="G21" s="26"/>
      <c r="H21" s="26"/>
    </row>
    <row r="23" spans="1:9" x14ac:dyDescent="0.25">
      <c r="A23" t="s">
        <v>355</v>
      </c>
      <c r="B23" s="10">
        <f t="shared" ref="B23:B29" si="1">SUM(E23:H23)-D23</f>
        <v>6</v>
      </c>
      <c r="D23" s="27">
        <v>76</v>
      </c>
      <c r="E23">
        <v>73</v>
      </c>
      <c r="F23">
        <v>9</v>
      </c>
      <c r="G23">
        <v>0</v>
      </c>
      <c r="H23">
        <v>0</v>
      </c>
    </row>
    <row r="24" spans="1:9" x14ac:dyDescent="0.25">
      <c r="A24" t="s">
        <v>356</v>
      </c>
      <c r="B24" s="10">
        <f t="shared" si="1"/>
        <v>11</v>
      </c>
      <c r="D24" s="27">
        <v>25</v>
      </c>
      <c r="E24">
        <v>28</v>
      </c>
      <c r="F24">
        <v>8</v>
      </c>
      <c r="G24">
        <v>0</v>
      </c>
      <c r="H24">
        <v>0</v>
      </c>
    </row>
    <row r="25" spans="1:9" x14ac:dyDescent="0.25">
      <c r="A25" t="s">
        <v>357</v>
      </c>
      <c r="B25" s="10">
        <f t="shared" si="1"/>
        <v>151</v>
      </c>
      <c r="D25" s="27">
        <v>60</v>
      </c>
      <c r="E25">
        <v>67</v>
      </c>
      <c r="F25">
        <v>144</v>
      </c>
      <c r="G25">
        <v>0</v>
      </c>
      <c r="H25">
        <v>0</v>
      </c>
    </row>
    <row r="26" spans="1:9" x14ac:dyDescent="0.25">
      <c r="A26" t="s">
        <v>358</v>
      </c>
      <c r="B26" s="10">
        <f t="shared" si="1"/>
        <v>87</v>
      </c>
      <c r="D26" s="27">
        <v>10</v>
      </c>
      <c r="E26">
        <v>0</v>
      </c>
      <c r="F26">
        <v>97</v>
      </c>
      <c r="G26">
        <v>0</v>
      </c>
      <c r="H26">
        <v>0</v>
      </c>
    </row>
    <row r="27" spans="1:9" x14ac:dyDescent="0.25">
      <c r="A27" t="s">
        <v>359</v>
      </c>
      <c r="B27" s="10">
        <f t="shared" si="1"/>
        <v>63</v>
      </c>
      <c r="D27" s="27">
        <v>553</v>
      </c>
      <c r="E27">
        <v>187</v>
      </c>
      <c r="F27">
        <v>429</v>
      </c>
      <c r="G27">
        <v>0</v>
      </c>
      <c r="H27">
        <v>0</v>
      </c>
    </row>
    <row r="28" spans="1:9" x14ac:dyDescent="0.25">
      <c r="A28" t="s">
        <v>360</v>
      </c>
      <c r="B28" s="10">
        <f t="shared" si="1"/>
        <v>12</v>
      </c>
      <c r="D28" s="27">
        <v>0</v>
      </c>
      <c r="E28">
        <v>0</v>
      </c>
      <c r="F28">
        <v>0</v>
      </c>
      <c r="G28">
        <v>0</v>
      </c>
      <c r="H28">
        <f>MIN(6*H1, 12)</f>
        <v>12</v>
      </c>
    </row>
    <row r="29" spans="1:9" x14ac:dyDescent="0.25">
      <c r="A29" t="s">
        <v>361</v>
      </c>
      <c r="B29" s="10">
        <f t="shared" si="1"/>
        <v>190</v>
      </c>
      <c r="D29" s="27">
        <v>53</v>
      </c>
      <c r="E29">
        <v>0</v>
      </c>
      <c r="F29">
        <v>0</v>
      </c>
      <c r="G29">
        <v>0</v>
      </c>
      <c r="H29">
        <f>IF(H1&gt;6, (H1-6)*6, 0)-IF(AND(H1&gt;13,H1&lt;42), (H1-13)*3,0) + IF(B1&gt;41,1,0) + IF(B1&gt;42,2,0)+IF(B1&gt;43, 3*(H1-43),0)</f>
        <v>243</v>
      </c>
    </row>
    <row r="30" spans="1:9" x14ac:dyDescent="0.25">
      <c r="A30" s="29" t="s">
        <v>345</v>
      </c>
      <c r="B30" s="29">
        <f>SUM(B22:B29)</f>
        <v>520</v>
      </c>
      <c r="C30" s="30"/>
      <c r="D30" s="30">
        <f>SUM(D22:D29)</f>
        <v>777</v>
      </c>
      <c r="E30" s="26"/>
      <c r="F30" s="26"/>
      <c r="G30" s="26"/>
      <c r="H30" s="26"/>
    </row>
    <row r="32" spans="1:9" x14ac:dyDescent="0.25">
      <c r="A32" t="s">
        <v>362</v>
      </c>
      <c r="B32" s="10">
        <f t="shared" ref="B32:B39" si="2">SUM(E32:H32)-D32</f>
        <v>442</v>
      </c>
      <c r="D32" s="27">
        <v>1658</v>
      </c>
      <c r="E32">
        <v>1042</v>
      </c>
      <c r="F32">
        <v>266</v>
      </c>
      <c r="G32">
        <v>0</v>
      </c>
      <c r="H32">
        <f>IF(H1&lt;12,H1*72,11*72)</f>
        <v>792</v>
      </c>
    </row>
    <row r="33" spans="1:9" x14ac:dyDescent="0.25">
      <c r="A33" t="s">
        <v>7</v>
      </c>
      <c r="B33" s="10">
        <f t="shared" si="2"/>
        <v>2174</v>
      </c>
      <c r="D33" s="27">
        <v>948</v>
      </c>
      <c r="E33">
        <v>102</v>
      </c>
      <c r="F33">
        <v>253</v>
      </c>
      <c r="G33">
        <v>0</v>
      </c>
      <c r="H33">
        <f>IF(B1&lt;20,H1*(13+3*(H1+1)/2),817 + (H1-19)*75)</f>
        <v>2767</v>
      </c>
    </row>
    <row r="34" spans="1:9" x14ac:dyDescent="0.25">
      <c r="A34" t="s">
        <v>157</v>
      </c>
      <c r="B34" s="10">
        <f t="shared" si="2"/>
        <v>149</v>
      </c>
      <c r="D34" s="27">
        <v>31</v>
      </c>
      <c r="E34">
        <v>0</v>
      </c>
      <c r="F34">
        <v>0</v>
      </c>
      <c r="G34">
        <v>0</v>
      </c>
      <c r="H34">
        <f>IF(B1&gt;25, (H1-25)*9,0)</f>
        <v>180</v>
      </c>
      <c r="I34" t="s">
        <v>369</v>
      </c>
    </row>
    <row r="35" spans="1:9" x14ac:dyDescent="0.25">
      <c r="A35" t="s">
        <v>69</v>
      </c>
      <c r="B35" s="10">
        <f>SUM(E35:H35)-D35</f>
        <v>285</v>
      </c>
      <c r="D35" s="27">
        <v>0</v>
      </c>
      <c r="E35">
        <v>0</v>
      </c>
      <c r="F35">
        <v>0</v>
      </c>
      <c r="G35">
        <v>0</v>
      </c>
      <c r="H35">
        <f>IF(B1&gt;32,(22*(H1-32))-1,0)</f>
        <v>285</v>
      </c>
    </row>
    <row r="36" spans="1:9" x14ac:dyDescent="0.25">
      <c r="A36" t="s">
        <v>68</v>
      </c>
      <c r="B36" s="10">
        <f>SUM(E36:H36)-D36</f>
        <v>167</v>
      </c>
      <c r="D36" s="27">
        <v>28</v>
      </c>
      <c r="E36">
        <v>0</v>
      </c>
      <c r="F36">
        <v>0</v>
      </c>
      <c r="G36">
        <v>0</v>
      </c>
      <c r="H36">
        <f>IF(AND(B1&gt;15,B1&lt;30),(H1-15)*15,13*15)</f>
        <v>195</v>
      </c>
    </row>
    <row r="37" spans="1:9" x14ac:dyDescent="0.25">
      <c r="A37" t="s">
        <v>280</v>
      </c>
      <c r="B37" s="10">
        <f>SUM(E37:H37)-D37</f>
        <v>139</v>
      </c>
      <c r="D37" s="27">
        <v>5</v>
      </c>
      <c r="E37">
        <v>0</v>
      </c>
      <c r="F37">
        <v>0</v>
      </c>
      <c r="G37">
        <v>0</v>
      </c>
      <c r="H37">
        <f>IF(B1&gt;29, (H1-29)*9,0)</f>
        <v>144</v>
      </c>
    </row>
    <row r="38" spans="1:9" x14ac:dyDescent="0.25">
      <c r="A38" t="s">
        <v>71</v>
      </c>
      <c r="B38" s="10">
        <f>SUM(E38:H38)-D38</f>
        <v>685</v>
      </c>
      <c r="D38" s="27">
        <v>155</v>
      </c>
      <c r="E38">
        <v>0</v>
      </c>
      <c r="F38">
        <v>0</v>
      </c>
      <c r="G38">
        <v>0</v>
      </c>
      <c r="H38">
        <f>IF(B1&gt;15,(H1-15)*28,0)</f>
        <v>840</v>
      </c>
    </row>
    <row r="39" spans="1:9" x14ac:dyDescent="0.25">
      <c r="A39" t="s">
        <v>8</v>
      </c>
      <c r="B39" s="10">
        <f t="shared" si="2"/>
        <v>2056</v>
      </c>
      <c r="D39" s="27">
        <v>1230</v>
      </c>
      <c r="E39">
        <v>133</v>
      </c>
      <c r="F39">
        <v>186</v>
      </c>
      <c r="G39">
        <v>0</v>
      </c>
      <c r="H39">
        <f>(H1*66)-3</f>
        <v>2967</v>
      </c>
    </row>
    <row r="40" spans="1:9" x14ac:dyDescent="0.25">
      <c r="A40" s="29" t="s">
        <v>345</v>
      </c>
      <c r="B40" s="29">
        <f>SUM(B32:B39)</f>
        <v>6097</v>
      </c>
      <c r="C40" s="30"/>
      <c r="D40" s="30">
        <f>SUM(D32:D39)</f>
        <v>4055</v>
      </c>
      <c r="E40" s="26"/>
      <c r="F40" s="26"/>
      <c r="G40" s="26"/>
      <c r="H40" s="26"/>
    </row>
    <row r="42" spans="1:9" x14ac:dyDescent="0.25">
      <c r="A42" t="s">
        <v>70</v>
      </c>
      <c r="B42" s="10">
        <f t="shared" ref="B42:B43" si="3">SUM(E42:H42)-D42</f>
        <v>37</v>
      </c>
      <c r="D42" s="27">
        <v>6</v>
      </c>
      <c r="E42">
        <v>0</v>
      </c>
      <c r="F42">
        <v>0</v>
      </c>
      <c r="G42">
        <v>0</v>
      </c>
      <c r="H42">
        <f>IF(B1&gt;6,MIN((B1-6)*5),35*5)-157</f>
        <v>43</v>
      </c>
    </row>
    <row r="43" spans="1:9" x14ac:dyDescent="0.25">
      <c r="A43" t="s">
        <v>298</v>
      </c>
      <c r="B43" s="10">
        <f t="shared" si="3"/>
        <v>7</v>
      </c>
      <c r="D43" s="27">
        <v>0</v>
      </c>
      <c r="E43">
        <v>0</v>
      </c>
      <c r="F43">
        <v>0</v>
      </c>
      <c r="G43">
        <v>0</v>
      </c>
      <c r="H43">
        <f>IF(B1&gt;42,(B1-42)*2,0)-1</f>
        <v>7</v>
      </c>
    </row>
    <row r="44" spans="1:9" x14ac:dyDescent="0.25">
      <c r="A44" s="29" t="s">
        <v>345</v>
      </c>
      <c r="B44" s="29">
        <f>SUM(B42:B43)</f>
        <v>44</v>
      </c>
      <c r="C44" s="30"/>
      <c r="D44" s="30">
        <f>SUM(D42:D43)</f>
        <v>6</v>
      </c>
      <c r="E44" s="26"/>
      <c r="F44" s="26"/>
      <c r="G44" s="26"/>
      <c r="H44" s="26"/>
    </row>
  </sheetData>
  <sortState xmlns:xlrd2="http://schemas.microsoft.com/office/spreadsheetml/2017/richdata2" ref="A1:D64">
    <sortCondition ref="A1:A64"/>
  </sortState>
  <dataValidations count="1">
    <dataValidation type="list" allowBlank="1" showInputMessage="1" showErrorMessage="1" sqref="C6:C79" xr:uid="{00000000-0002-0000-0100-000000000000}">
      <formula1>"Yes,No"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29"/>
  <sheetViews>
    <sheetView workbookViewId="0">
      <selection activeCell="B7" sqref="B7"/>
    </sheetView>
  </sheetViews>
  <sheetFormatPr defaultRowHeight="15" x14ac:dyDescent="0.25"/>
  <cols>
    <col min="2" max="2" width="14.7109375" bestFit="1" customWidth="1"/>
  </cols>
  <sheetData>
    <row r="1" spans="2:2" x14ac:dyDescent="0.25">
      <c r="B1" s="31" t="s">
        <v>302</v>
      </c>
    </row>
    <row r="2" spans="2:2" x14ac:dyDescent="0.25">
      <c r="B2" s="32">
        <f>0.3*(B5+(100-B5)*B4*(10/IF(B7&lt;10,10,B7))*(25/IF(B6&lt;25,25,B6)))</f>
        <v>16.648760330578511</v>
      </c>
    </row>
    <row r="4" spans="2:2" x14ac:dyDescent="0.25">
      <c r="B4" s="33">
        <v>0.5</v>
      </c>
    </row>
    <row r="5" spans="2:2" x14ac:dyDescent="0.25">
      <c r="B5" s="33">
        <v>40</v>
      </c>
    </row>
    <row r="6" spans="2:2" x14ac:dyDescent="0.25">
      <c r="B6" s="33">
        <v>44</v>
      </c>
    </row>
    <row r="7" spans="2:2" x14ac:dyDescent="0.25">
      <c r="B7" s="33">
        <v>11</v>
      </c>
    </row>
    <row r="8" spans="2:2" x14ac:dyDescent="0.25">
      <c r="B8" s="34"/>
    </row>
    <row r="9" spans="2:2" x14ac:dyDescent="0.25">
      <c r="B9" s="32"/>
    </row>
    <row r="10" spans="2:2" x14ac:dyDescent="0.25">
      <c r="B10" s="33"/>
    </row>
    <row r="11" spans="2:2" x14ac:dyDescent="0.25">
      <c r="B11" s="33"/>
    </row>
    <row r="13" spans="2:2" x14ac:dyDescent="0.25">
      <c r="B13" s="35"/>
    </row>
    <row r="14" spans="2:2" x14ac:dyDescent="0.25">
      <c r="B14" s="36"/>
    </row>
    <row r="15" spans="2:2" x14ac:dyDescent="0.25">
      <c r="B15" s="36"/>
    </row>
    <row r="16" spans="2:2" x14ac:dyDescent="0.25">
      <c r="B16" s="36"/>
    </row>
    <row r="17" spans="2:2" x14ac:dyDescent="0.25">
      <c r="B17" s="36"/>
    </row>
    <row r="18" spans="2:2" x14ac:dyDescent="0.25">
      <c r="B18" s="36"/>
    </row>
    <row r="19" spans="2:2" x14ac:dyDescent="0.25">
      <c r="B19" s="36" t="s">
        <v>364</v>
      </c>
    </row>
    <row r="20" spans="2:2" x14ac:dyDescent="0.25">
      <c r="B20" s="36" t="s">
        <v>365</v>
      </c>
    </row>
    <row r="21" spans="2:2" x14ac:dyDescent="0.25">
      <c r="B21" s="36" t="s">
        <v>366</v>
      </c>
    </row>
    <row r="22" spans="2:2" x14ac:dyDescent="0.25">
      <c r="B22" s="36" t="s">
        <v>367</v>
      </c>
    </row>
    <row r="23" spans="2:2" x14ac:dyDescent="0.25">
      <c r="B23" s="36" t="s">
        <v>368</v>
      </c>
    </row>
    <row r="24" spans="2:2" x14ac:dyDescent="0.25">
      <c r="B24" s="36"/>
    </row>
    <row r="25" spans="2:2" x14ac:dyDescent="0.25">
      <c r="B25" s="36"/>
    </row>
    <row r="26" spans="2:2" x14ac:dyDescent="0.25">
      <c r="B26" s="36"/>
    </row>
    <row r="27" spans="2:2" x14ac:dyDescent="0.25">
      <c r="B27" s="36"/>
    </row>
    <row r="28" spans="2:2" x14ac:dyDescent="0.25">
      <c r="B28" s="36"/>
    </row>
    <row r="29" spans="2:2" x14ac:dyDescent="0.25">
      <c r="B29" s="36"/>
    </row>
  </sheetData>
  <dataValidations count="1">
    <dataValidation type="list" allowBlank="1" showInputMessage="1" showErrorMessage="1" sqref="B5" xr:uid="{00000000-0002-0000-0200-000000000000}">
      <formula1>"40,48,64,78,90"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13"/>
  <sheetViews>
    <sheetView workbookViewId="0">
      <pane ySplit="1" topLeftCell="A74" activePane="bottomLeft" state="frozen"/>
      <selection pane="bottomLeft" activeCell="D95" sqref="D95"/>
    </sheetView>
  </sheetViews>
  <sheetFormatPr defaultColWidth="9.140625" defaultRowHeight="15" x14ac:dyDescent="0.25"/>
  <cols>
    <col min="1" max="1" width="21.140625" style="17" customWidth="1"/>
    <col min="2" max="2" width="12.85546875" style="17" bestFit="1" customWidth="1"/>
    <col min="3" max="3" width="9.140625" style="14"/>
    <col min="4" max="4" width="20.85546875" style="14" bestFit="1" customWidth="1"/>
    <col min="5" max="5" width="23.5703125" style="14" bestFit="1" customWidth="1"/>
    <col min="6" max="6" width="19.85546875" style="14" customWidth="1"/>
    <col min="7" max="7" width="21.42578125" style="14" customWidth="1"/>
    <col min="8" max="8" width="18.42578125" style="14" customWidth="1"/>
    <col min="9" max="16384" width="9.140625" style="14"/>
  </cols>
  <sheetData>
    <row r="1" spans="1:8" s="16" customFormat="1" x14ac:dyDescent="0.25">
      <c r="A1" s="16" t="s">
        <v>158</v>
      </c>
      <c r="B1" s="16" t="s">
        <v>159</v>
      </c>
      <c r="D1" s="16" t="s">
        <v>263</v>
      </c>
      <c r="E1" s="16" t="s">
        <v>32</v>
      </c>
      <c r="F1" s="16" t="s">
        <v>264</v>
      </c>
      <c r="G1" s="16" t="s">
        <v>265</v>
      </c>
      <c r="H1" s="16" t="s">
        <v>267</v>
      </c>
    </row>
    <row r="3" spans="1:8" ht="60" x14ac:dyDescent="0.25">
      <c r="A3" s="17" t="s">
        <v>160</v>
      </c>
      <c r="B3" s="17" t="s">
        <v>164</v>
      </c>
      <c r="D3" s="15" t="s">
        <v>310</v>
      </c>
      <c r="E3" s="14" t="s">
        <v>314</v>
      </c>
      <c r="F3" s="14" t="s">
        <v>321</v>
      </c>
      <c r="G3" s="14" t="s">
        <v>329</v>
      </c>
      <c r="H3" s="15" t="s">
        <v>318</v>
      </c>
    </row>
    <row r="4" spans="1:8" x14ac:dyDescent="0.25">
      <c r="A4" s="17" t="s">
        <v>161</v>
      </c>
      <c r="B4" s="17" t="s">
        <v>164</v>
      </c>
      <c r="G4" s="14" t="s">
        <v>327</v>
      </c>
    </row>
    <row r="5" spans="1:8" x14ac:dyDescent="0.25">
      <c r="A5" s="17" t="s">
        <v>162</v>
      </c>
      <c r="B5" s="17" t="s">
        <v>164</v>
      </c>
      <c r="G5" s="14" t="s">
        <v>327</v>
      </c>
    </row>
    <row r="6" spans="1:8" x14ac:dyDescent="0.25">
      <c r="A6" s="17" t="s">
        <v>163</v>
      </c>
      <c r="B6" s="17" t="s">
        <v>164</v>
      </c>
      <c r="G6" s="14" t="s">
        <v>327</v>
      </c>
    </row>
    <row r="8" spans="1:8" x14ac:dyDescent="0.25">
      <c r="A8" s="17" t="s">
        <v>165</v>
      </c>
      <c r="B8" s="17" t="s">
        <v>255</v>
      </c>
      <c r="D8" s="15" t="s">
        <v>309</v>
      </c>
    </row>
    <row r="9" spans="1:8" x14ac:dyDescent="0.25">
      <c r="A9" s="17" t="s">
        <v>166</v>
      </c>
      <c r="B9" s="17" t="s">
        <v>255</v>
      </c>
      <c r="D9" s="15" t="s">
        <v>309</v>
      </c>
    </row>
    <row r="10" spans="1:8" x14ac:dyDescent="0.25">
      <c r="A10" s="17" t="s">
        <v>167</v>
      </c>
      <c r="B10" s="17" t="s">
        <v>255</v>
      </c>
      <c r="D10" s="15" t="s">
        <v>309</v>
      </c>
    </row>
    <row r="12" spans="1:8" x14ac:dyDescent="0.25">
      <c r="A12" s="17" t="s">
        <v>168</v>
      </c>
      <c r="B12" s="17" t="s">
        <v>256</v>
      </c>
      <c r="G12" s="14" t="s">
        <v>328</v>
      </c>
    </row>
    <row r="13" spans="1:8" x14ac:dyDescent="0.25">
      <c r="A13" s="17" t="s">
        <v>169</v>
      </c>
      <c r="B13" s="17" t="s">
        <v>256</v>
      </c>
      <c r="G13" s="14" t="s">
        <v>328</v>
      </c>
    </row>
    <row r="14" spans="1:8" x14ac:dyDescent="0.25">
      <c r="A14" s="17" t="s">
        <v>170</v>
      </c>
      <c r="B14" s="17" t="s">
        <v>256</v>
      </c>
      <c r="G14" s="14" t="s">
        <v>328</v>
      </c>
    </row>
    <row r="15" spans="1:8" x14ac:dyDescent="0.25">
      <c r="A15" s="17" t="s">
        <v>171</v>
      </c>
      <c r="B15" s="17" t="s">
        <v>256</v>
      </c>
      <c r="G15" s="14" t="s">
        <v>328</v>
      </c>
    </row>
    <row r="16" spans="1:8" x14ac:dyDescent="0.25">
      <c r="G16" s="15"/>
    </row>
    <row r="17" spans="1:7" x14ac:dyDescent="0.25">
      <c r="A17" s="17" t="s">
        <v>322</v>
      </c>
      <c r="B17" s="17" t="s">
        <v>257</v>
      </c>
      <c r="G17" s="15" t="s">
        <v>325</v>
      </c>
    </row>
    <row r="18" spans="1:7" x14ac:dyDescent="0.25">
      <c r="A18" s="17" t="s">
        <v>323</v>
      </c>
      <c r="B18" s="17" t="s">
        <v>257</v>
      </c>
      <c r="G18" s="15" t="s">
        <v>325</v>
      </c>
    </row>
    <row r="19" spans="1:7" x14ac:dyDescent="0.25">
      <c r="A19" s="17" t="s">
        <v>324</v>
      </c>
      <c r="B19" s="17" t="s">
        <v>257</v>
      </c>
      <c r="G19" s="15" t="s">
        <v>325</v>
      </c>
    </row>
    <row r="21" spans="1:7" x14ac:dyDescent="0.25">
      <c r="A21" s="17" t="s">
        <v>172</v>
      </c>
      <c r="B21" s="17" t="s">
        <v>257</v>
      </c>
      <c r="D21" s="15"/>
      <c r="G21" s="14" t="s">
        <v>328</v>
      </c>
    </row>
    <row r="22" spans="1:7" x14ac:dyDescent="0.25">
      <c r="A22" s="17" t="s">
        <v>173</v>
      </c>
      <c r="B22" s="17" t="s">
        <v>257</v>
      </c>
      <c r="D22" s="15"/>
      <c r="G22" s="14" t="s">
        <v>328</v>
      </c>
    </row>
    <row r="23" spans="1:7" x14ac:dyDescent="0.25">
      <c r="A23" s="17" t="s">
        <v>174</v>
      </c>
      <c r="B23" s="17" t="s">
        <v>257</v>
      </c>
      <c r="D23" s="15"/>
      <c r="G23" s="14" t="s">
        <v>328</v>
      </c>
    </row>
    <row r="24" spans="1:7" x14ac:dyDescent="0.25">
      <c r="A24" s="17" t="s">
        <v>175</v>
      </c>
      <c r="B24" s="17" t="s">
        <v>257</v>
      </c>
      <c r="D24" s="15"/>
      <c r="G24" s="14" t="s">
        <v>328</v>
      </c>
    </row>
    <row r="25" spans="1:7" x14ac:dyDescent="0.25">
      <c r="A25" s="17" t="s">
        <v>176</v>
      </c>
      <c r="B25" s="17" t="s">
        <v>257</v>
      </c>
      <c r="D25" s="15"/>
      <c r="G25" s="14" t="s">
        <v>328</v>
      </c>
    </row>
    <row r="26" spans="1:7" x14ac:dyDescent="0.25">
      <c r="A26" s="17" t="s">
        <v>177</v>
      </c>
      <c r="B26" s="17" t="s">
        <v>257</v>
      </c>
      <c r="D26" s="15"/>
      <c r="G26" s="14" t="s">
        <v>328</v>
      </c>
    </row>
    <row r="27" spans="1:7" x14ac:dyDescent="0.25">
      <c r="A27" s="17" t="s">
        <v>178</v>
      </c>
      <c r="B27" s="17" t="s">
        <v>257</v>
      </c>
      <c r="D27" s="15"/>
      <c r="G27" s="14" t="s">
        <v>328</v>
      </c>
    </row>
    <row r="28" spans="1:7" x14ac:dyDescent="0.25">
      <c r="A28" s="17" t="s">
        <v>179</v>
      </c>
      <c r="B28" s="17" t="s">
        <v>257</v>
      </c>
      <c r="D28" s="15"/>
      <c r="E28" s="15"/>
      <c r="G28" s="14" t="s">
        <v>328</v>
      </c>
    </row>
    <row r="30" spans="1:7" x14ac:dyDescent="0.25">
      <c r="A30" s="17" t="s">
        <v>180</v>
      </c>
      <c r="B30" s="17" t="s">
        <v>258</v>
      </c>
      <c r="D30" s="15" t="s">
        <v>308</v>
      </c>
    </row>
    <row r="31" spans="1:7" x14ac:dyDescent="0.25">
      <c r="A31" s="17" t="s">
        <v>181</v>
      </c>
      <c r="B31" s="17" t="s">
        <v>258</v>
      </c>
      <c r="D31" s="15" t="s">
        <v>308</v>
      </c>
    </row>
    <row r="32" spans="1:7" x14ac:dyDescent="0.25">
      <c r="A32" s="17" t="s">
        <v>182</v>
      </c>
      <c r="B32" s="17" t="s">
        <v>258</v>
      </c>
      <c r="D32" s="15" t="s">
        <v>308</v>
      </c>
    </row>
    <row r="33" spans="1:8" x14ac:dyDescent="0.25">
      <c r="A33" s="17" t="s">
        <v>183</v>
      </c>
      <c r="B33" s="17" t="s">
        <v>258</v>
      </c>
      <c r="D33" s="15" t="s">
        <v>308</v>
      </c>
    </row>
    <row r="34" spans="1:8" x14ac:dyDescent="0.25">
      <c r="A34" s="17" t="s">
        <v>184</v>
      </c>
      <c r="B34" s="17" t="s">
        <v>258</v>
      </c>
      <c r="D34" s="15" t="s">
        <v>308</v>
      </c>
    </row>
    <row r="36" spans="1:8" x14ac:dyDescent="0.25">
      <c r="A36" s="17" t="s">
        <v>185</v>
      </c>
      <c r="B36" s="17" t="s">
        <v>259</v>
      </c>
      <c r="D36" s="14" t="s">
        <v>304</v>
      </c>
      <c r="E36" s="15" t="s">
        <v>313</v>
      </c>
      <c r="H36" s="14" t="s">
        <v>316</v>
      </c>
    </row>
    <row r="37" spans="1:8" x14ac:dyDescent="0.25">
      <c r="A37" s="17" t="s">
        <v>186</v>
      </c>
      <c r="B37" s="17" t="s">
        <v>259</v>
      </c>
      <c r="D37" s="14" t="s">
        <v>304</v>
      </c>
      <c r="E37" s="15" t="s">
        <v>313</v>
      </c>
      <c r="H37" s="14" t="s">
        <v>316</v>
      </c>
    </row>
    <row r="38" spans="1:8" x14ac:dyDescent="0.25">
      <c r="A38" s="17" t="s">
        <v>187</v>
      </c>
      <c r="B38" s="17" t="s">
        <v>259</v>
      </c>
      <c r="D38" s="14" t="s">
        <v>304</v>
      </c>
      <c r="E38" s="15" t="s">
        <v>313</v>
      </c>
      <c r="H38" s="14" t="s">
        <v>316</v>
      </c>
    </row>
    <row r="39" spans="1:8" x14ac:dyDescent="0.25">
      <c r="A39" s="17" t="s">
        <v>188</v>
      </c>
      <c r="B39" s="17" t="s">
        <v>259</v>
      </c>
      <c r="D39" s="14" t="s">
        <v>304</v>
      </c>
      <c r="E39" s="15" t="s">
        <v>313</v>
      </c>
      <c r="H39" s="14" t="s">
        <v>316</v>
      </c>
    </row>
    <row r="40" spans="1:8" x14ac:dyDescent="0.25">
      <c r="A40" s="17" t="s">
        <v>189</v>
      </c>
      <c r="B40" s="17" t="s">
        <v>259</v>
      </c>
      <c r="D40" s="14" t="s">
        <v>304</v>
      </c>
      <c r="E40" s="15" t="s">
        <v>313</v>
      </c>
      <c r="H40" s="14" t="s">
        <v>316</v>
      </c>
    </row>
    <row r="41" spans="1:8" x14ac:dyDescent="0.25">
      <c r="A41" s="17" t="s">
        <v>190</v>
      </c>
      <c r="B41" s="17" t="s">
        <v>259</v>
      </c>
      <c r="D41" s="14" t="s">
        <v>304</v>
      </c>
      <c r="E41" s="15" t="s">
        <v>313</v>
      </c>
      <c r="H41" s="14" t="s">
        <v>316</v>
      </c>
    </row>
    <row r="42" spans="1:8" x14ac:dyDescent="0.25">
      <c r="A42" s="17" t="s">
        <v>191</v>
      </c>
      <c r="B42" s="17" t="s">
        <v>259</v>
      </c>
      <c r="D42" s="14" t="s">
        <v>304</v>
      </c>
      <c r="E42" s="15" t="s">
        <v>313</v>
      </c>
      <c r="H42" s="14" t="s">
        <v>316</v>
      </c>
    </row>
    <row r="43" spans="1:8" x14ac:dyDescent="0.25">
      <c r="A43" s="17" t="s">
        <v>192</v>
      </c>
      <c r="B43" s="17" t="s">
        <v>259</v>
      </c>
      <c r="D43" s="14" t="s">
        <v>304</v>
      </c>
      <c r="E43" s="15" t="s">
        <v>313</v>
      </c>
      <c r="H43" s="14" t="s">
        <v>317</v>
      </c>
    </row>
    <row r="44" spans="1:8" x14ac:dyDescent="0.25">
      <c r="A44" s="17" t="s">
        <v>193</v>
      </c>
      <c r="B44" s="17" t="s">
        <v>259</v>
      </c>
      <c r="D44" s="14" t="s">
        <v>304</v>
      </c>
      <c r="E44" s="15" t="s">
        <v>313</v>
      </c>
      <c r="H44" s="14" t="s">
        <v>317</v>
      </c>
    </row>
    <row r="45" spans="1:8" x14ac:dyDescent="0.25">
      <c r="A45" s="17" t="s">
        <v>194</v>
      </c>
      <c r="B45" s="17" t="s">
        <v>259</v>
      </c>
      <c r="D45" s="14" t="s">
        <v>304</v>
      </c>
      <c r="E45" s="15" t="s">
        <v>313</v>
      </c>
      <c r="H45" s="14" t="s">
        <v>317</v>
      </c>
    </row>
    <row r="47" spans="1:8" ht="30" x14ac:dyDescent="0.25">
      <c r="A47" s="17" t="s">
        <v>195</v>
      </c>
      <c r="B47" s="17" t="s">
        <v>260</v>
      </c>
      <c r="D47" s="15" t="s">
        <v>307</v>
      </c>
      <c r="E47" s="15" t="s">
        <v>311</v>
      </c>
      <c r="F47" s="14" t="s">
        <v>319</v>
      </c>
      <c r="G47" s="14" t="s">
        <v>326</v>
      </c>
    </row>
    <row r="48" spans="1:8" x14ac:dyDescent="0.25">
      <c r="A48" s="17" t="s">
        <v>196</v>
      </c>
      <c r="B48" s="17" t="s">
        <v>260</v>
      </c>
      <c r="D48" s="15" t="s">
        <v>307</v>
      </c>
      <c r="E48" s="15" t="s">
        <v>312</v>
      </c>
      <c r="F48" s="14" t="s">
        <v>319</v>
      </c>
      <c r="G48" s="14" t="s">
        <v>326</v>
      </c>
    </row>
    <row r="49" spans="1:8" x14ac:dyDescent="0.25">
      <c r="A49" s="17" t="s">
        <v>197</v>
      </c>
      <c r="B49" s="17" t="s">
        <v>260</v>
      </c>
      <c r="D49" s="15" t="s">
        <v>307</v>
      </c>
      <c r="E49" s="15" t="s">
        <v>312</v>
      </c>
      <c r="F49" s="14" t="s">
        <v>319</v>
      </c>
      <c r="G49" s="14" t="s">
        <v>326</v>
      </c>
    </row>
    <row r="50" spans="1:8" x14ac:dyDescent="0.25">
      <c r="A50" s="17" t="s">
        <v>198</v>
      </c>
      <c r="B50" s="17" t="s">
        <v>260</v>
      </c>
      <c r="D50" s="15" t="s">
        <v>307</v>
      </c>
      <c r="E50" s="15" t="s">
        <v>312</v>
      </c>
      <c r="F50" s="14" t="s">
        <v>319</v>
      </c>
      <c r="G50" s="14" t="s">
        <v>326</v>
      </c>
      <c r="H50" s="15"/>
    </row>
    <row r="51" spans="1:8" x14ac:dyDescent="0.25">
      <c r="A51" s="17" t="s">
        <v>199</v>
      </c>
      <c r="B51" s="17" t="s">
        <v>260</v>
      </c>
      <c r="D51" s="15" t="s">
        <v>307</v>
      </c>
      <c r="E51" s="15" t="s">
        <v>312</v>
      </c>
      <c r="F51" s="14" t="s">
        <v>319</v>
      </c>
      <c r="G51" s="14" t="s">
        <v>326</v>
      </c>
      <c r="H51" s="15"/>
    </row>
    <row r="52" spans="1:8" x14ac:dyDescent="0.25">
      <c r="A52" s="17" t="s">
        <v>200</v>
      </c>
      <c r="B52" s="17" t="s">
        <v>260</v>
      </c>
      <c r="D52" s="15" t="s">
        <v>307</v>
      </c>
      <c r="E52" s="15" t="s">
        <v>312</v>
      </c>
      <c r="F52" s="14" t="s">
        <v>319</v>
      </c>
      <c r="G52" s="14" t="s">
        <v>326</v>
      </c>
    </row>
    <row r="53" spans="1:8" x14ac:dyDescent="0.25">
      <c r="A53" s="17" t="s">
        <v>201</v>
      </c>
      <c r="B53" s="17" t="s">
        <v>260</v>
      </c>
      <c r="D53" s="15" t="s">
        <v>307</v>
      </c>
      <c r="E53" s="15" t="s">
        <v>312</v>
      </c>
      <c r="F53" s="14" t="s">
        <v>319</v>
      </c>
      <c r="G53" s="14" t="s">
        <v>326</v>
      </c>
      <c r="H53" s="15"/>
    </row>
    <row r="54" spans="1:8" x14ac:dyDescent="0.25">
      <c r="A54" s="17" t="s">
        <v>202</v>
      </c>
      <c r="B54" s="17" t="s">
        <v>260</v>
      </c>
      <c r="D54" s="15" t="s">
        <v>307</v>
      </c>
      <c r="E54" s="15" t="s">
        <v>312</v>
      </c>
      <c r="F54" s="14" t="s">
        <v>319</v>
      </c>
      <c r="G54" s="14" t="s">
        <v>326</v>
      </c>
    </row>
    <row r="55" spans="1:8" x14ac:dyDescent="0.25">
      <c r="A55" s="17" t="s">
        <v>203</v>
      </c>
      <c r="B55" s="17" t="s">
        <v>260</v>
      </c>
      <c r="D55" s="15" t="s">
        <v>307</v>
      </c>
      <c r="E55" s="15" t="s">
        <v>312</v>
      </c>
      <c r="F55" s="14" t="s">
        <v>319</v>
      </c>
      <c r="G55" s="14" t="s">
        <v>326</v>
      </c>
    </row>
    <row r="56" spans="1:8" x14ac:dyDescent="0.25">
      <c r="A56" s="17" t="s">
        <v>204</v>
      </c>
      <c r="B56" s="17" t="s">
        <v>260</v>
      </c>
      <c r="D56" s="15" t="s">
        <v>307</v>
      </c>
      <c r="E56" s="15" t="s">
        <v>312</v>
      </c>
      <c r="F56" s="14" t="s">
        <v>319</v>
      </c>
      <c r="G56" s="14" t="s">
        <v>326</v>
      </c>
    </row>
    <row r="57" spans="1:8" x14ac:dyDescent="0.25">
      <c r="A57" s="17" t="s">
        <v>205</v>
      </c>
      <c r="B57" s="17" t="s">
        <v>260</v>
      </c>
      <c r="D57" s="15" t="s">
        <v>307</v>
      </c>
      <c r="E57" s="15" t="s">
        <v>312</v>
      </c>
      <c r="F57" s="14" t="s">
        <v>319</v>
      </c>
      <c r="G57" s="14" t="s">
        <v>326</v>
      </c>
      <c r="H57" s="15"/>
    </row>
    <row r="58" spans="1:8" x14ac:dyDescent="0.25">
      <c r="A58" s="17" t="s">
        <v>206</v>
      </c>
      <c r="B58" s="17" t="s">
        <v>260</v>
      </c>
      <c r="D58" s="15" t="s">
        <v>307</v>
      </c>
      <c r="E58" s="15" t="s">
        <v>312</v>
      </c>
      <c r="F58" s="14" t="s">
        <v>319</v>
      </c>
      <c r="G58" s="14" t="s">
        <v>326</v>
      </c>
    </row>
    <row r="59" spans="1:8" x14ac:dyDescent="0.25">
      <c r="A59" s="17" t="s">
        <v>207</v>
      </c>
      <c r="B59" s="17" t="s">
        <v>260</v>
      </c>
      <c r="D59" s="15" t="s">
        <v>307</v>
      </c>
      <c r="E59" s="15" t="s">
        <v>312</v>
      </c>
      <c r="F59" s="14" t="s">
        <v>319</v>
      </c>
      <c r="G59" s="14" t="s">
        <v>326</v>
      </c>
      <c r="H59" s="15"/>
    </row>
    <row r="60" spans="1:8" x14ac:dyDescent="0.25">
      <c r="A60" s="17" t="s">
        <v>208</v>
      </c>
      <c r="B60" s="17" t="s">
        <v>260</v>
      </c>
      <c r="D60" s="15" t="s">
        <v>307</v>
      </c>
      <c r="E60" s="15" t="s">
        <v>312</v>
      </c>
      <c r="F60" s="14" t="s">
        <v>319</v>
      </c>
      <c r="G60" s="14" t="s">
        <v>326</v>
      </c>
    </row>
    <row r="61" spans="1:8" x14ac:dyDescent="0.25">
      <c r="A61" s="17" t="s">
        <v>209</v>
      </c>
      <c r="B61" s="17" t="s">
        <v>260</v>
      </c>
      <c r="D61" s="15" t="s">
        <v>307</v>
      </c>
      <c r="E61" s="15" t="s">
        <v>312</v>
      </c>
      <c r="F61" s="14" t="s">
        <v>319</v>
      </c>
      <c r="G61" s="14" t="s">
        <v>326</v>
      </c>
    </row>
    <row r="62" spans="1:8" x14ac:dyDescent="0.25">
      <c r="A62" s="17" t="s">
        <v>210</v>
      </c>
      <c r="B62" s="17" t="s">
        <v>260</v>
      </c>
      <c r="D62" s="15" t="s">
        <v>307</v>
      </c>
      <c r="E62" s="15" t="s">
        <v>312</v>
      </c>
      <c r="F62" s="14" t="s">
        <v>319</v>
      </c>
      <c r="G62" s="14" t="s">
        <v>326</v>
      </c>
      <c r="H62" s="15"/>
    </row>
    <row r="63" spans="1:8" x14ac:dyDescent="0.25">
      <c r="A63" s="17" t="s">
        <v>211</v>
      </c>
      <c r="B63" s="17" t="s">
        <v>260</v>
      </c>
      <c r="D63" s="15" t="s">
        <v>307</v>
      </c>
      <c r="E63" s="15" t="s">
        <v>312</v>
      </c>
      <c r="F63" s="14" t="s">
        <v>319</v>
      </c>
      <c r="G63" s="14" t="s">
        <v>326</v>
      </c>
    </row>
    <row r="64" spans="1:8" x14ac:dyDescent="0.25">
      <c r="A64" s="17" t="s">
        <v>212</v>
      </c>
      <c r="B64" s="17" t="s">
        <v>260</v>
      </c>
      <c r="D64" s="15" t="s">
        <v>307</v>
      </c>
      <c r="E64" s="15" t="s">
        <v>312</v>
      </c>
      <c r="F64" s="14" t="s">
        <v>319</v>
      </c>
      <c r="G64" s="14" t="s">
        <v>326</v>
      </c>
      <c r="H64" s="15"/>
    </row>
    <row r="65" spans="1:8" x14ac:dyDescent="0.25">
      <c r="A65" s="17" t="s">
        <v>213</v>
      </c>
      <c r="B65" s="17" t="s">
        <v>260</v>
      </c>
      <c r="D65" s="15" t="s">
        <v>307</v>
      </c>
      <c r="E65" s="15" t="s">
        <v>312</v>
      </c>
      <c r="F65" s="14" t="s">
        <v>319</v>
      </c>
      <c r="G65" s="14" t="s">
        <v>326</v>
      </c>
      <c r="H65" s="15"/>
    </row>
    <row r="66" spans="1:8" x14ac:dyDescent="0.25">
      <c r="A66" s="17" t="s">
        <v>214</v>
      </c>
      <c r="B66" s="17" t="s">
        <v>260</v>
      </c>
      <c r="D66" s="15" t="s">
        <v>307</v>
      </c>
      <c r="E66" s="15" t="s">
        <v>312</v>
      </c>
      <c r="F66" s="14" t="s">
        <v>319</v>
      </c>
      <c r="G66" s="14" t="s">
        <v>326</v>
      </c>
    </row>
    <row r="67" spans="1:8" x14ac:dyDescent="0.25">
      <c r="A67" s="17" t="s">
        <v>215</v>
      </c>
      <c r="B67" s="17" t="s">
        <v>260</v>
      </c>
      <c r="D67" s="15" t="s">
        <v>307</v>
      </c>
      <c r="E67" s="15" t="s">
        <v>312</v>
      </c>
      <c r="F67" s="14" t="s">
        <v>319</v>
      </c>
      <c r="G67" s="14" t="s">
        <v>326</v>
      </c>
    </row>
    <row r="68" spans="1:8" x14ac:dyDescent="0.25">
      <c r="A68" s="17" t="s">
        <v>216</v>
      </c>
      <c r="B68" s="17" t="s">
        <v>260</v>
      </c>
      <c r="D68" s="15" t="s">
        <v>307</v>
      </c>
      <c r="E68" s="15" t="s">
        <v>312</v>
      </c>
      <c r="F68" s="14" t="s">
        <v>319</v>
      </c>
      <c r="G68" s="14" t="s">
        <v>326</v>
      </c>
      <c r="H68" s="15"/>
    </row>
    <row r="69" spans="1:8" x14ac:dyDescent="0.25">
      <c r="A69" s="17" t="s">
        <v>217</v>
      </c>
      <c r="B69" s="17" t="s">
        <v>260</v>
      </c>
      <c r="D69" s="15" t="s">
        <v>307</v>
      </c>
      <c r="E69" s="15" t="s">
        <v>312</v>
      </c>
      <c r="F69" s="14" t="s">
        <v>319</v>
      </c>
      <c r="G69" s="14" t="s">
        <v>326</v>
      </c>
    </row>
    <row r="70" spans="1:8" x14ac:dyDescent="0.25">
      <c r="A70" s="17" t="s">
        <v>218</v>
      </c>
      <c r="B70" s="17" t="s">
        <v>260</v>
      </c>
      <c r="D70" s="15" t="s">
        <v>307</v>
      </c>
      <c r="E70" s="15" t="s">
        <v>312</v>
      </c>
      <c r="F70" s="14" t="s">
        <v>319</v>
      </c>
      <c r="G70" s="14" t="s">
        <v>326</v>
      </c>
    </row>
    <row r="71" spans="1:8" x14ac:dyDescent="0.25">
      <c r="A71" s="17" t="s">
        <v>219</v>
      </c>
      <c r="B71" s="17" t="s">
        <v>260</v>
      </c>
      <c r="D71" s="15" t="s">
        <v>307</v>
      </c>
      <c r="E71" s="15" t="s">
        <v>312</v>
      </c>
      <c r="F71" s="14" t="s">
        <v>319</v>
      </c>
      <c r="G71" s="14" t="s">
        <v>326</v>
      </c>
    </row>
    <row r="72" spans="1:8" x14ac:dyDescent="0.25">
      <c r="A72" s="17" t="s">
        <v>220</v>
      </c>
      <c r="B72" s="17" t="s">
        <v>260</v>
      </c>
      <c r="D72" s="15" t="s">
        <v>307</v>
      </c>
      <c r="E72" s="15" t="s">
        <v>312</v>
      </c>
      <c r="F72" s="14" t="s">
        <v>319</v>
      </c>
      <c r="G72" s="14" t="s">
        <v>326</v>
      </c>
    </row>
    <row r="73" spans="1:8" x14ac:dyDescent="0.25">
      <c r="A73" s="17" t="s">
        <v>221</v>
      </c>
      <c r="B73" s="17" t="s">
        <v>260</v>
      </c>
      <c r="D73" s="15" t="s">
        <v>307</v>
      </c>
      <c r="E73" s="15" t="s">
        <v>312</v>
      </c>
      <c r="F73" s="14" t="s">
        <v>319</v>
      </c>
      <c r="G73" s="14" t="s">
        <v>326</v>
      </c>
      <c r="H73" s="15"/>
    </row>
    <row r="74" spans="1:8" x14ac:dyDescent="0.25">
      <c r="A74" s="17" t="s">
        <v>222</v>
      </c>
      <c r="B74" s="17" t="s">
        <v>260</v>
      </c>
      <c r="D74" s="15" t="s">
        <v>307</v>
      </c>
      <c r="E74" s="15" t="s">
        <v>312</v>
      </c>
      <c r="F74" s="14" t="s">
        <v>319</v>
      </c>
      <c r="G74" s="14" t="s">
        <v>326</v>
      </c>
    </row>
    <row r="75" spans="1:8" x14ac:dyDescent="0.25">
      <c r="A75" s="17" t="s">
        <v>223</v>
      </c>
      <c r="B75" s="17" t="s">
        <v>260</v>
      </c>
      <c r="D75" s="15" t="s">
        <v>307</v>
      </c>
      <c r="E75" s="15" t="s">
        <v>312</v>
      </c>
      <c r="F75" s="14" t="s">
        <v>319</v>
      </c>
      <c r="G75" s="14" t="s">
        <v>326</v>
      </c>
    </row>
    <row r="76" spans="1:8" x14ac:dyDescent="0.25">
      <c r="A76" s="17" t="s">
        <v>272</v>
      </c>
      <c r="B76" s="17" t="s">
        <v>260</v>
      </c>
      <c r="D76" s="15" t="s">
        <v>307</v>
      </c>
      <c r="E76" s="15" t="s">
        <v>312</v>
      </c>
      <c r="F76" s="14" t="s">
        <v>319</v>
      </c>
      <c r="G76" s="14" t="s">
        <v>326</v>
      </c>
    </row>
    <row r="77" spans="1:8" x14ac:dyDescent="0.25">
      <c r="A77" s="17" t="s">
        <v>224</v>
      </c>
      <c r="B77" s="17" t="s">
        <v>260</v>
      </c>
      <c r="D77" s="15" t="s">
        <v>307</v>
      </c>
      <c r="E77" s="15" t="s">
        <v>312</v>
      </c>
      <c r="F77" s="14" t="s">
        <v>319</v>
      </c>
      <c r="G77" s="14" t="s">
        <v>326</v>
      </c>
    </row>
    <row r="78" spans="1:8" x14ac:dyDescent="0.25">
      <c r="D78" s="15"/>
      <c r="E78" s="15"/>
    </row>
    <row r="79" spans="1:8" x14ac:dyDescent="0.25">
      <c r="A79" s="17" t="s">
        <v>225</v>
      </c>
      <c r="B79" s="17" t="s">
        <v>261</v>
      </c>
      <c r="D79" s="14" t="s">
        <v>305</v>
      </c>
    </row>
    <row r="80" spans="1:8" x14ac:dyDescent="0.25">
      <c r="A80" s="17" t="s">
        <v>226</v>
      </c>
      <c r="B80" s="17" t="s">
        <v>261</v>
      </c>
      <c r="D80" s="14" t="s">
        <v>305</v>
      </c>
    </row>
    <row r="81" spans="1:4" x14ac:dyDescent="0.25">
      <c r="A81" s="17" t="s">
        <v>227</v>
      </c>
      <c r="B81" s="17" t="s">
        <v>261</v>
      </c>
      <c r="D81" s="14" t="s">
        <v>305</v>
      </c>
    </row>
    <row r="82" spans="1:4" x14ac:dyDescent="0.25">
      <c r="A82" s="17" t="s">
        <v>228</v>
      </c>
      <c r="B82" s="17" t="s">
        <v>261</v>
      </c>
      <c r="D82" s="28" t="s">
        <v>306</v>
      </c>
    </row>
    <row r="83" spans="1:4" x14ac:dyDescent="0.25">
      <c r="A83" s="17" t="s">
        <v>229</v>
      </c>
      <c r="B83" s="17" t="s">
        <v>261</v>
      </c>
      <c r="D83" s="14" t="s">
        <v>305</v>
      </c>
    </row>
    <row r="84" spans="1:4" x14ac:dyDescent="0.25">
      <c r="A84" s="17" t="s">
        <v>230</v>
      </c>
      <c r="B84" s="17" t="s">
        <v>261</v>
      </c>
      <c r="D84" s="14" t="s">
        <v>305</v>
      </c>
    </row>
    <row r="85" spans="1:4" x14ac:dyDescent="0.25">
      <c r="A85" s="17" t="s">
        <v>231</v>
      </c>
      <c r="B85" s="17" t="s">
        <v>261</v>
      </c>
      <c r="D85" s="14" t="s">
        <v>305</v>
      </c>
    </row>
    <row r="86" spans="1:4" x14ac:dyDescent="0.25">
      <c r="A86" s="17" t="s">
        <v>232</v>
      </c>
      <c r="B86" s="17" t="s">
        <v>261</v>
      </c>
      <c r="D86" s="14" t="s">
        <v>305</v>
      </c>
    </row>
    <row r="87" spans="1:4" x14ac:dyDescent="0.25">
      <c r="A87" s="17" t="s">
        <v>233</v>
      </c>
      <c r="B87" s="17" t="s">
        <v>261</v>
      </c>
      <c r="D87" s="14" t="s">
        <v>305</v>
      </c>
    </row>
    <row r="88" spans="1:4" x14ac:dyDescent="0.25">
      <c r="A88" s="17" t="s">
        <v>234</v>
      </c>
      <c r="B88" s="17" t="s">
        <v>261</v>
      </c>
      <c r="D88" s="14" t="s">
        <v>305</v>
      </c>
    </row>
    <row r="89" spans="1:4" x14ac:dyDescent="0.25">
      <c r="A89" s="17" t="s">
        <v>235</v>
      </c>
      <c r="B89" s="17" t="s">
        <v>261</v>
      </c>
      <c r="D89" s="14" t="s">
        <v>305</v>
      </c>
    </row>
    <row r="90" spans="1:4" x14ac:dyDescent="0.25">
      <c r="A90" s="17" t="s">
        <v>236</v>
      </c>
      <c r="B90" s="17" t="s">
        <v>261</v>
      </c>
      <c r="D90" s="14" t="s">
        <v>306</v>
      </c>
    </row>
    <row r="91" spans="1:4" x14ac:dyDescent="0.25">
      <c r="A91" s="17" t="s">
        <v>237</v>
      </c>
      <c r="B91" s="17" t="s">
        <v>261</v>
      </c>
      <c r="D91" s="14" t="s">
        <v>306</v>
      </c>
    </row>
    <row r="92" spans="1:4" x14ac:dyDescent="0.25">
      <c r="A92" s="17" t="s">
        <v>238</v>
      </c>
      <c r="B92" s="17" t="s">
        <v>261</v>
      </c>
      <c r="D92" s="14" t="s">
        <v>306</v>
      </c>
    </row>
    <row r="93" spans="1:4" x14ac:dyDescent="0.25">
      <c r="A93" s="17" t="s">
        <v>239</v>
      </c>
      <c r="B93" s="17" t="s">
        <v>261</v>
      </c>
      <c r="D93" s="14" t="s">
        <v>306</v>
      </c>
    </row>
    <row r="94" spans="1:4" x14ac:dyDescent="0.25">
      <c r="A94" s="17" t="s">
        <v>240</v>
      </c>
      <c r="B94" s="17" t="s">
        <v>261</v>
      </c>
      <c r="D94" s="14" t="s">
        <v>305</v>
      </c>
    </row>
    <row r="95" spans="1:4" x14ac:dyDescent="0.25">
      <c r="A95" s="17" t="s">
        <v>241</v>
      </c>
      <c r="B95" s="17" t="s">
        <v>261</v>
      </c>
      <c r="D95" s="28" t="s">
        <v>306</v>
      </c>
    </row>
    <row r="97" spans="1:8" x14ac:dyDescent="0.25">
      <c r="A97" s="17" t="s">
        <v>242</v>
      </c>
      <c r="B97" s="17" t="s">
        <v>262</v>
      </c>
      <c r="D97" s="14" t="s">
        <v>304</v>
      </c>
      <c r="H97" s="14" t="s">
        <v>273</v>
      </c>
    </row>
    <row r="98" spans="1:8" x14ac:dyDescent="0.25">
      <c r="A98" s="17" t="s">
        <v>243</v>
      </c>
      <c r="B98" s="17" t="s">
        <v>262</v>
      </c>
      <c r="D98" s="14" t="s">
        <v>304</v>
      </c>
      <c r="H98" s="14" t="s">
        <v>273</v>
      </c>
    </row>
    <row r="99" spans="1:8" x14ac:dyDescent="0.25">
      <c r="A99" s="17" t="s">
        <v>244</v>
      </c>
      <c r="B99" s="17" t="s">
        <v>262</v>
      </c>
      <c r="D99" s="14" t="s">
        <v>304</v>
      </c>
      <c r="H99" s="14" t="s">
        <v>273</v>
      </c>
    </row>
    <row r="100" spans="1:8" x14ac:dyDescent="0.25">
      <c r="A100" s="17" t="s">
        <v>245</v>
      </c>
      <c r="B100" s="17" t="s">
        <v>262</v>
      </c>
      <c r="D100" s="14" t="s">
        <v>306</v>
      </c>
      <c r="H100" s="14" t="s">
        <v>273</v>
      </c>
    </row>
    <row r="101" spans="1:8" x14ac:dyDescent="0.25">
      <c r="A101" s="17" t="s">
        <v>246</v>
      </c>
      <c r="B101" s="17" t="s">
        <v>262</v>
      </c>
      <c r="D101" s="14" t="s">
        <v>306</v>
      </c>
      <c r="H101" s="14" t="s">
        <v>273</v>
      </c>
    </row>
    <row r="102" spans="1:8" x14ac:dyDescent="0.25">
      <c r="A102" s="17" t="s">
        <v>247</v>
      </c>
      <c r="B102" s="17" t="s">
        <v>262</v>
      </c>
      <c r="D102" s="14" t="s">
        <v>306</v>
      </c>
      <c r="H102" s="14" t="s">
        <v>273</v>
      </c>
    </row>
    <row r="103" spans="1:8" x14ac:dyDescent="0.25">
      <c r="A103" s="17" t="s">
        <v>248</v>
      </c>
      <c r="B103" s="17" t="s">
        <v>262</v>
      </c>
      <c r="D103" s="14" t="s">
        <v>306</v>
      </c>
      <c r="H103" s="14" t="s">
        <v>273</v>
      </c>
    </row>
    <row r="104" spans="1:8" x14ac:dyDescent="0.25">
      <c r="A104" s="17" t="s">
        <v>249</v>
      </c>
      <c r="B104" s="17" t="s">
        <v>262</v>
      </c>
      <c r="D104" s="14" t="s">
        <v>304</v>
      </c>
      <c r="H104" s="14" t="s">
        <v>273</v>
      </c>
    </row>
    <row r="105" spans="1:8" x14ac:dyDescent="0.25">
      <c r="A105" s="17" t="s">
        <v>250</v>
      </c>
      <c r="B105" s="17" t="s">
        <v>262</v>
      </c>
      <c r="D105" s="14" t="s">
        <v>304</v>
      </c>
      <c r="H105" s="14" t="s">
        <v>273</v>
      </c>
    </row>
    <row r="106" spans="1:8" x14ac:dyDescent="0.25">
      <c r="A106" s="17" t="s">
        <v>251</v>
      </c>
      <c r="B106" s="17" t="s">
        <v>262</v>
      </c>
      <c r="D106" s="14" t="s">
        <v>304</v>
      </c>
      <c r="H106" s="14" t="s">
        <v>273</v>
      </c>
    </row>
    <row r="107" spans="1:8" x14ac:dyDescent="0.25">
      <c r="A107" s="17" t="s">
        <v>252</v>
      </c>
      <c r="B107" s="17" t="s">
        <v>262</v>
      </c>
      <c r="D107" s="14" t="s">
        <v>304</v>
      </c>
      <c r="H107" s="14" t="s">
        <v>273</v>
      </c>
    </row>
    <row r="108" spans="1:8" x14ac:dyDescent="0.25">
      <c r="A108" s="17" t="s">
        <v>253</v>
      </c>
      <c r="B108" s="17" t="s">
        <v>262</v>
      </c>
      <c r="D108" s="14" t="s">
        <v>304</v>
      </c>
      <c r="H108" s="14" t="s">
        <v>273</v>
      </c>
    </row>
    <row r="109" spans="1:8" x14ac:dyDescent="0.25">
      <c r="A109" s="17" t="s">
        <v>254</v>
      </c>
      <c r="B109" s="17" t="s">
        <v>262</v>
      </c>
      <c r="D109" s="14" t="s">
        <v>304</v>
      </c>
      <c r="H109" s="14" t="s">
        <v>315</v>
      </c>
    </row>
    <row r="111" spans="1:8" x14ac:dyDescent="0.25">
      <c r="A111" s="17" t="s">
        <v>268</v>
      </c>
      <c r="B111" s="17" t="s">
        <v>271</v>
      </c>
      <c r="F111" s="14" t="s">
        <v>320</v>
      </c>
    </row>
    <row r="112" spans="1:8" x14ac:dyDescent="0.25">
      <c r="A112" s="17" t="s">
        <v>269</v>
      </c>
      <c r="B112" s="17" t="s">
        <v>271</v>
      </c>
      <c r="F112" s="14" t="s">
        <v>320</v>
      </c>
    </row>
    <row r="113" spans="1:6" x14ac:dyDescent="0.25">
      <c r="A113" s="17" t="s">
        <v>270</v>
      </c>
      <c r="B113" s="17" t="s">
        <v>271</v>
      </c>
      <c r="F113" s="14" t="s">
        <v>320</v>
      </c>
    </row>
  </sheetData>
  <autoFilter ref="B1:B119" xr:uid="{00000000-0009-0000-0000-000003000000}"/>
  <dataValidations count="1">
    <dataValidation type="list" allowBlank="1" showInputMessage="1" showErrorMessage="1" sqref="B3:B430" xr:uid="{00000000-0002-0000-0300-000000000000}">
      <formula1>"Army Group, Luftflotte, Panzer Group, Army, Fliegerkorps, Panzer Korps, Corps, Pz Division, Mot Division, Cav Division, Inf Division"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0"/>
  <sheetViews>
    <sheetView workbookViewId="0">
      <selection activeCell="C9" sqref="C9"/>
    </sheetView>
  </sheetViews>
  <sheetFormatPr defaultRowHeight="15" x14ac:dyDescent="0.25"/>
  <cols>
    <col min="1" max="1" width="18.28515625" bestFit="1" customWidth="1"/>
    <col min="2" max="2" width="24.5703125" customWidth="1"/>
    <col min="3" max="3" width="16.140625" bestFit="1" customWidth="1"/>
    <col min="4" max="4" width="23" bestFit="1" customWidth="1"/>
    <col min="5" max="5" width="27.28515625" bestFit="1" customWidth="1"/>
    <col min="6" max="6" width="16.5703125" bestFit="1" customWidth="1"/>
  </cols>
  <sheetData>
    <row r="1" spans="1:7" x14ac:dyDescent="0.25">
      <c r="A1" s="19" t="s">
        <v>164</v>
      </c>
      <c r="B1" s="4" t="s">
        <v>274</v>
      </c>
      <c r="C1" s="4" t="s">
        <v>275</v>
      </c>
      <c r="D1" s="4" t="s">
        <v>129</v>
      </c>
      <c r="E1" s="4" t="s">
        <v>276</v>
      </c>
      <c r="F1" s="4" t="s">
        <v>130</v>
      </c>
      <c r="G1" s="4" t="s">
        <v>131</v>
      </c>
    </row>
    <row r="2" spans="1:7" s="14" customFormat="1" x14ac:dyDescent="0.25">
      <c r="A2" s="14" t="s">
        <v>162</v>
      </c>
      <c r="B2" s="14" t="s">
        <v>181</v>
      </c>
      <c r="C2" s="14" t="s">
        <v>141</v>
      </c>
      <c r="D2" s="14" t="s">
        <v>341</v>
      </c>
      <c r="E2" s="15" t="s">
        <v>342</v>
      </c>
    </row>
    <row r="3" spans="1:7" s="14" customFormat="1" x14ac:dyDescent="0.25">
      <c r="A3" s="14" t="s">
        <v>161</v>
      </c>
      <c r="B3" s="14" t="s">
        <v>180</v>
      </c>
      <c r="C3" s="14" t="s">
        <v>147</v>
      </c>
      <c r="D3" s="14" t="s">
        <v>278</v>
      </c>
      <c r="E3" s="15" t="s">
        <v>332</v>
      </c>
    </row>
    <row r="4" spans="1:7" s="14" customFormat="1" x14ac:dyDescent="0.25">
      <c r="A4" s="14" t="s">
        <v>162</v>
      </c>
      <c r="B4" s="14" t="s">
        <v>184</v>
      </c>
      <c r="C4" s="14" t="s">
        <v>152</v>
      </c>
      <c r="D4" s="14" t="s">
        <v>278</v>
      </c>
      <c r="E4" s="14" t="s">
        <v>337</v>
      </c>
    </row>
    <row r="5" spans="1:7" s="14" customFormat="1" x14ac:dyDescent="0.25">
      <c r="A5" s="14" t="s">
        <v>162</v>
      </c>
      <c r="B5" s="14" t="s">
        <v>184</v>
      </c>
      <c r="C5" s="14" t="s">
        <v>139</v>
      </c>
      <c r="D5" s="14" t="s">
        <v>278</v>
      </c>
      <c r="E5" s="14" t="s">
        <v>337</v>
      </c>
    </row>
    <row r="6" spans="1:7" s="14" customFormat="1" x14ac:dyDescent="0.25">
      <c r="A6" s="14" t="s">
        <v>162</v>
      </c>
      <c r="B6" s="14" t="s">
        <v>181</v>
      </c>
      <c r="C6" s="14" t="s">
        <v>143</v>
      </c>
      <c r="D6" s="14" t="s">
        <v>333</v>
      </c>
      <c r="E6" s="15" t="s">
        <v>334</v>
      </c>
    </row>
    <row r="7" spans="1:7" s="14" customFormat="1" x14ac:dyDescent="0.25">
      <c r="A7" s="14" t="s">
        <v>162</v>
      </c>
      <c r="B7" s="14" t="s">
        <v>181</v>
      </c>
      <c r="C7" s="14" t="s">
        <v>144</v>
      </c>
      <c r="D7" s="14" t="s">
        <v>335</v>
      </c>
      <c r="E7" s="14" t="s">
        <v>336</v>
      </c>
    </row>
    <row r="8" spans="1:7" s="14" customFormat="1" x14ac:dyDescent="0.25">
      <c r="A8" s="14" t="s">
        <v>162</v>
      </c>
      <c r="B8" s="14" t="s">
        <v>181</v>
      </c>
      <c r="C8" s="14" t="s">
        <v>140</v>
      </c>
      <c r="D8" s="14" t="s">
        <v>335</v>
      </c>
      <c r="E8" s="15" t="s">
        <v>336</v>
      </c>
    </row>
    <row r="9" spans="1:7" s="14" customFormat="1" x14ac:dyDescent="0.25">
      <c r="A9" s="14" t="s">
        <v>162</v>
      </c>
      <c r="B9" s="14" t="s">
        <v>181</v>
      </c>
      <c r="C9" s="14" t="s">
        <v>138</v>
      </c>
      <c r="D9" s="14" t="s">
        <v>277</v>
      </c>
      <c r="E9" s="14" t="s">
        <v>340</v>
      </c>
    </row>
    <row r="10" spans="1:7" s="14" customFormat="1" x14ac:dyDescent="0.25">
      <c r="A10" s="14" t="s">
        <v>161</v>
      </c>
      <c r="C10" s="14" t="s">
        <v>136</v>
      </c>
      <c r="D10" s="14" t="s">
        <v>341</v>
      </c>
      <c r="E10" s="15" t="s">
        <v>342</v>
      </c>
    </row>
    <row r="11" spans="1:7" s="14" customFormat="1" x14ac:dyDescent="0.25">
      <c r="A11" s="14" t="s">
        <v>163</v>
      </c>
      <c r="B11" s="14" t="s">
        <v>181</v>
      </c>
      <c r="C11" s="14" t="s">
        <v>142</v>
      </c>
      <c r="D11" s="14" t="s">
        <v>278</v>
      </c>
      <c r="E11" s="15" t="s">
        <v>332</v>
      </c>
    </row>
    <row r="12" spans="1:7" s="14" customFormat="1" x14ac:dyDescent="0.25">
      <c r="A12" s="14" t="s">
        <v>161</v>
      </c>
      <c r="B12" s="14" t="s">
        <v>180</v>
      </c>
      <c r="C12" s="14" t="s">
        <v>145</v>
      </c>
      <c r="D12" s="14" t="s">
        <v>278</v>
      </c>
      <c r="E12" s="14" t="s">
        <v>337</v>
      </c>
    </row>
    <row r="13" spans="1:7" s="14" customFormat="1" x14ac:dyDescent="0.25">
      <c r="A13" s="14" t="s">
        <v>161</v>
      </c>
      <c r="B13" s="14" t="s">
        <v>180</v>
      </c>
      <c r="C13" s="14" t="s">
        <v>134</v>
      </c>
      <c r="D13" s="14" t="s">
        <v>278</v>
      </c>
      <c r="E13" s="14" t="s">
        <v>337</v>
      </c>
    </row>
    <row r="14" spans="1:7" s="14" customFormat="1" x14ac:dyDescent="0.25">
      <c r="A14" s="14" t="s">
        <v>161</v>
      </c>
      <c r="C14" s="14" t="s">
        <v>146</v>
      </c>
      <c r="D14" s="14" t="s">
        <v>338</v>
      </c>
      <c r="E14" s="14" t="s">
        <v>339</v>
      </c>
    </row>
    <row r="15" spans="1:7" s="14" customFormat="1" x14ac:dyDescent="0.25">
      <c r="A15" s="14" t="s">
        <v>161</v>
      </c>
      <c r="C15" s="18" t="s">
        <v>137</v>
      </c>
      <c r="D15" s="14" t="s">
        <v>333</v>
      </c>
      <c r="E15" s="15" t="s">
        <v>334</v>
      </c>
    </row>
    <row r="16" spans="1:7" s="14" customFormat="1" x14ac:dyDescent="0.25">
      <c r="A16" s="14" t="s">
        <v>161</v>
      </c>
      <c r="C16" s="14" t="s">
        <v>135</v>
      </c>
      <c r="D16" s="14" t="s">
        <v>335</v>
      </c>
      <c r="E16" s="15" t="s">
        <v>336</v>
      </c>
    </row>
    <row r="17" spans="1:5" s="14" customFormat="1" x14ac:dyDescent="0.25">
      <c r="A17" s="14" t="s">
        <v>161</v>
      </c>
      <c r="C17" s="14" t="s">
        <v>133</v>
      </c>
      <c r="D17" s="14" t="s">
        <v>277</v>
      </c>
      <c r="E17" s="14" t="s">
        <v>340</v>
      </c>
    </row>
    <row r="18" spans="1:5" s="14" customFormat="1" x14ac:dyDescent="0.25">
      <c r="A18" s="14" t="s">
        <v>163</v>
      </c>
      <c r="B18" s="14" t="s">
        <v>182</v>
      </c>
      <c r="C18" s="14" t="s">
        <v>151</v>
      </c>
      <c r="D18" s="14" t="s">
        <v>341</v>
      </c>
      <c r="E18" s="15" t="s">
        <v>342</v>
      </c>
    </row>
    <row r="19" spans="1:5" s="14" customFormat="1" x14ac:dyDescent="0.25">
      <c r="A19" s="14" t="s">
        <v>163</v>
      </c>
      <c r="B19" s="14" t="s">
        <v>183</v>
      </c>
      <c r="C19" s="14" t="s">
        <v>149</v>
      </c>
      <c r="D19" s="14" t="s">
        <v>278</v>
      </c>
      <c r="E19" s="14" t="s">
        <v>337</v>
      </c>
    </row>
    <row r="20" spans="1:5" s="14" customFormat="1" x14ac:dyDescent="0.25">
      <c r="A20" s="14" t="s">
        <v>163</v>
      </c>
      <c r="B20" s="14" t="s">
        <v>183</v>
      </c>
      <c r="C20" s="14" t="s">
        <v>155</v>
      </c>
      <c r="D20" s="14" t="s">
        <v>278</v>
      </c>
      <c r="E20" s="15" t="s">
        <v>337</v>
      </c>
    </row>
    <row r="21" spans="1:5" s="14" customFormat="1" x14ac:dyDescent="0.25">
      <c r="A21" s="14" t="s">
        <v>162</v>
      </c>
      <c r="B21" s="14" t="s">
        <v>183</v>
      </c>
      <c r="C21" s="14" t="s">
        <v>343</v>
      </c>
      <c r="D21" s="14" t="s">
        <v>278</v>
      </c>
      <c r="E21" s="14" t="s">
        <v>337</v>
      </c>
    </row>
    <row r="22" spans="1:5" s="14" customFormat="1" x14ac:dyDescent="0.25">
      <c r="A22" s="14" t="s">
        <v>163</v>
      </c>
      <c r="B22" s="14" t="s">
        <v>182</v>
      </c>
      <c r="C22" s="14" t="s">
        <v>150</v>
      </c>
      <c r="D22" s="14" t="s">
        <v>333</v>
      </c>
      <c r="E22" s="14" t="s">
        <v>334</v>
      </c>
    </row>
    <row r="23" spans="1:5" s="14" customFormat="1" x14ac:dyDescent="0.25">
      <c r="A23" s="14" t="s">
        <v>163</v>
      </c>
      <c r="B23" s="14" t="s">
        <v>182</v>
      </c>
      <c r="C23" s="14" t="s">
        <v>153</v>
      </c>
      <c r="D23" s="14" t="s">
        <v>335</v>
      </c>
      <c r="E23" s="15" t="s">
        <v>336</v>
      </c>
    </row>
    <row r="24" spans="1:5" s="14" customFormat="1" x14ac:dyDescent="0.25">
      <c r="A24" s="14" t="s">
        <v>163</v>
      </c>
      <c r="B24" s="14" t="s">
        <v>182</v>
      </c>
      <c r="C24" s="14" t="s">
        <v>154</v>
      </c>
      <c r="D24" s="14" t="s">
        <v>335</v>
      </c>
      <c r="E24" s="15" t="s">
        <v>336</v>
      </c>
    </row>
    <row r="25" spans="1:5" s="14" customFormat="1" x14ac:dyDescent="0.25">
      <c r="A25" s="14" t="s">
        <v>163</v>
      </c>
      <c r="B25" s="14" t="s">
        <v>182</v>
      </c>
      <c r="C25" s="14" t="s">
        <v>148</v>
      </c>
      <c r="D25" s="14" t="s">
        <v>277</v>
      </c>
      <c r="E25" s="14" t="s">
        <v>340</v>
      </c>
    </row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sortState xmlns:xlrd2="http://schemas.microsoft.com/office/spreadsheetml/2017/richdata2" ref="A2:G30">
    <sortCondition ref="A2:A30"/>
    <sortCondition ref="D2:D30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295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288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300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96"/>
  <sheetViews>
    <sheetView workbookViewId="0">
      <selection activeCell="A55" sqref="A55:XFD5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I-16 Type 29</v>
      </c>
      <c r="C2">
        <f>VLOOKUP($B$2,DogFighters!$A$4:'DogFighters'!$F$251,2,FALSE)</f>
        <v>292</v>
      </c>
      <c r="D2">
        <f>VLOOKUP($B$2,DogFighters!$A$4:'DogFighters'!$F$251,3,FALSE)</f>
        <v>2906</v>
      </c>
      <c r="E2">
        <f>VLOOKUP($B$2,DogFighters!$A$4:'DogFighters'!$F$251,4,FALSE)</f>
        <v>1</v>
      </c>
      <c r="F2">
        <f>VLOOKUP($B$2,DogFighters!$A$4:'DogFighters'!$F$251,5,FALSE)</f>
        <v>26</v>
      </c>
      <c r="G2">
        <f>VLOOKUP($B$2,DogFighters!$A$4:'DogFighters'!$F$251,6,FALSE)</f>
        <v>30</v>
      </c>
      <c r="H2" t="str">
        <f>VLOOKUP($B$2,DogFighters!$A$4:'DogFighters'!$G$251,7,FALSE)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VLOOKUP(B6,DogFighters!$A$4:'DogFighters'!$F$251,2,FALSE)</f>
        <v>266</v>
      </c>
      <c r="I6">
        <f>VLOOKUP(B6,DogFighters!$A$4:'DogFighters'!$F$251,3,FALSE)</f>
        <v>2890</v>
      </c>
      <c r="J6">
        <f>VLOOKUP(B6,DogFighters!$A$4:'DogFighters'!$F$251,6,FALSE)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4.1017488898735719</v>
      </c>
      <c r="O6" s="11">
        <f>(F6/100)*IF(G6&gt;$E$2,1,0.5)* 100/$F$2</f>
        <v>1.1538461538461537</v>
      </c>
      <c r="P6" s="11">
        <f t="shared" ref="P6:P38" si="1">N6*O6</f>
        <v>4.7327871806233519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VLOOKUP(B7,DogFighters!$A$4:'DogFighters'!$F$251,2,FALSE)</f>
        <v>236</v>
      </c>
      <c r="I7">
        <f>VLOOKUP(B7,DogFighters!$A$4:'DogFighters'!$F$251,3,FALSE)</f>
        <v>2486</v>
      </c>
      <c r="J7">
        <f>VLOOKUP(B7,DogFighters!$A$4:'DogFighters'!$F$251,6,FALSE)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4.5243001555591169</v>
      </c>
      <c r="O7" s="11">
        <f t="shared" ref="O7:O100" si="2">(F7/100)*IF(G7&gt;$E$2,1,0.5)* 100/$F$2</f>
        <v>1.0192307692307692</v>
      </c>
      <c r="P7" s="11">
        <f t="shared" si="1"/>
        <v>4.611305927781407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VLOOKUP(B8,DogFighters!$A$4:'DogFighters'!$F$251,2,FALSE)</f>
        <v>288</v>
      </c>
      <c r="I8">
        <f>VLOOKUP(B8,DogFighters!$A$4:'DogFighters'!$F$251,3,FALSE)</f>
        <v>3192</v>
      </c>
      <c r="J8">
        <f>VLOOKUP(B8,DogFighters!$A$4:'DogFighters'!$F$251,6,FALSE)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4.4655780821917803</v>
      </c>
      <c r="O8" s="11">
        <f t="shared" si="2"/>
        <v>1.1538461538461537</v>
      </c>
      <c r="P8" s="11">
        <f t="shared" si="1"/>
        <v>5.1525900948366692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VLOOKUP(B9,DogFighters!$A$4:'DogFighters'!$F$251,2,FALSE)</f>
        <v>292</v>
      </c>
      <c r="I9">
        <f>VLOOKUP(B9,DogFighters!$A$4:'DogFighters'!$F$251,3,FALSE)</f>
        <v>2818</v>
      </c>
      <c r="J9">
        <f>VLOOKUP(B9,DogFighters!$A$4:'DogFighters'!$F$251,6,FALSE)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4.39049442532691</v>
      </c>
      <c r="O9" s="11">
        <f t="shared" si="2"/>
        <v>1.1538461538461537</v>
      </c>
      <c r="P9" s="11">
        <f t="shared" si="1"/>
        <v>5.0659551061464345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VLOOKUP(B10,DogFighters!$A$4:'DogFighters'!$F$251,2,FALSE)</f>
        <v>292</v>
      </c>
      <c r="I10">
        <f>VLOOKUP(B10,DogFighters!$A$4:'DogFighters'!$F$251,3,FALSE)</f>
        <v>2906</v>
      </c>
      <c r="J10">
        <f>VLOOKUP(B10,DogFighters!$A$4:'DogFighters'!$F$251,6,FALSE)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2.9098666666666659</v>
      </c>
      <c r="O10" s="11">
        <f t="shared" si="2"/>
        <v>2.3076923076923075</v>
      </c>
      <c r="P10" s="11">
        <f t="shared" si="1"/>
        <v>6.7150769230769205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VLOOKUP(B11,DogFighters!$A$4:'DogFighters'!$F$251,2,FALSE)</f>
        <v>292</v>
      </c>
      <c r="I11">
        <f>VLOOKUP(B11,DogFighters!$A$4:'DogFighters'!$F$251,3,FALSE)</f>
        <v>2906</v>
      </c>
      <c r="J11">
        <f>VLOOKUP(B11,DogFighters!$A$4:'DogFighters'!$F$251,6,FALSE)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2.3716000000000004</v>
      </c>
      <c r="O11" s="11">
        <f t="shared" si="2"/>
        <v>1.1538461538461537</v>
      </c>
      <c r="P11" s="11">
        <f t="shared" si="1"/>
        <v>2.7364615384615387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VLOOKUP(B12,DogFighters!$A$4:'DogFighters'!$F$251,2,FALSE)</f>
        <v>277</v>
      </c>
      <c r="I12">
        <f>VLOOKUP(B12,DogFighters!$A$4:'DogFighters'!$F$251,3,FALSE)</f>
        <v>2339</v>
      </c>
      <c r="J12">
        <f>VLOOKUP(B12,DogFighters!$A$4:'DogFighters'!$F$251,6,FALSE)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1.893119924530259</v>
      </c>
      <c r="O12" s="11">
        <f t="shared" si="2"/>
        <v>1.1538461538461537</v>
      </c>
      <c r="P12" s="11">
        <f t="shared" si="1"/>
        <v>2.1843691436887602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VLOOKUP(B13,DogFighters!$A$4:'DogFighters'!$F$251,2,FALSE)</f>
        <v>392</v>
      </c>
      <c r="I13">
        <f>VLOOKUP(B13,DogFighters!$A$4:'DogFighters'!$F$251,3,FALSE)</f>
        <v>2345</v>
      </c>
      <c r="J13">
        <f>VLOOKUP(B13,DogFighters!$A$4:'DogFighters'!$F$251,6,FALSE)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3.0294001912800996</v>
      </c>
      <c r="O13" s="11">
        <f t="shared" si="2"/>
        <v>2.3076923076923075</v>
      </c>
      <c r="P13" s="11">
        <f t="shared" si="1"/>
        <v>6.9909235183386906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VLOOKUP(B14,DogFighters!$A$4:'DogFighters'!$F$251,2,FALSE)</f>
        <v>392</v>
      </c>
      <c r="I14">
        <f>VLOOKUP(B14,DogFighters!$A$4:'DogFighters'!$F$251,3,FALSE)</f>
        <v>2345</v>
      </c>
      <c r="J14">
        <f>VLOOKUP(B14,DogFighters!$A$4:'DogFighters'!$F$251,6,FALSE)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2.5691643929894692</v>
      </c>
      <c r="O14" s="11">
        <f t="shared" si="2"/>
        <v>1.1538461538461537</v>
      </c>
      <c r="P14" s="11">
        <f t="shared" si="1"/>
        <v>2.9644204534493874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VLOOKUP(B15,DogFighters!$A$4:'DogFighters'!$F$251,2,FALSE)</f>
        <v>354</v>
      </c>
      <c r="I15">
        <f>VLOOKUP(B15,DogFighters!$A$4:'DogFighters'!$F$251,3,FALSE)</f>
        <v>2736</v>
      </c>
      <c r="J15">
        <f>VLOOKUP(B15,DogFighters!$A$4:'DogFighters'!$F$251,6,FALSE)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5.3337570826537437</v>
      </c>
      <c r="O15" s="11">
        <f t="shared" si="2"/>
        <v>2.8461538461538463</v>
      </c>
      <c r="P15" s="11">
        <f t="shared" si="1"/>
        <v>15.180693235245272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VLOOKUP(B16,DogFighters!$A$4:'DogFighters'!$F$251,2,FALSE)</f>
        <v>354</v>
      </c>
      <c r="I16">
        <f>VLOOKUP(B16,DogFighters!$A$4:'DogFighters'!$F$251,3,FALSE)</f>
        <v>2736</v>
      </c>
      <c r="J16">
        <f>VLOOKUP(B16,DogFighters!$A$4:'DogFighters'!$F$251,6,FALSE)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2.7069630976062751</v>
      </c>
      <c r="O16" s="11">
        <f t="shared" si="2"/>
        <v>1.1538461538461537</v>
      </c>
      <c r="P16" s="11">
        <f t="shared" si="1"/>
        <v>3.1234189587764711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VLOOKUP(B17,DogFighters!$A$4:'DogFighters'!$F$251,2,FALSE)</f>
        <v>342</v>
      </c>
      <c r="I17">
        <f>VLOOKUP(B17,DogFighters!$A$4:'DogFighters'!$F$251,3,FALSE)</f>
        <v>2486</v>
      </c>
      <c r="J17">
        <f>VLOOKUP(B17,DogFighters!$A$4:'DogFighters'!$F$251,6,FALSE)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4.6821045577250038</v>
      </c>
      <c r="O17" s="11">
        <f>(F17/100)*IF(G17&gt;$E$2,1,0.5)* 100/$F$2</f>
        <v>2.8461538461538463</v>
      </c>
      <c r="P17" s="11">
        <f t="shared" si="1"/>
        <v>13.325989895063472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VLOOKUP(B18,DogFighters!$A$4:'DogFighters'!$F$251,2,FALSE)</f>
        <v>342</v>
      </c>
      <c r="I18">
        <f>VLOOKUP(B18,DogFighters!$A$4:'DogFighters'!$F$251,3,FALSE)</f>
        <v>2486</v>
      </c>
      <c r="J18">
        <f>VLOOKUP(B18,DogFighters!$A$4:'DogFighters'!$F$251,6,FALSE)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2.3762394988168078</v>
      </c>
      <c r="O18" s="11">
        <f>(F18/100)*IF(G18&gt;$E$2,1,0.5)* 100/$F$2</f>
        <v>1.1538461538461537</v>
      </c>
      <c r="P18" s="11">
        <f t="shared" si="1"/>
        <v>2.7418148063270857</v>
      </c>
    </row>
    <row r="19" spans="1:16" x14ac:dyDescent="0.25">
      <c r="A19" t="s">
        <v>46</v>
      </c>
      <c r="B19" t="s">
        <v>281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VLOOKUP(B19,DogFighters!$A$4:'DogFighters'!$F$251,2,FALSE)</f>
        <v>351</v>
      </c>
      <c r="I19">
        <f>VLOOKUP(B19,DogFighters!$A$4:'DogFighters'!$F$251,3,FALSE)</f>
        <v>2831</v>
      </c>
      <c r="J19">
        <f>VLOOKUP(B19,DogFighters!$A$4:'DogFighters'!$F$251,6,FALSE)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5.472186159481093</v>
      </c>
      <c r="O19" s="11">
        <f>(F19/100)*IF(G19&gt;$E$2,1,0.5)* 100/$F$2</f>
        <v>2.8461538461538463</v>
      </c>
      <c r="P19" s="11">
        <f t="shared" si="1"/>
        <v>15.574683684676957</v>
      </c>
    </row>
    <row r="20" spans="1:16" x14ac:dyDescent="0.25">
      <c r="A20" t="s">
        <v>46</v>
      </c>
      <c r="B20" t="s">
        <v>281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VLOOKUP(B20,DogFighters!$A$4:'DogFighters'!$F$251,2,FALSE)</f>
        <v>351</v>
      </c>
      <c r="I20">
        <f>VLOOKUP(B20,DogFighters!$A$4:'DogFighters'!$F$251,3,FALSE)</f>
        <v>2831</v>
      </c>
      <c r="J20">
        <f>VLOOKUP(B20,DogFighters!$A$4:'DogFighters'!$F$251,6,FALSE)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6.5494482648087571</v>
      </c>
      <c r="O20" s="11">
        <f>(F20/100)*IF(G20&gt;$E$2,1,0.5)* 100/$F$2</f>
        <v>2.3076923076923075</v>
      </c>
      <c r="P20" s="11">
        <f t="shared" si="1"/>
        <v>15.1141113803279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VLOOKUP(B21,DogFighters!$A$4:'DogFighters'!$F$251,2,FALSE)</f>
        <v>336</v>
      </c>
      <c r="I21">
        <f>VLOOKUP(B21,DogFighters!$A$4:'DogFighters'!$F$251,3,FALSE)</f>
        <v>2020</v>
      </c>
      <c r="J21">
        <f>VLOOKUP(B21,DogFighters!$A$4:'DogFighters'!$F$251,6,FALSE)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3.4488783925767392</v>
      </c>
      <c r="O21" s="11">
        <f t="shared" si="2"/>
        <v>2.8461538461538463</v>
      </c>
      <c r="P21" s="11">
        <f t="shared" si="1"/>
        <v>9.8160385019491816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VLOOKUP(B22,DogFighters!$A$4:'DogFighters'!$F$251,2,FALSE)</f>
        <v>336</v>
      </c>
      <c r="I22">
        <f>VLOOKUP(B22,DogFighters!$A$4:'DogFighters'!$F$251,3,FALSE)</f>
        <v>2020</v>
      </c>
      <c r="J22">
        <f>VLOOKUP(B22,DogFighters!$A$4:'DogFighters'!$F$251,6,FALSE)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2.0639146718959664</v>
      </c>
      <c r="O22" s="11">
        <f t="shared" si="2"/>
        <v>2.3076923076923075</v>
      </c>
      <c r="P22" s="11">
        <f t="shared" si="1"/>
        <v>4.7628800120676145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VLOOKUP(B23,DogFighters!$A$4:'DogFighters'!$F$251,2,FALSE)</f>
        <v>336</v>
      </c>
      <c r="I23">
        <f>VLOOKUP(B23,DogFighters!$A$4:'DogFighters'!$F$251,3,FALSE)</f>
        <v>2020</v>
      </c>
      <c r="J23">
        <f>VLOOKUP(B23,DogFighters!$A$4:'DogFighters'!$F$251,6,FALSE)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1.7503584044348486</v>
      </c>
      <c r="O23" s="11">
        <f t="shared" si="2"/>
        <v>1.1538461538461537</v>
      </c>
      <c r="P23" s="11">
        <f t="shared" si="1"/>
        <v>2.0196443128094406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VLOOKUP(B24,DogFighters!$A$4:'DogFighters'!$F$251,2,FALSE)</f>
        <v>336</v>
      </c>
      <c r="I24">
        <f>VLOOKUP(B24,DogFighters!$A$4:'DogFighters'!$F$251,3,FALSE)</f>
        <v>2135</v>
      </c>
      <c r="J24">
        <f>VLOOKUP(B24,DogFighters!$A$4:'DogFighters'!$F$251,6,FALSE)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3.9923897564234032</v>
      </c>
      <c r="O24" s="11">
        <f>(F24/100)*IF(G24&gt;$E$2,1,0.5)* 100/$F$2</f>
        <v>2.8461538461538463</v>
      </c>
      <c r="P24" s="11">
        <f t="shared" si="1"/>
        <v>11.362955460589687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VLOOKUP(B25,DogFighters!$A$4:'DogFighters'!$F$251,2,FALSE)</f>
        <v>336</v>
      </c>
      <c r="I25">
        <f>VLOOKUP(B25,DogFighters!$A$4:'DogFighters'!$F$251,3,FALSE)</f>
        <v>2135</v>
      </c>
      <c r="J25">
        <f>VLOOKUP(B25,DogFighters!$A$4:'DogFighters'!$F$251,6,FALSE)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2.3891685517079551</v>
      </c>
      <c r="O25" s="11">
        <f>(F25/100)*IF(G25&gt;$E$2,1,0.5)* 100/$F$2</f>
        <v>2.3076923076923075</v>
      </c>
      <c r="P25" s="11">
        <f t="shared" si="1"/>
        <v>5.5134658885568193</v>
      </c>
    </row>
    <row r="26" spans="1:16" x14ac:dyDescent="0.25">
      <c r="A26" t="s">
        <v>46</v>
      </c>
      <c r="B26" t="s">
        <v>293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VLOOKUP(B26,DogFighters!$A$4:'DogFighters'!$F$251,2,FALSE)</f>
        <v>352</v>
      </c>
      <c r="I26">
        <f>VLOOKUP(B26,DogFighters!$A$4:'DogFighters'!$F$251,3,FALSE)</f>
        <v>2627</v>
      </c>
      <c r="J26">
        <f>VLOOKUP(B26,DogFighters!$A$4:'DogFighters'!$F$251,6,FALSE)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5.3238004541418356</v>
      </c>
      <c r="O26" s="11">
        <f t="shared" si="2"/>
        <v>2.8461538461538463</v>
      </c>
      <c r="P26" s="11">
        <f t="shared" si="1"/>
        <v>15.152355138711378</v>
      </c>
    </row>
    <row r="27" spans="1:16" x14ac:dyDescent="0.25">
      <c r="A27" t="s">
        <v>46</v>
      </c>
      <c r="B27" t="s">
        <v>293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VLOOKUP(B27,DogFighters!$A$4:'DogFighters'!$F$251,2,FALSE)</f>
        <v>352</v>
      </c>
      <c r="I27">
        <f>VLOOKUP(B27,DogFighters!$A$4:'DogFighters'!$F$251,3,FALSE)</f>
        <v>2627</v>
      </c>
      <c r="J27">
        <f>VLOOKUP(B27,DogFighters!$A$4:'DogFighters'!$F$251,6,FALSE)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>D27*((100+E27)/100)*((100-K27)/100)*(2*H27/$C$2)*MIN(I27/$D$2,1) * MIN(J27/$G$2,1)*IF($H$2="F", 1, 1.2)*(L27*L27/9)*(25-SUMIF($B$6:$B$628,B27,$D$6:$D$628))/24</f>
        <v>3.1859255725570672</v>
      </c>
      <c r="O27" s="11">
        <f>(F27/100)*IF(G27&gt;$E$2,1,0.5)* 100/$F$2</f>
        <v>2.3076923076923075</v>
      </c>
      <c r="P27" s="11">
        <f t="shared" si="1"/>
        <v>7.3521359366701544</v>
      </c>
    </row>
    <row r="28" spans="1:16" x14ac:dyDescent="0.25">
      <c r="A28" t="s">
        <v>46</v>
      </c>
      <c r="B28" t="s">
        <v>303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VLOOKUP(B28,DogFighters!$A$4:'DogFighters'!$F$251,2,FALSE)</f>
        <v>357</v>
      </c>
      <c r="I28">
        <f>VLOOKUP(B28,DogFighters!$A$4:'DogFighters'!$F$251,3,FALSE)</f>
        <v>2736</v>
      </c>
      <c r="J28">
        <f>VLOOKUP(B28,DogFighters!$A$4:'DogFighters'!$F$251,6,FALSE)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11.246913047167411</v>
      </c>
      <c r="O28" s="11">
        <f t="shared" si="2"/>
        <v>2.8461538461538463</v>
      </c>
      <c r="P28" s="11">
        <f t="shared" si="1"/>
        <v>32.010444826553403</v>
      </c>
    </row>
    <row r="29" spans="1:16" x14ac:dyDescent="0.25">
      <c r="A29" t="s">
        <v>46</v>
      </c>
      <c r="B29" t="s">
        <v>294</v>
      </c>
      <c r="C29" t="s">
        <v>295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VLOOKUP(B29,DogFighters!$A$4:'DogFighters'!$F$251,2,FALSE)</f>
        <v>360</v>
      </c>
      <c r="I29">
        <f>VLOOKUP(B29,DogFighters!$A$4:'DogFighters'!$F$251,3,FALSE)</f>
        <v>2483</v>
      </c>
      <c r="J29">
        <f>VLOOKUP(B29,DogFighters!$A$4:'DogFighters'!$F$251,6,FALSE)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5.3560455929630715</v>
      </c>
      <c r="O29" s="11">
        <f t="shared" si="2"/>
        <v>2.8846153846153846</v>
      </c>
      <c r="P29" s="11">
        <f t="shared" si="1"/>
        <v>15.450131518162706</v>
      </c>
    </row>
    <row r="30" spans="1:16" x14ac:dyDescent="0.25">
      <c r="A30" t="s">
        <v>46</v>
      </c>
      <c r="B30" t="s">
        <v>294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VLOOKUP(B30,DogFighters!$A$4:'DogFighters'!$F$251,2,FALSE)</f>
        <v>360</v>
      </c>
      <c r="I30">
        <f>VLOOKUP(B30,DogFighters!$A$4:'DogFighters'!$F$251,3,FALSE)</f>
        <v>2483</v>
      </c>
      <c r="J30">
        <f>VLOOKUP(B30,DogFighters!$A$4:'DogFighters'!$F$251,6,FALSE)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6.0454647949290861</v>
      </c>
      <c r="O30" s="11">
        <f>(F30/100)*IF(G30&gt;$E$2,1,0.5)* 100/$F$2</f>
        <v>2.2692307692307692</v>
      </c>
      <c r="P30" s="11">
        <f t="shared" si="1"/>
        <v>13.718554726954464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VLOOKUP(B31,DogFighters!$A$4:'DogFighters'!$F$251,2,FALSE)</f>
        <v>355</v>
      </c>
      <c r="I31">
        <f>VLOOKUP(B31,DogFighters!$A$4:'DogFighters'!$F$251,3,FALSE)</f>
        <v>2600</v>
      </c>
      <c r="J31">
        <f>VLOOKUP(B31,DogFighters!$A$4:'DogFighters'!$F$251,6,FALSE)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6.5261542189692721</v>
      </c>
      <c r="O31" s="11">
        <f t="shared" si="2"/>
        <v>2.2692307692307692</v>
      </c>
      <c r="P31" s="11">
        <f t="shared" si="1"/>
        <v>14.809349958430271</v>
      </c>
    </row>
    <row r="32" spans="1:16" x14ac:dyDescent="0.25">
      <c r="A32" t="s">
        <v>46</v>
      </c>
      <c r="B32" t="s">
        <v>280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VLOOKUP(B32,DogFighters!$A$4:'DogFighters'!$F$251,2,FALSE)</f>
        <v>365</v>
      </c>
      <c r="I32">
        <f>VLOOKUP(B32,DogFighters!$A$4:'DogFighters'!$F$251,3,FALSE)</f>
        <v>2600</v>
      </c>
      <c r="J32">
        <f>VLOOKUP(B32,DogFighters!$A$4:'DogFighters'!$F$251,6,FALSE)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6.7099895490810839</v>
      </c>
      <c r="O32" s="11">
        <f>(F32/100)*IF(G32&gt;$E$2,1,0.5)* 100/$F$2</f>
        <v>2.2692307692307692</v>
      </c>
      <c r="P32" s="11">
        <f t="shared" si="1"/>
        <v>15.22651474599169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VLOOKUP(B33,DogFighters!$A$4:'DogFighters'!$F$251,2,FALSE)</f>
        <v>333</v>
      </c>
      <c r="I33">
        <f>VLOOKUP(B33,DogFighters!$A$4:'DogFighters'!$F$251,3,FALSE)</f>
        <v>1824</v>
      </c>
      <c r="J33">
        <f>VLOOKUP(B33,DogFighters!$A$4:'DogFighters'!$F$251,6,FALSE)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>D33*((100+E33)/100)*((100-K33)/100)*(2*H33/$C$2)*MIN(I33/$D$2,1) * MIN(J33/$G$2,1)*IF($H$2="F", 1, 1.2)*(L33*L33/9)*(25-SUMIF($B$6:$B$628,B33,$D$6:$D$628))/24</f>
        <v>3.4877930403793767</v>
      </c>
      <c r="O33" s="11">
        <f>(F33/100)*IF(G33&gt;$E$2,1,0.5)* 100/$F$2</f>
        <v>2.3076923076923075</v>
      </c>
      <c r="P33" s="11">
        <f t="shared" si="1"/>
        <v>8.0487531701062522</v>
      </c>
    </row>
    <row r="34" spans="1:16" x14ac:dyDescent="0.25">
      <c r="A34" t="s">
        <v>46</v>
      </c>
      <c r="B34" t="s">
        <v>298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VLOOKUP(B34,DogFighters!$A$4:'DogFighters'!$F$251,2,FALSE)</f>
        <v>345</v>
      </c>
      <c r="I34">
        <f>VLOOKUP(B34,DogFighters!$A$4:'DogFighters'!$F$251,3,FALSE)</f>
        <v>1922</v>
      </c>
      <c r="J34">
        <f>VLOOKUP(B34,DogFighters!$A$4:'DogFighters'!$F$251,6,FALSE)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>D34*((100+E34)/100)*((100-K34)/100)*(2*H34/$C$2)*MIN(I34/$D$2,1) * MIN(J34/$G$2,1)*IF($H$2="F", 1, 1.2)*(L34*L34/9)*(25-SUMIF($B$6:$B$628,B34,$D$6:$D$628))/24</f>
        <v>3.0430221238760375</v>
      </c>
      <c r="O34" s="11">
        <f>(F34/100)*IF(G34&gt;$E$2,1,0.5)* 100/$F$2</f>
        <v>2.8461538461538463</v>
      </c>
      <c r="P34" s="11">
        <f t="shared" si="1"/>
        <v>8.6609091218010299</v>
      </c>
    </row>
    <row r="35" spans="1:16" x14ac:dyDescent="0.25">
      <c r="A35" t="s">
        <v>46</v>
      </c>
      <c r="B35" t="s">
        <v>298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VLOOKUP(B35,DogFighters!$A$4:'DogFighters'!$F$251,2,FALSE)</f>
        <v>345</v>
      </c>
      <c r="I35">
        <f>VLOOKUP(B35,DogFighters!$A$4:'DogFighters'!$F$251,3,FALSE)</f>
        <v>1922</v>
      </c>
      <c r="J35">
        <f>VLOOKUP(B35,DogFighters!$A$4:'DogFighters'!$F$251,6,FALSE)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3.6420756509651473</v>
      </c>
      <c r="O35" s="11">
        <f t="shared" si="2"/>
        <v>2.3076923076923075</v>
      </c>
      <c r="P35" s="11">
        <f t="shared" si="1"/>
        <v>8.4047899637657242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VLOOKUP(B36,DogFighters!$A$4:'DogFighters'!$F$251,2,FALSE)</f>
        <v>340</v>
      </c>
      <c r="I36">
        <f>VLOOKUP(B36,DogFighters!$A$4:'DogFighters'!$F$251,3,FALSE)</f>
        <v>2600</v>
      </c>
      <c r="J36">
        <f>VLOOKUP(B36,DogFighters!$A$4:'DogFighters'!$F$251,6,FALSE)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11.884044819881401</v>
      </c>
      <c r="O36" s="11">
        <f t="shared" si="2"/>
        <v>1.0384615384615385</v>
      </c>
      <c r="P36" s="11">
        <f t="shared" si="1"/>
        <v>12.341123466799917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VLOOKUP(B37,DogFighters!$A$4:'DogFighters'!$F$251,2,FALSE)</f>
        <v>260</v>
      </c>
      <c r="I37">
        <f>VLOOKUP(B37,DogFighters!$A$4:'DogFighters'!$F$251,3,FALSE)</f>
        <v>1151</v>
      </c>
      <c r="J37">
        <f>VLOOKUP(B37,DogFighters!$A$4:'DogFighters'!$F$251,6,FALSE)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2.4121023954358152</v>
      </c>
      <c r="O37" s="11">
        <f t="shared" si="2"/>
        <v>2.8461538461538463</v>
      </c>
      <c r="P37" s="11">
        <f t="shared" si="1"/>
        <v>6.8652145100865507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VLOOKUP(B38,DogFighters!$A$4:'DogFighters'!$F$251,2,FALSE)</f>
        <v>260</v>
      </c>
      <c r="I38">
        <f>VLOOKUP(B38,DogFighters!$A$4:'DogFighters'!$F$251,3,FALSE)</f>
        <v>1151</v>
      </c>
      <c r="J38">
        <f>VLOOKUP(B38,DogFighters!$A$4:'DogFighters'!$F$251,6,FALSE)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0.61208938379733957</v>
      </c>
      <c r="O38" s="11">
        <f t="shared" si="2"/>
        <v>1.1538461538461537</v>
      </c>
      <c r="P38" s="11">
        <f t="shared" si="1"/>
        <v>0.70625698130462256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VLOOKUP(B39,DogFighters!$A$4:'DogFighters'!$F$251,2,FALSE)</f>
        <v>276</v>
      </c>
      <c r="I39">
        <f>VLOOKUP(B39,DogFighters!$A$4:'DogFighters'!$F$251,3,FALSE)</f>
        <v>3097</v>
      </c>
      <c r="J39">
        <f>VLOOKUP(B39,DogFighters!$A$4:'DogFighters'!$F$251,6,FALSE)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5.7508821917808213</v>
      </c>
      <c r="O39" s="11">
        <f t="shared" si="2"/>
        <v>2.3076923076923075</v>
      </c>
      <c r="P39" s="11">
        <f t="shared" ref="P39:P49" si="3">N39*O39</f>
        <v>13.271266596417279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VLOOKUP(B40,DogFighters!$A$4:'DogFighters'!$F$251,2,FALSE)</f>
        <v>286</v>
      </c>
      <c r="I40">
        <f>VLOOKUP(B40,DogFighters!$A$4:'DogFighters'!$F$251,3,FALSE)</f>
        <v>1371</v>
      </c>
      <c r="J40">
        <f>VLOOKUP(B40,DogFighters!$A$4:'DogFighters'!$F$251,6,FALSE)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1.5342442483666294</v>
      </c>
      <c r="O40" s="11">
        <f t="shared" si="2"/>
        <v>1.1538461538461537</v>
      </c>
      <c r="P40" s="11">
        <f t="shared" si="3"/>
        <v>1.7702818250384185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VLOOKUP(B41,DogFighters!$A$4:'DogFighters'!$F$251,2,FALSE)</f>
        <v>84</v>
      </c>
      <c r="I41">
        <f>VLOOKUP(B41,DogFighters!$A$4:'DogFighters'!$F$251,3,FALSE)</f>
        <v>500</v>
      </c>
      <c r="J41">
        <f>VLOOKUP(B41,DogFighters!$A$4:'DogFighters'!$F$251,6,FALSE)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4">D41*((100+E41)/100)*((100-K41)/100)*(2*H41/$C$2)*MIN(I41/$D$2,1) * MIN(J41/$G$2,1)*IF($H$2="F", 1, 1.2)*(L41*L41/9)*(25-SUMIF($B$6:$B$628,B41,$D$6:$D$628))/24</f>
        <v>3.8416879578387651E-2</v>
      </c>
      <c r="O41" s="11">
        <f t="shared" si="2"/>
        <v>1.1538461538461537</v>
      </c>
      <c r="P41" s="11">
        <f t="shared" si="3"/>
        <v>4.432716874429344E-2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VLOOKUP(B42,DogFighters!$A$4:'DogFighters'!$F$251,2,FALSE)</f>
        <v>270</v>
      </c>
      <c r="I42">
        <f>VLOOKUP(B42,DogFighters!$A$4:'DogFighters'!$F$251,3,FALSE)</f>
        <v>1500</v>
      </c>
      <c r="J42">
        <f>VLOOKUP(B42,DogFighters!$A$4:'DogFighters'!$F$251,6,FALSE)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4"/>
        <v>0.41160942405415346</v>
      </c>
      <c r="O42" s="11">
        <f t="shared" si="2"/>
        <v>1.1538461538461537</v>
      </c>
      <c r="P42" s="11">
        <f t="shared" si="3"/>
        <v>0.47493395083171547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VLOOKUP(B43,DogFighters!$A$4:'DogFighters'!$F$251,2,FALSE)</f>
        <v>310</v>
      </c>
      <c r="I43">
        <f>VLOOKUP(B43,DogFighters!$A$4:'DogFighters'!$F$251,3,FALSE)</f>
        <v>1800</v>
      </c>
      <c r="J43">
        <f>VLOOKUP(B43,DogFighters!$A$4:'DogFighters'!$F$251,6,FALSE)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4"/>
        <v>0.62381694934429477</v>
      </c>
      <c r="O43" s="11">
        <f t="shared" si="2"/>
        <v>1.1538461538461537</v>
      </c>
      <c r="P43" s="11">
        <f t="shared" si="3"/>
        <v>0.71978878770495547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VLOOKUP(B44,DogFighters!$A$4:'DogFighters'!$F$251,2,FALSE)</f>
        <v>330</v>
      </c>
      <c r="I44">
        <f>VLOOKUP(B44,DogFighters!$A$4:'DogFighters'!$F$251,3,FALSE)</f>
        <v>1824</v>
      </c>
      <c r="J44">
        <f>VLOOKUP(B44,DogFighters!$A$4:'DogFighters'!$F$251,6,FALSE)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4"/>
        <v>1.7311912811471781</v>
      </c>
      <c r="O44" s="11">
        <f t="shared" si="2"/>
        <v>2.3076923076923075</v>
      </c>
      <c r="P44" s="11">
        <f t="shared" si="3"/>
        <v>3.9950568026473339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VLOOKUP(B45,DogFighters!$A$4:'DogFighters'!$F$251,2,FALSE)</f>
        <v>258</v>
      </c>
      <c r="I45">
        <f>VLOOKUP(B45,DogFighters!$A$4:'DogFighters'!$F$251,3,FALSE)</f>
        <v>1092</v>
      </c>
      <c r="J45">
        <f>VLOOKUP(B45,DogFighters!$A$4:'DogFighters'!$F$251,6,FALSE)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4"/>
        <v>0.21475035684318697</v>
      </c>
      <c r="O45" s="11">
        <f t="shared" si="2"/>
        <v>1.1538461538461537</v>
      </c>
      <c r="P45" s="11">
        <f t="shared" si="3"/>
        <v>0.24778887328060031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VLOOKUP(B46,DogFighters!$A$4:'DogFighters'!$F$251,2,FALSE)</f>
        <v>267</v>
      </c>
      <c r="I46">
        <f>VLOOKUP(B46,DogFighters!$A$4:'DogFighters'!$F$251,3,FALSE)</f>
        <v>1092</v>
      </c>
      <c r="J46">
        <f>VLOOKUP(B46,DogFighters!$A$4:'DogFighters'!$F$251,6,FALSE)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4"/>
        <v>0.52410728865172662</v>
      </c>
      <c r="O46" s="11">
        <f t="shared" si="2"/>
        <v>2.3076923076923075</v>
      </c>
      <c r="P46" s="11">
        <f t="shared" si="3"/>
        <v>1.2094783584270614</v>
      </c>
    </row>
    <row r="47" spans="1:16" x14ac:dyDescent="0.25">
      <c r="A47" t="s">
        <v>46</v>
      </c>
      <c r="B47" t="s">
        <v>330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VLOOKUP(B47,DogFighters!$A$4:'DogFighters'!$F$251,2,FALSE)</f>
        <v>350</v>
      </c>
      <c r="I47">
        <f>VLOOKUP(B47,DogFighters!$A$4:'DogFighters'!$F$251,3,FALSE)</f>
        <v>1500</v>
      </c>
      <c r="J47">
        <f>VLOOKUP(B47,DogFighters!$A$4:'DogFighters'!$F$251,6,FALSE)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>D47*((100+E47)/100)*((100-K47)/100)*(2*H47/$C$2)*MIN(I47/$D$2,1) * MIN(J47/$G$2,1)*IF($H$2="F", 1, 1.2)*(L47*L47/9)*(25-SUMIF($B$6:$B$628,B47,$D$6:$D$628))/24</f>
        <v>1.0974784757511094</v>
      </c>
      <c r="O47" s="11">
        <f>(F47/100)*IF(G47&gt;$E$2,1,0.5)* 100/$F$2</f>
        <v>2.2692307692307692</v>
      </c>
      <c r="P47" s="11">
        <f>N47*O47</f>
        <v>2.490431925742902</v>
      </c>
    </row>
    <row r="48" spans="1:16" x14ac:dyDescent="0.25">
      <c r="A48" t="s">
        <v>46</v>
      </c>
      <c r="B48" t="s">
        <v>331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VLOOKUP(B48,DogFighters!$A$4:'DogFighters'!$F$251,2,FALSE)</f>
        <v>287</v>
      </c>
      <c r="I48">
        <f>VLOOKUP(B48,DogFighters!$A$4:'DogFighters'!$F$251,3,FALSE)</f>
        <v>1100</v>
      </c>
      <c r="J48">
        <f>VLOOKUP(B48,DogFighters!$A$4:'DogFighters'!$F$251,6,FALSE)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>D48*((100+E48)/100)*((100-K48)/100)*(2*H48/$C$2)*MIN(I48/$D$2,1) * MIN(J48/$G$2,1)*IF($H$2="F", 1, 1.2)*(L48*L48/9)*(25-SUMIF($B$6:$B$628,B48,$D$6:$D$628))/24</f>
        <v>1.0416864000361286</v>
      </c>
      <c r="O48" s="11">
        <f>(F48/100)*IF(G48&gt;$E$2,1,0.5)* 100/$F$2</f>
        <v>2.2692307692307692</v>
      </c>
      <c r="P48" s="11">
        <f>N48*O48</f>
        <v>2.3638268308512149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VLOOKUP(B49,DogFighters!$A$4:'DogFighters'!$F$251,2,FALSE)</f>
        <v>179</v>
      </c>
      <c r="I49">
        <f>VLOOKUP(B49,DogFighters!$A$4:'DogFighters'!$F$251,3,FALSE)</f>
        <v>600</v>
      </c>
      <c r="J49">
        <f>VLOOKUP(B49,DogFighters!$A$4:'DogFighters'!$F$251,6,FALSE)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4"/>
        <v>5.457636067088404E-2</v>
      </c>
      <c r="O49" s="11">
        <f t="shared" si="2"/>
        <v>1.1538461538461537</v>
      </c>
      <c r="P49" s="11">
        <f t="shared" si="3"/>
        <v>6.297272385102004E-2</v>
      </c>
    </row>
    <row r="50" spans="1:16" x14ac:dyDescent="0.25">
      <c r="N50" s="11">
        <f t="shared" si="4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VLOOKUP(B51,DogFighters!$A$4:'DogFighters'!$F$251,2,FALSE)</f>
        <v>354</v>
      </c>
      <c r="I51">
        <f>VLOOKUP(B51,DogFighters!$A$4:'DogFighters'!$F$251,3,FALSE)</f>
        <v>2800</v>
      </c>
      <c r="J51">
        <f>VLOOKUP(B51,DogFighters!$A$4:'DogFighters'!$F$251,6,FALSE)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4"/>
        <v>7.3350924398269042</v>
      </c>
      <c r="O51" s="11">
        <f t="shared" si="2"/>
        <v>2.5384615384615383</v>
      </c>
      <c r="P51" s="11">
        <f t="shared" ref="P51:P78" si="5">N51*O51</f>
        <v>18.619850039560603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VLOOKUP(B52,DogFighters!$A$4:'DogFighters'!$F$251,2,FALSE)</f>
        <v>354</v>
      </c>
      <c r="I52">
        <f>VLOOKUP(B52,DogFighters!$A$4:'DogFighters'!$F$251,3,FALSE)</f>
        <v>2800</v>
      </c>
      <c r="J52">
        <f>VLOOKUP(B52,DogFighters!$A$4:'DogFighters'!$F$251,6,FALSE)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4"/>
        <v>3.1137074922927535</v>
      </c>
      <c r="O52" s="11">
        <f t="shared" si="2"/>
        <v>1.0192307692307692</v>
      </c>
      <c r="P52" s="11">
        <f t="shared" si="5"/>
        <v>3.1735864825291524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VLOOKUP(B53,DogFighters!$A$4:'DogFighters'!$F$251,2,FALSE)</f>
        <v>354</v>
      </c>
      <c r="I53">
        <f>VLOOKUP(B53,DogFighters!$A$4:'DogFighters'!$F$251,3,FALSE)</f>
        <v>2700</v>
      </c>
      <c r="J53">
        <f>VLOOKUP(B53,DogFighters!$A$4:'DogFighters'!$F$251,6,FALSE)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4"/>
        <v>6.910524281364018</v>
      </c>
      <c r="O53" s="11">
        <f t="shared" si="2"/>
        <v>2.5384615384615383</v>
      </c>
      <c r="P53" s="11">
        <f t="shared" si="5"/>
        <v>17.542100098847122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VLOOKUP(B54,DogFighters!$A$4:'DogFighters'!$F$251,2,FALSE)</f>
        <v>354</v>
      </c>
      <c r="I54">
        <f>VLOOKUP(B54,DogFighters!$A$4:'DogFighters'!$F$251,3,FALSE)</f>
        <v>2700</v>
      </c>
      <c r="J54">
        <f>VLOOKUP(B54,DogFighters!$A$4:'DogFighters'!$F$251,6,FALSE)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4"/>
        <v>3.002503653282298</v>
      </c>
      <c r="O54" s="11">
        <f t="shared" si="2"/>
        <v>1.0192307692307692</v>
      </c>
      <c r="P54" s="11">
        <f t="shared" si="5"/>
        <v>3.0602441081531113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VLOOKUP(B55,DogFighters!$A$4:'DogFighters'!$F$251,2,FALSE)</f>
        <v>382</v>
      </c>
      <c r="I55">
        <f>VLOOKUP(B55,DogFighters!$A$4:'DogFighters'!$F$251,3,FALSE)</f>
        <v>3021</v>
      </c>
      <c r="J55">
        <f>VLOOKUP(B55,DogFighters!$A$4:'DogFighters'!$F$251,6,FALSE)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4"/>
        <v>5.7235194698122775</v>
      </c>
      <c r="O55" s="11">
        <f t="shared" si="2"/>
        <v>2.3461538461538463</v>
      </c>
      <c r="P55" s="11">
        <f t="shared" si="5"/>
        <v>13.428257217636498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VLOOKUP(B56,DogFighters!$A$4:'DogFighters'!$F$251,2,FALSE)</f>
        <v>382</v>
      </c>
      <c r="I56">
        <f>VLOOKUP(B56,DogFighters!$A$4:'DogFighters'!$F$251,3,FALSE)</f>
        <v>3021</v>
      </c>
      <c r="J56">
        <f>VLOOKUP(B56,DogFighters!$A$4:'DogFighters'!$F$251,6,FALSE)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4"/>
        <v>3.6532456621004568</v>
      </c>
      <c r="O56" s="11">
        <f t="shared" si="2"/>
        <v>1.0192307692307692</v>
      </c>
      <c r="P56" s="11">
        <f t="shared" si="5"/>
        <v>3.7235003863716192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VLOOKUP(B57,DogFighters!$A$4:'DogFighters'!$F$251,2,FALSE)</f>
        <v>404</v>
      </c>
      <c r="I57">
        <f>VLOOKUP(B57,DogFighters!$A$4:'DogFighters'!$F$251,3,FALSE)</f>
        <v>3154</v>
      </c>
      <c r="J57">
        <f>VLOOKUP(B57,DogFighters!$A$4:'DogFighters'!$F$251,6,FALSE)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4"/>
        <v>6.6400710299340426</v>
      </c>
      <c r="O57" s="11">
        <f t="shared" si="2"/>
        <v>2.7307692307692308</v>
      </c>
      <c r="P57" s="11">
        <f t="shared" si="5"/>
        <v>18.13250165866604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VLOOKUP(B58,DogFighters!$A$4:'DogFighters'!$F$251,2,FALSE)</f>
        <v>404</v>
      </c>
      <c r="I58">
        <f>VLOOKUP(B58,DogFighters!$A$4:'DogFighters'!$F$251,3,FALSE)</f>
        <v>3154</v>
      </c>
      <c r="J58">
        <f>VLOOKUP(B58,DogFighters!$A$4:'DogFighters'!$F$251,6,FALSE)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4"/>
        <v>3.8636420091324211</v>
      </c>
      <c r="O58" s="11">
        <f t="shared" si="2"/>
        <v>1.0192307692307692</v>
      </c>
      <c r="P58" s="11">
        <f t="shared" si="5"/>
        <v>3.9379428170003519</v>
      </c>
    </row>
    <row r="59" spans="1:16" x14ac:dyDescent="0.25">
      <c r="A59" t="s">
        <v>47</v>
      </c>
      <c r="B59" s="3" t="s">
        <v>284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VLOOKUP(B59,DogFighters!$A$4:'DogFighters'!$F$251,2,FALSE)</f>
        <v>407</v>
      </c>
      <c r="I59">
        <f>VLOOKUP(B59,DogFighters!$A$4:'DogFighters'!$F$251,3,FALSE)</f>
        <v>3300</v>
      </c>
      <c r="J59">
        <f>VLOOKUP(B59,DogFighters!$A$4:'DogFighters'!$F$251,6,FALSE)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4"/>
        <v>6.6893784880771179</v>
      </c>
      <c r="O59" s="11">
        <f>(F59/100)*IF(G59&gt;$E$2,1,0.5)* 100/$F$2</f>
        <v>2.7307692307692308</v>
      </c>
      <c r="P59" s="11">
        <f t="shared" si="5"/>
        <v>18.267148948210593</v>
      </c>
    </row>
    <row r="60" spans="1:16" x14ac:dyDescent="0.25">
      <c r="A60" t="s">
        <v>47</v>
      </c>
      <c r="B60" s="3" t="s">
        <v>284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VLOOKUP(B60,DogFighters!$A$4:'DogFighters'!$F$251,2,FALSE)</f>
        <v>407</v>
      </c>
      <c r="I60">
        <f>VLOOKUP(B60,DogFighters!$A$4:'DogFighters'!$F$251,3,FALSE)</f>
        <v>3300</v>
      </c>
      <c r="J60">
        <f>VLOOKUP(B60,DogFighters!$A$4:'DogFighters'!$F$251,6,FALSE)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4"/>
        <v>3.892332420091325</v>
      </c>
      <c r="O60" s="11">
        <f>(F60/100)*IF(G60&gt;$E$2,1,0.5)* 100/$F$2</f>
        <v>1.0192307692307692</v>
      </c>
      <c r="P60" s="11">
        <f t="shared" si="5"/>
        <v>3.9671849666315424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VLOOKUP(B61,DogFighters!$A$4:'DogFighters'!$F$251,2,FALSE)</f>
        <v>395</v>
      </c>
      <c r="I61">
        <f>VLOOKUP(B61,DogFighters!$A$4:'DogFighters'!$F$251,3,FALSE)</f>
        <v>2500</v>
      </c>
      <c r="J61">
        <f>VLOOKUP(B61,DogFighters!$A$4:'DogFighters'!$F$251,6,FALSE)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4"/>
        <v>10.662510305136802</v>
      </c>
      <c r="O61" s="11">
        <f t="shared" si="2"/>
        <v>2.7307692307692308</v>
      </c>
      <c r="P61" s="11">
        <f t="shared" si="5"/>
        <v>29.116855064027423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VLOOKUP(B62,DogFighters!$A$4:'DogFighters'!$F$251,2,FALSE)</f>
        <v>395</v>
      </c>
      <c r="I62">
        <f>VLOOKUP(B62,DogFighters!$A$4:'DogFighters'!$F$251,3,FALSE)</f>
        <v>2500</v>
      </c>
      <c r="J62">
        <f>VLOOKUP(B62,DogFighters!$A$4:'DogFighters'!$F$251,6,FALSE)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4"/>
        <v>7.1397182756298037</v>
      </c>
      <c r="O62" s="11">
        <f t="shared" si="2"/>
        <v>2.5384615384615383</v>
      </c>
      <c r="P62" s="11">
        <f t="shared" si="5"/>
        <v>18.123900238137193</v>
      </c>
    </row>
    <row r="63" spans="1:16" x14ac:dyDescent="0.25">
      <c r="A63" t="s">
        <v>47</v>
      </c>
      <c r="B63" s="3" t="s">
        <v>285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VLOOKUP(B63,DogFighters!$A$4:'DogFighters'!$F$251,2,FALSE)</f>
        <v>405</v>
      </c>
      <c r="I63">
        <f>VLOOKUP(B63,DogFighters!$A$4:'DogFighters'!$F$251,3,FALSE)</f>
        <v>2830</v>
      </c>
      <c r="J63">
        <f>VLOOKUP(B63,DogFighters!$A$4:'DogFighters'!$F$251,6,FALSE)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4"/>
        <v>12.375530315172201</v>
      </c>
      <c r="O63" s="11">
        <f>(F63/100)*IF(G63&gt;$E$2,1,0.5)* 100/$F$2</f>
        <v>2.7307692307692308</v>
      </c>
      <c r="P63" s="11">
        <f t="shared" si="5"/>
        <v>33.794717399124089</v>
      </c>
    </row>
    <row r="64" spans="1:16" x14ac:dyDescent="0.25">
      <c r="A64" t="s">
        <v>47</v>
      </c>
      <c r="B64" s="3" t="s">
        <v>285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VLOOKUP(B64,DogFighters!$A$4:'DogFighters'!$F$251,2,FALSE)</f>
        <v>405</v>
      </c>
      <c r="I64">
        <f>VLOOKUP(B64,DogFighters!$A$4:'DogFighters'!$F$251,3,FALSE)</f>
        <v>2830</v>
      </c>
      <c r="J64">
        <f>VLOOKUP(B64,DogFighters!$A$4:'DogFighters'!$F$251,6,FALSE)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4"/>
        <v>8.2867727611271906</v>
      </c>
      <c r="O64" s="11">
        <f>(F64/100)*IF(G64&gt;$E$2,1,0.5)* 100/$F$2</f>
        <v>2.5384615384615383</v>
      </c>
      <c r="P64" s="11">
        <f t="shared" si="5"/>
        <v>21.035653932092099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VLOOKUP(B65,DogFighters!$A$4:'DogFighters'!$F$251,2,FALSE)</f>
        <v>357</v>
      </c>
      <c r="I65">
        <f>VLOOKUP(B65,DogFighters!$A$4:'DogFighters'!$F$251,3,FALSE)</f>
        <v>2200</v>
      </c>
      <c r="J65">
        <f>VLOOKUP(B65,DogFighters!$A$4:'DogFighters'!$F$251,6,FALSE)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4"/>
        <v>5.6785161860047042</v>
      </c>
      <c r="O65" s="11">
        <f t="shared" si="2"/>
        <v>2.5384615384615383</v>
      </c>
      <c r="P65" s="11">
        <f t="shared" si="5"/>
        <v>14.414694933704249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VLOOKUP(B66,DogFighters!$A$4:'DogFighters'!$F$251,2,FALSE)</f>
        <v>357</v>
      </c>
      <c r="I66">
        <f>VLOOKUP(B66,DogFighters!$A$4:'DogFighters'!$F$251,3,FALSE)</f>
        <v>2200</v>
      </c>
      <c r="J66">
        <f>VLOOKUP(B66,DogFighters!$A$4:'DogFighters'!$F$251,6,FALSE)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4"/>
        <v>2.4672173773675632</v>
      </c>
      <c r="O66" s="11">
        <f t="shared" si="2"/>
        <v>1.0192307692307692</v>
      </c>
      <c r="P66" s="11">
        <f t="shared" si="5"/>
        <v>2.5146638653938624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VLOOKUP(B67,DogFighters!$A$4:'DogFighters'!$F$251,2,FALSE)</f>
        <v>333</v>
      </c>
      <c r="I67">
        <f>VLOOKUP(B67,DogFighters!$A$4:'DogFighters'!$F$251,3,FALSE)</f>
        <v>1600</v>
      </c>
      <c r="J67">
        <f>VLOOKUP(B67,DogFighters!$A$4:'DogFighters'!$F$251,6,FALSE)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4"/>
        <v>3.2529640977937824</v>
      </c>
      <c r="O67" s="11">
        <f t="shared" si="2"/>
        <v>2.5384615384615383</v>
      </c>
      <c r="P67" s="11">
        <f t="shared" si="5"/>
        <v>8.2575242482457547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VLOOKUP(B68,DogFighters!$A$4:'DogFighters'!$F$251,2,FALSE)</f>
        <v>333</v>
      </c>
      <c r="I68">
        <f>VLOOKUP(B68,DogFighters!$A$4:'DogFighters'!$F$251,3,FALSE)</f>
        <v>1600</v>
      </c>
      <c r="J68">
        <f>VLOOKUP(B68,DogFighters!$A$4:'DogFighters'!$F$251,6,FALSE)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4"/>
        <v>2.826713629807013</v>
      </c>
      <c r="O68" s="11">
        <f t="shared" si="2"/>
        <v>1.0192307692307692</v>
      </c>
      <c r="P68" s="11">
        <f t="shared" si="5"/>
        <v>2.8810735073033014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VLOOKUP(B69,DogFighters!$A$4:'DogFighters'!$F$251,2,FALSE)</f>
        <v>351</v>
      </c>
      <c r="I69">
        <f>VLOOKUP(B69,DogFighters!$A$4:'DogFighters'!$F$251,3,FALSE)</f>
        <v>2100</v>
      </c>
      <c r="J69">
        <f>VLOOKUP(B69,DogFighters!$A$4:'DogFighters'!$F$251,6,FALSE)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4"/>
        <v>4.5002999934005219</v>
      </c>
      <c r="O69" s="11">
        <f t="shared" si="2"/>
        <v>2.5384615384615383</v>
      </c>
      <c r="P69" s="11">
        <f t="shared" si="5"/>
        <v>11.42383844478594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VLOOKUP(B70,DogFighters!$A$4:'DogFighters'!$F$251,2,FALSE)</f>
        <v>351</v>
      </c>
      <c r="I70">
        <f>VLOOKUP(B70,DogFighters!$A$4:'DogFighters'!$F$251,3,FALSE)</f>
        <v>2100</v>
      </c>
      <c r="J70">
        <f>VLOOKUP(B70,DogFighters!$A$4:'DogFighters'!$F$251,6,FALSE)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4"/>
        <v>3.9106055115066618</v>
      </c>
      <c r="O70" s="11">
        <f t="shared" si="2"/>
        <v>1.0192307692307692</v>
      </c>
      <c r="P70" s="11">
        <f t="shared" si="5"/>
        <v>3.9858094636510204</v>
      </c>
    </row>
    <row r="71" spans="1:16" x14ac:dyDescent="0.25">
      <c r="A71" t="s">
        <v>47</v>
      </c>
      <c r="B71" s="3" t="s">
        <v>286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VLOOKUP(B71,DogFighters!$A$4:'DogFighters'!$F$251,2,FALSE)</f>
        <v>364</v>
      </c>
      <c r="I71">
        <f>VLOOKUP(B71,DogFighters!$A$4:'DogFighters'!$F$251,3,FALSE)</f>
        <v>2100</v>
      </c>
      <c r="J71">
        <f>VLOOKUP(B71,DogFighters!$A$4:'DogFighters'!$F$251,6,FALSE)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4"/>
        <v>4.8336555484672274</v>
      </c>
      <c r="O71" s="11">
        <f>(F71/100)*IF(G71&gt;$E$2,1,0.5)* 100/$F$2</f>
        <v>2.5384615384615383</v>
      </c>
      <c r="P71" s="11">
        <f t="shared" si="5"/>
        <v>12.27004869995527</v>
      </c>
    </row>
    <row r="72" spans="1:16" x14ac:dyDescent="0.25">
      <c r="A72" t="s">
        <v>47</v>
      </c>
      <c r="B72" s="3" t="s">
        <v>286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VLOOKUP(B72,DogFighters!$A$4:'DogFighters'!$F$251,2,FALSE)</f>
        <v>364</v>
      </c>
      <c r="I72">
        <f>VLOOKUP(B72,DogFighters!$A$4:'DogFighters'!$F$251,3,FALSE)</f>
        <v>2100</v>
      </c>
      <c r="J72">
        <f>VLOOKUP(B72,DogFighters!$A$4:'DogFighters'!$F$251,6,FALSE)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4"/>
        <v>4.2002799938404891</v>
      </c>
      <c r="O72" s="11">
        <f>(F72/100)*IF(G72&gt;$E$2,1,0.5)* 100/$F$2</f>
        <v>1.0192307692307692</v>
      </c>
      <c r="P72" s="11">
        <f t="shared" si="5"/>
        <v>4.2810546091066524</v>
      </c>
    </row>
    <row r="73" spans="1:16" x14ac:dyDescent="0.25">
      <c r="A73" t="s">
        <v>47</v>
      </c>
      <c r="B73" s="3" t="s">
        <v>132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VLOOKUP(B73,DogFighters!$A$4:'DogFighters'!$F$251,2,FALSE)</f>
        <v>350</v>
      </c>
      <c r="I73">
        <f>VLOOKUP(B73,DogFighters!$A$4:'DogFighters'!$F$251,3,FALSE)</f>
        <v>2200</v>
      </c>
      <c r="J73">
        <f>VLOOKUP(B73,DogFighters!$A$4:'DogFighters'!$F$251,6,FALSE)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4"/>
        <v>5.5671727313771635</v>
      </c>
      <c r="O73" s="11">
        <f>(F73/100)*IF(G73&gt;$E$2,1,0.5)* 100/$F$2</f>
        <v>2.5384615384615383</v>
      </c>
      <c r="P73" s="11">
        <f t="shared" si="5"/>
        <v>14.132053856572799</v>
      </c>
    </row>
    <row r="74" spans="1:16" x14ac:dyDescent="0.25">
      <c r="A74" t="s">
        <v>47</v>
      </c>
      <c r="B74" s="3" t="s">
        <v>132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VLOOKUP(B74,DogFighters!$A$4:'DogFighters'!$F$251,2,FALSE)</f>
        <v>350</v>
      </c>
      <c r="I74">
        <f>VLOOKUP(B74,DogFighters!$A$4:'DogFighters'!$F$251,3,FALSE)</f>
        <v>2200</v>
      </c>
      <c r="J74">
        <f>VLOOKUP(B74,DogFighters!$A$4:'DogFighters'!$F$251,6,FALSE)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4"/>
        <v>2.4188405660466303</v>
      </c>
      <c r="O74" s="11">
        <f>(F74/100)*IF(G74&gt;$E$2,1,0.5)* 100/$F$2</f>
        <v>1.0192307692307692</v>
      </c>
      <c r="P74" s="11">
        <f t="shared" si="5"/>
        <v>2.465356730778296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VLOOKUP(B75,DogFighters!$A$4:'DogFighters'!$F$251,2,FALSE)</f>
        <v>357</v>
      </c>
      <c r="I75">
        <f>VLOOKUP(B75,DogFighters!$A$4:'DogFighters'!$F$251,3,FALSE)</f>
        <v>2200</v>
      </c>
      <c r="J75">
        <f>VLOOKUP(B75,DogFighters!$A$4:'DogFighters'!$F$251,6,FALSE)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6">D75*((100+E75)/100)*((100-K75)/100)*(2*H75/$C$2)*MIN(I75/$D$2,1) * MIN(J75/$G$2,1)*IF($H$2="F", 1, 1.2)*(L75*L75/9)*(25-SUMIF($B$6:$B$628,B75,$D$6:$D$628))/24</f>
        <v>7.9149838522303604</v>
      </c>
      <c r="O75" s="11">
        <f t="shared" si="2"/>
        <v>2.7307692307692308</v>
      </c>
      <c r="P75" s="11">
        <f t="shared" si="5"/>
        <v>21.613994365705985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VLOOKUP(B76,DogFighters!$A$4:'DogFighters'!$F$251,2,FALSE)</f>
        <v>357</v>
      </c>
      <c r="I76">
        <f>VLOOKUP(B76,DogFighters!$A$4:'DogFighters'!$F$251,3,FALSE)</f>
        <v>2200</v>
      </c>
      <c r="J76">
        <f>VLOOKUP(B76,DogFighters!$A$4:'DogFighters'!$F$251,6,FALSE)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6"/>
        <v>2.3027362188763925</v>
      </c>
      <c r="O76" s="11">
        <f t="shared" si="2"/>
        <v>1.0192307692307692</v>
      </c>
      <c r="P76" s="11">
        <f t="shared" si="5"/>
        <v>2.3470196077009384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VLOOKUP(B77,DogFighters!$A$4:'DogFighters'!$F$251,2,FALSE)</f>
        <v>238</v>
      </c>
      <c r="I77">
        <f>VLOOKUP(B77,DogFighters!$A$4:'DogFighters'!$F$251,3,FALSE)</f>
        <v>800</v>
      </c>
      <c r="J77">
        <f>VLOOKUP(B77,DogFighters!$A$4:'DogFighters'!$F$251,6,FALSE)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6"/>
        <v>0.18785281279167335</v>
      </c>
      <c r="O77" s="11">
        <f t="shared" si="2"/>
        <v>1.0192307692307692</v>
      </c>
      <c r="P77" s="11">
        <f t="shared" si="5"/>
        <v>0.1914653668838209</v>
      </c>
    </row>
    <row r="78" spans="1:16" x14ac:dyDescent="0.25">
      <c r="A78" t="s">
        <v>47</v>
      </c>
      <c r="B78" s="2" t="s">
        <v>289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VLOOKUP(B78,DogFighters!$A$4:'DogFighters'!$F$251,2,FALSE)</f>
        <v>257</v>
      </c>
      <c r="I78">
        <f>VLOOKUP(B78,DogFighters!$A$4:'DogFighters'!$F$251,3,FALSE)</f>
        <v>800</v>
      </c>
      <c r="J78">
        <f>VLOOKUP(B78,DogFighters!$A$4:'DogFighters'!$F$251,6,FALSE)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6"/>
        <v>0.3301071650424619</v>
      </c>
      <c r="O78" s="11">
        <f>(F78/100)*IF(G78&gt;$E$2,1,0.5)* 100/$F$2</f>
        <v>1.0192307692307692</v>
      </c>
      <c r="P78" s="11">
        <f t="shared" si="5"/>
        <v>0.33645537975481693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VLOOKUP(B79,DogFighters!$A$4:'DogFighters'!$F$251,2,FALSE)</f>
        <v>193</v>
      </c>
      <c r="I79">
        <f>VLOOKUP(B79,DogFighters!$A$4:'DogFighters'!$F$251,3,FALSE)</f>
        <v>2956</v>
      </c>
      <c r="J79">
        <f>VLOOKUP(B79,DogFighters!$A$4:'DogFighters'!$F$251,6,FALSE)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6"/>
        <v>1.54371799086758</v>
      </c>
      <c r="O79" s="11">
        <f t="shared" si="2"/>
        <v>1.0192307692307692</v>
      </c>
      <c r="P79" s="11">
        <f t="shared" ref="P79:P89" si="7">N79*O79</f>
        <v>1.5734048753073411</v>
      </c>
    </row>
    <row r="80" spans="1:16" x14ac:dyDescent="0.25">
      <c r="A80" t="s">
        <v>47</v>
      </c>
      <c r="B80" s="2" t="s">
        <v>287</v>
      </c>
      <c r="C80" t="s">
        <v>288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VLOOKUP(B80,DogFighters!$A$4:'DogFighters'!$F$251,2,FALSE)</f>
        <v>264</v>
      </c>
      <c r="I80">
        <f>VLOOKUP(B80,DogFighters!$A$4:'DogFighters'!$F$251,3,FALSE)</f>
        <v>800</v>
      </c>
      <c r="J80">
        <f>VLOOKUP(B80,DogFighters!$A$4:'DogFighters'!$F$251,6,FALSE)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6"/>
        <v>0.94500296976496401</v>
      </c>
      <c r="O80" s="11">
        <f>(F80/100)*IF(G80&gt;$E$2,1,0.5)* 100/$F$2</f>
        <v>3</v>
      </c>
      <c r="P80" s="11">
        <f>N80*O80</f>
        <v>2.835008909294892</v>
      </c>
    </row>
    <row r="81" spans="1:16" x14ac:dyDescent="0.25">
      <c r="A81" t="s">
        <v>47</v>
      </c>
      <c r="B81" s="2" t="s">
        <v>287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VLOOKUP(B81,DogFighters!$A$4:'DogFighters'!$F$251,2,FALSE)</f>
        <v>264</v>
      </c>
      <c r="I81">
        <f>VLOOKUP(B81,DogFighters!$A$4:'DogFighters'!$F$251,3,FALSE)</f>
        <v>800</v>
      </c>
      <c r="J81">
        <f>VLOOKUP(B81,DogFighters!$A$4:'DogFighters'!$F$251,6,FALSE)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6"/>
        <v>1.3031014402574421</v>
      </c>
      <c r="O81" s="11">
        <f t="shared" si="2"/>
        <v>2.7307692307692308</v>
      </c>
      <c r="P81" s="11">
        <f t="shared" si="7"/>
        <v>3.5584693176260922</v>
      </c>
    </row>
    <row r="82" spans="1:16" x14ac:dyDescent="0.25">
      <c r="A82" t="s">
        <v>47</v>
      </c>
      <c r="B82" s="2" t="s">
        <v>287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VLOOKUP(B82,DogFighters!$A$4:'DogFighters'!$F$251,2,FALSE)</f>
        <v>264</v>
      </c>
      <c r="I82">
        <f>VLOOKUP(B82,DogFighters!$A$4:'DogFighters'!$F$251,3,FALSE)</f>
        <v>800</v>
      </c>
      <c r="J82">
        <f>VLOOKUP(B82,DogFighters!$A$4:'DogFighters'!$F$251,6,FALSE)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6"/>
        <v>0.82044505620555164</v>
      </c>
      <c r="O82" s="11">
        <f>(F82/100)*IF(G82&gt;$E$2,1,0.5)* 100/$F$2</f>
        <v>2.2692307692307692</v>
      </c>
      <c r="P82" s="11">
        <f>N82*O82</f>
        <v>1.8617791660049057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VLOOKUP(B83,DogFighters!$A$4:'DogFighters'!$F$251,2,FALSE)</f>
        <v>320</v>
      </c>
      <c r="I83">
        <f>VLOOKUP(B83,DogFighters!$A$4:'DogFighters'!$F$251,3,FALSE)</f>
        <v>900</v>
      </c>
      <c r="J83">
        <f>VLOOKUP(B83,DogFighters!$A$4:'DogFighters'!$F$251,6,FALSE)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6"/>
        <v>0.55939435650378522</v>
      </c>
      <c r="O83" s="11">
        <f t="shared" si="2"/>
        <v>2.2692307692307692</v>
      </c>
      <c r="P83" s="11">
        <f t="shared" si="7"/>
        <v>1.2693948859124355</v>
      </c>
    </row>
    <row r="84" spans="1:16" x14ac:dyDescent="0.25">
      <c r="A84" t="s">
        <v>47</v>
      </c>
      <c r="B84" s="2" t="s">
        <v>156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VLOOKUP(B84,DogFighters!$A$4:'DogFighters'!$F$251,2,FALSE)</f>
        <v>320</v>
      </c>
      <c r="I84">
        <f>VLOOKUP(B84,DogFighters!$A$4:'DogFighters'!$F$251,3,FALSE)</f>
        <v>900</v>
      </c>
      <c r="J84">
        <f>VLOOKUP(B84,DogFighters!$A$4:'DogFighters'!$F$251,6,FALSE)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6"/>
        <v>0.55939435650378522</v>
      </c>
      <c r="O84" s="11">
        <f>(F84/100)*IF(G84&gt;$E$2,1,0.5)* 100/$F$2</f>
        <v>2.2692307692307692</v>
      </c>
      <c r="P84" s="11">
        <f>N84*O84</f>
        <v>1.2693948859124355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VLOOKUP(B85,DogFighters!$A$4:'DogFighters'!$F$251,2,FALSE)</f>
        <v>261</v>
      </c>
      <c r="I85">
        <f>VLOOKUP(B85,DogFighters!$A$4:'DogFighters'!$F$251,3,FALSE)</f>
        <v>900</v>
      </c>
      <c r="J85">
        <f>VLOOKUP(B85,DogFighters!$A$4:'DogFighters'!$F$251,6,FALSE)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6"/>
        <v>0.14898695660372019</v>
      </c>
      <c r="O85" s="11">
        <f>(F85/100)*IF(G85&gt;$E$2,1,0.5)* 100/$F$2</f>
        <v>1.0192307692307692</v>
      </c>
      <c r="P85" s="11">
        <f>N85*O85</f>
        <v>0.15185209038456096</v>
      </c>
    </row>
    <row r="86" spans="1:16" x14ac:dyDescent="0.25">
      <c r="A86" t="s">
        <v>47</v>
      </c>
      <c r="B86" s="2" t="s">
        <v>291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VLOOKUP(B86,DogFighters!$A$4:'DogFighters'!$F$251,2,FALSE)</f>
        <v>270</v>
      </c>
      <c r="I86">
        <f>VLOOKUP(B86,DogFighters!$A$4:'DogFighters'!$F$251,3,FALSE)</f>
        <v>954</v>
      </c>
      <c r="J86">
        <f>VLOOKUP(B86,DogFighters!$A$4:'DogFighters'!$F$251,6,FALSE)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6"/>
        <v>0.30018499655884373</v>
      </c>
      <c r="O86" s="11">
        <f>(F86/100)*IF(G86&gt;$E$2,1,0.5)* 100/$F$2</f>
        <v>2.2692307692307692</v>
      </c>
      <c r="P86" s="11">
        <f>N86*O86</f>
        <v>0.68118903065276071</v>
      </c>
    </row>
    <row r="87" spans="1:16" x14ac:dyDescent="0.25">
      <c r="A87" t="s">
        <v>47</v>
      </c>
      <c r="B87" s="2" t="s">
        <v>292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VLOOKUP(B87,DogFighters!$A$4:'DogFighters'!$F$251,2,FALSE)</f>
        <v>323</v>
      </c>
      <c r="I87">
        <f>VLOOKUP(B87,DogFighters!$A$4:'DogFighters'!$F$251,3,FALSE)</f>
        <v>900</v>
      </c>
      <c r="J87">
        <f>VLOOKUP(B87,DogFighters!$A$4:'DogFighters'!$F$251,6,FALSE)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6"/>
        <v>0.52699610002294095</v>
      </c>
      <c r="O87" s="11">
        <f t="shared" si="2"/>
        <v>2.2692307692307692</v>
      </c>
      <c r="P87" s="11">
        <f t="shared" si="7"/>
        <v>1.1958757654366736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VLOOKUP(B88,DogFighters!$A$4:'DogFighters'!$F$251,2,FALSE)</f>
        <v>289</v>
      </c>
      <c r="I88">
        <f>VLOOKUP(B88,DogFighters!$A$4:'DogFighters'!$F$251,3,FALSE)</f>
        <v>925</v>
      </c>
      <c r="J88">
        <f>VLOOKUP(B88,DogFighters!$A$4:'DogFighters'!$F$251,6,FALSE)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6"/>
        <v>0.22607031743487727</v>
      </c>
      <c r="O88" s="11">
        <f>(F88/100)*IF(G88&gt;$E$2,1,0.5)* 100/$F$2</f>
        <v>1.0192307692307692</v>
      </c>
      <c r="P88" s="11">
        <f>N88*O88</f>
        <v>0.23041782353939413</v>
      </c>
    </row>
    <row r="89" spans="1:16" x14ac:dyDescent="0.25">
      <c r="A89" t="s">
        <v>47</v>
      </c>
      <c r="B89" s="2" t="s">
        <v>290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VLOOKUP(B89,DogFighters!$A$4:'DogFighters'!$F$251,2,FALSE)</f>
        <v>298</v>
      </c>
      <c r="I89">
        <f>VLOOKUP(B89,DogFighters!$A$4:'DogFighters'!$F$251,3,FALSE)</f>
        <v>987</v>
      </c>
      <c r="J89">
        <f>VLOOKUP(B89,DogFighters!$A$4:'DogFighters'!$F$251,6,FALSE)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6"/>
        <v>0.49512072187810668</v>
      </c>
      <c r="O89" s="11">
        <f t="shared" si="2"/>
        <v>2.2692307692307692</v>
      </c>
      <c r="P89" s="11">
        <f t="shared" si="7"/>
        <v>1.1235431765695498</v>
      </c>
    </row>
    <row r="90" spans="1:16" x14ac:dyDescent="0.25">
      <c r="B90" s="2"/>
      <c r="N90" s="11">
        <f t="shared" si="6"/>
        <v>0</v>
      </c>
      <c r="O90" s="11"/>
      <c r="P90" s="11"/>
    </row>
    <row r="91" spans="1:16" x14ac:dyDescent="0.25">
      <c r="B91" s="2"/>
      <c r="N91" s="11">
        <f t="shared" si="6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VLOOKUP(B92,DogFighters!$A$4:'DogFighters'!$F$251,2,FALSE)</f>
        <v>354</v>
      </c>
      <c r="I92">
        <f>VLOOKUP(B92,DogFighters!$A$4:'DogFighters'!$F$251,3,FALSE)</f>
        <v>2800</v>
      </c>
      <c r="J92">
        <f>VLOOKUP(B92,DogFighters!$A$4:'DogFighters'!$F$251,6,FALSE)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6"/>
        <v>7.3350924398269042</v>
      </c>
      <c r="O92" s="11">
        <f t="shared" si="2"/>
        <v>2.5384615384615383</v>
      </c>
      <c r="P92" s="11">
        <f t="shared" ref="P92:P99" si="8">N92*O92</f>
        <v>18.619850039560603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VLOOKUP(B93,DogFighters!$A$4:'DogFighters'!$F$251,2,FALSE)</f>
        <v>354</v>
      </c>
      <c r="I93">
        <f>VLOOKUP(B93,DogFighters!$A$4:'DogFighters'!$F$251,3,FALSE)</f>
        <v>2800</v>
      </c>
      <c r="J93">
        <f>VLOOKUP(B93,DogFighters!$A$4:'DogFighters'!$F$251,6,FALSE)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6"/>
        <v>3.1137074922927535</v>
      </c>
      <c r="O93" s="11">
        <f t="shared" si="2"/>
        <v>1.0192307692307692</v>
      </c>
      <c r="P93" s="11">
        <f t="shared" si="8"/>
        <v>3.1735864825291524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VLOOKUP(B94,DogFighters!$A$4:'DogFighters'!$F$251,2,FALSE)</f>
        <v>320</v>
      </c>
      <c r="I94">
        <f>VLOOKUP(B94,DogFighters!$A$4:'DogFighters'!$F$251,3,FALSE)</f>
        <v>2400</v>
      </c>
      <c r="J94">
        <f>VLOOKUP(B94,DogFighters!$A$4:'DogFighters'!$F$251,6,FALSE)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6"/>
        <v>9.0009333547030703</v>
      </c>
      <c r="O94" s="11">
        <f t="shared" si="2"/>
        <v>1.0384615384615385</v>
      </c>
      <c r="P94" s="11">
        <f t="shared" si="8"/>
        <v>9.3471230991147269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VLOOKUP(B95,DogFighters!$A$4:'DogFighters'!$F$251,2,FALSE)</f>
        <v>317</v>
      </c>
      <c r="I95">
        <f>VLOOKUP(B95,DogFighters!$A$4:'DogFighters'!$F$251,3,FALSE)</f>
        <v>1969</v>
      </c>
      <c r="J95">
        <f>VLOOKUP(B95,DogFighters!$A$4:'DogFighters'!$F$251,6,FALSE)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6"/>
        <v>4.3624020888569044</v>
      </c>
      <c r="O95" s="11">
        <f t="shared" si="2"/>
        <v>2.5384615384615383</v>
      </c>
      <c r="P95" s="11">
        <f t="shared" si="8"/>
        <v>11.073789917867526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VLOOKUP(B96,DogFighters!$A$4:'DogFighters'!$F$251,2,FALSE)</f>
        <v>317</v>
      </c>
      <c r="I96">
        <f>VLOOKUP(B96,DogFighters!$A$4:'DogFighters'!$F$251,3,FALSE)</f>
        <v>1969</v>
      </c>
      <c r="J96">
        <f>VLOOKUP(B96,DogFighters!$A$4:'DogFighters'!$F$251,6,FALSE)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6"/>
        <v>1.8953884937792074</v>
      </c>
      <c r="O96" s="11">
        <f t="shared" si="2"/>
        <v>1.0192307692307692</v>
      </c>
      <c r="P96" s="11">
        <f t="shared" si="8"/>
        <v>1.9318382725057304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VLOOKUP(B97,DogFighters!$A$4:'DogFighters'!$F$251,2,FALSE)</f>
        <v>320</v>
      </c>
      <c r="I97">
        <f>VLOOKUP(B97,DogFighters!$A$4:'DogFighters'!$F$251,3,FALSE)</f>
        <v>2600</v>
      </c>
      <c r="J97">
        <f>VLOOKUP(B97,DogFighters!$A$4:'DogFighters'!$F$251,6,FALSE)</f>
        <v>32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6"/>
        <v>7.6808945120629026</v>
      </c>
      <c r="O97" s="11">
        <f t="shared" si="2"/>
        <v>1.0192307692307692</v>
      </c>
      <c r="P97" s="11">
        <f t="shared" si="8"/>
        <v>7.8286040219102659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VLOOKUP(B98,DogFighters!$A$4:'DogFighters'!$F$251,2,FALSE)</f>
        <v>267</v>
      </c>
      <c r="I98">
        <f>VLOOKUP(B98,DogFighters!$A$4:'DogFighters'!$F$251,3,FALSE)</f>
        <v>3000</v>
      </c>
      <c r="J98">
        <f>VLOOKUP(B98,DogFighters!$A$4:'DogFighters'!$F$251,6,FALSE)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6"/>
        <v>8.4969092465753437</v>
      </c>
      <c r="O98" s="11">
        <f t="shared" si="2"/>
        <v>2.6923076923076925</v>
      </c>
      <c r="P98" s="11">
        <f t="shared" si="8"/>
        <v>22.876294125395159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VLOOKUP(B99,DogFighters!$A$4:'DogFighters'!$F$251,2,FALSE)</f>
        <v>267</v>
      </c>
      <c r="I99">
        <f>VLOOKUP(B99,DogFighters!$A$4:'DogFighters'!$F$251,3,FALSE)</f>
        <v>3000</v>
      </c>
      <c r="J99">
        <f>VLOOKUP(B99,DogFighters!$A$4:'DogFighters'!$F$251,6,FALSE)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6"/>
        <v>2.6390023972602741</v>
      </c>
      <c r="O99" s="11">
        <f t="shared" si="2"/>
        <v>1.0192307692307692</v>
      </c>
      <c r="P99" s="11">
        <f t="shared" si="8"/>
        <v>2.6897524433614328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VLOOKUP(B100,DogFighters!$A$4:'DogFighters'!$F$251,2,FALSE)</f>
        <v>206</v>
      </c>
      <c r="I100">
        <f>VLOOKUP(B100,DogFighters!$A$4:'DogFighters'!$F$251,3,FALSE)</f>
        <v>1676</v>
      </c>
      <c r="J100">
        <f>VLOOKUP(B100,DogFighters!$A$4:'DogFighters'!$F$251,6,FALSE)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6"/>
        <v>1.0288988370463257</v>
      </c>
      <c r="O100" s="11">
        <f t="shared" si="2"/>
        <v>1.0192307692307692</v>
      </c>
      <c r="P100" s="11">
        <f t="shared" ref="P100:P124" si="9">N100*O100</f>
        <v>1.0486853531433704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VLOOKUP(B101,DogFighters!$A$4:'DogFighters'!$F$251,2,FALSE)</f>
        <v>264</v>
      </c>
      <c r="I101">
        <f>VLOOKUP(B101,DogFighters!$A$4:'DogFighters'!$F$251,3,FALSE)</f>
        <v>1650</v>
      </c>
      <c r="J101">
        <f>VLOOKUP(B101,DogFighters!$A$4:'DogFighters'!$F$251,6,FALSE)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6"/>
        <v>0.64906668300823045</v>
      </c>
      <c r="O101" s="11">
        <f t="shared" ref="O101:O124" si="10">(F101/100)*IF(G101&gt;$E$2,1,0.5)* 100/$F$2</f>
        <v>1.0192307692307692</v>
      </c>
      <c r="P101" s="11">
        <f t="shared" si="9"/>
        <v>0.66154873460454255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VLOOKUP(B102,DogFighters!$A$4:'DogFighters'!$F$251,2,FALSE)</f>
        <v>200</v>
      </c>
      <c r="I102">
        <f>VLOOKUP(B102,DogFighters!$A$4:'DogFighters'!$F$251,3,FALSE)</f>
        <v>1100</v>
      </c>
      <c r="J102">
        <f>VLOOKUP(B102,DogFighters!$A$4:'DogFighters'!$F$251,6,FALSE)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6"/>
        <v>0.2850534400563155</v>
      </c>
      <c r="O102" s="11">
        <f t="shared" si="10"/>
        <v>1.0192307692307692</v>
      </c>
      <c r="P102" s="11">
        <f t="shared" si="9"/>
        <v>0.2905352369804754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VLOOKUP(B103,DogFighters!$A$4:'DogFighters'!$F$251,2,FALSE)</f>
        <v>261</v>
      </c>
      <c r="I103">
        <f>VLOOKUP(B103,DogFighters!$A$4:'DogFighters'!$F$251,3,FALSE)</f>
        <v>900</v>
      </c>
      <c r="J103">
        <f>VLOOKUP(B103,DogFighters!$A$4:'DogFighters'!$F$251,6,FALSE)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6"/>
        <v>0.28555833349046372</v>
      </c>
      <c r="O103" s="11">
        <f t="shared" si="10"/>
        <v>1.0192307692307692</v>
      </c>
      <c r="P103" s="11">
        <f t="shared" si="9"/>
        <v>0.29104983990374184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VLOOKUP(B104,DogFighters!$A$4:'DogFighters'!$F$251,2,FALSE)</f>
        <v>233</v>
      </c>
      <c r="I104">
        <f>VLOOKUP(B104,DogFighters!$A$4:'DogFighters'!$F$251,3,FALSE)</f>
        <v>1151</v>
      </c>
      <c r="J104">
        <f>VLOOKUP(B104,DogFighters!$A$4:'DogFighters'!$F$251,6,FALSE)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6"/>
        <v>0.2779872244168104</v>
      </c>
      <c r="O104" s="11">
        <f t="shared" si="10"/>
        <v>1.0192307692307692</v>
      </c>
      <c r="P104" s="11">
        <f t="shared" si="9"/>
        <v>0.2833331325786721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VLOOKUP(B105,DogFighters!$A$4:'DogFighters'!$F$251,2,FALSE)</f>
        <v>277</v>
      </c>
      <c r="I105">
        <f>VLOOKUP(B105,DogFighters!$A$4:'DogFighters'!$F$251,3,FALSE)</f>
        <v>1400</v>
      </c>
      <c r="J105">
        <f>VLOOKUP(B105,DogFighters!$A$4:'DogFighters'!$F$251,6,FALSE)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6"/>
        <v>0.47734789932339644</v>
      </c>
      <c r="O105" s="11">
        <f t="shared" si="10"/>
        <v>1.0192307692307692</v>
      </c>
      <c r="P105" s="11">
        <f t="shared" si="9"/>
        <v>0.48652766661807711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VLOOKUP(B106,DogFighters!$A$4:'DogFighters'!$F$251,2,FALSE)</f>
        <v>260</v>
      </c>
      <c r="I106">
        <f>VLOOKUP(B106,DogFighters!$A$4:'DogFighters'!$F$251,3,FALSE)</f>
        <v>856</v>
      </c>
      <c r="J106">
        <f>VLOOKUP(B106,DogFighters!$A$4:'DogFighters'!$F$251,6,FALSE)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6"/>
        <v>0.42785787448631446</v>
      </c>
      <c r="O106" s="11">
        <f t="shared" si="10"/>
        <v>2.0769230769230771</v>
      </c>
      <c r="P106" s="11">
        <f t="shared" si="9"/>
        <v>0.88862789316388391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VLOOKUP(B108,DogFighters!$A$4:'DogFighters'!$F$251,2,FALSE)</f>
        <v>313</v>
      </c>
      <c r="I108">
        <f>VLOOKUP(B108,DogFighters!$A$4:'DogFighters'!$F$251,3,FALSE)</f>
        <v>2627</v>
      </c>
      <c r="J108">
        <f>VLOOKUP(B108,DogFighters!$A$4:'DogFighters'!$F$251,6,FALSE)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6.232466901314762</v>
      </c>
      <c r="O108" s="11">
        <f>(F108/100)*IF(G108&gt;$E$2,1,0.5)* 100/$F$2</f>
        <v>2.0769230769230771</v>
      </c>
      <c r="P108" s="11">
        <f>N108*O108</f>
        <v>12.944354333499891</v>
      </c>
    </row>
    <row r="109" spans="1:16" x14ac:dyDescent="0.25">
      <c r="A109" t="s">
        <v>38</v>
      </c>
      <c r="B109" t="s">
        <v>279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VLOOKUP(B109,DogFighters!$A$4:'DogFighters'!$F$251,2,FALSE)</f>
        <v>330</v>
      </c>
      <c r="I109">
        <f>VLOOKUP(B109,DogFighters!$A$4:'DogFighters'!$F$251,3,FALSE)</f>
        <v>2627</v>
      </c>
      <c r="J109">
        <f>VLOOKUP(B109,DogFighters!$A$4:'DogFighters'!$F$251,6,FALSE)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6.5709714933989511</v>
      </c>
      <c r="O109" s="11">
        <f t="shared" si="10"/>
        <v>2.0769230769230771</v>
      </c>
      <c r="P109" s="11">
        <f t="shared" si="9"/>
        <v>13.647402332443976</v>
      </c>
    </row>
    <row r="110" spans="1:16" x14ac:dyDescent="0.25">
      <c r="B110" t="s">
        <v>299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VLOOKUP(B110,DogFighters!$A$4:'DogFighters'!$F$251,2,FALSE)</f>
        <v>373</v>
      </c>
      <c r="I110">
        <f>VLOOKUP(B110,DogFighters!$A$4:'DogFighters'!$F$251,3,FALSE)</f>
        <v>2900</v>
      </c>
      <c r="J110">
        <f>VLOOKUP(B110,DogFighters!$A$4:'DogFighters'!$F$251,6,FALSE)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>D110*((100+E110)/100)*((100-K110)/100)*(2*H110/$C$2)*MIN(I110/$D$2,1) * MIN(J110/$G$2,1)*IF($H$2="F", 1, 1.2)*(L110*L110/9)*(25-SUMIF($B$6:$B$628,B110,$D$6:$D$628))/24</f>
        <v>7.486069571065376</v>
      </c>
      <c r="O110" s="11">
        <f>(F110/100)*IF(G110&gt;$E$2,1,0.5)* 100/$F$2</f>
        <v>2.0769230769230771</v>
      </c>
      <c r="P110" s="11">
        <f>N110*O110</f>
        <v>15.54799064759732</v>
      </c>
    </row>
    <row r="111" spans="1:16" x14ac:dyDescent="0.25">
      <c r="B111" t="s">
        <v>299</v>
      </c>
      <c r="C111" t="s">
        <v>300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VLOOKUP(B111,DogFighters!$A$4:'DogFighters'!$F$251,2,FALSE)</f>
        <v>373</v>
      </c>
      <c r="I111">
        <f>VLOOKUP(B111,DogFighters!$A$4:'DogFighters'!$F$251,3,FALSE)</f>
        <v>2900</v>
      </c>
      <c r="J111">
        <f>VLOOKUP(B111,DogFighters!$A$4:'DogFighters'!$F$251,6,FALSE)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>D111*((100+E111)/100)*((100-K111)/100)*(2*H111/$C$2)*MIN(I111/$D$2,1) * MIN(J111/$G$2,1)*IF($H$2="F", 1, 1.2)*(L111*L111/9)*(25-SUMIF($B$6:$B$628,B111,$D$6:$D$628))/24</f>
        <v>4.1364044218857545</v>
      </c>
      <c r="O111" s="11">
        <f>(F111/100)*IF(G111&gt;$E$2,1,0.5)* 100/$F$2</f>
        <v>0.84615384615384615</v>
      </c>
      <c r="P111" s="11">
        <f>N111*O111</f>
        <v>3.5000345108264077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VLOOKUP(B113,DogFighters!$A$4:'DogFighters'!$F$251,2,FALSE)</f>
        <v>321</v>
      </c>
      <c r="I113">
        <f>VLOOKUP(B113,DogFighters!$A$4:'DogFighters'!$F$251,3,FALSE)</f>
        <v>2200</v>
      </c>
      <c r="J113">
        <f>VLOOKUP(B113,DogFighters!$A$4:'DogFighters'!$F$251,6,FALSE)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11">D113*((100+E113)/100)*((100-K113)/100)*(2*H113/$C$2)*MIN(I113/$D$2,1) * MIN(J113/$G$2,1)*IF($H$2="F", 1, 1.2)*(L113*L113/9)*(25-SUMIF($B$6:$B$628,B113,$D$6:$D$628))/24</f>
        <v>8.814172426544145</v>
      </c>
      <c r="O113" s="11">
        <f t="shared" si="10"/>
        <v>2.2692307692307692</v>
      </c>
      <c r="P113" s="11">
        <f t="shared" si="9"/>
        <v>20.001391275619405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VLOOKUP(B114,DogFighters!$A$4:'DogFighters'!$F$251,2,FALSE)</f>
        <v>260</v>
      </c>
      <c r="I114">
        <f>VLOOKUP(B114,DogFighters!$A$4:'DogFighters'!$F$251,3,FALSE)</f>
        <v>2300</v>
      </c>
      <c r="J114">
        <f>VLOOKUP(B114,DogFighters!$A$4:'DogFighters'!$F$251,6,FALSE)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11"/>
        <v>4.1845102009069572</v>
      </c>
      <c r="O114" s="11">
        <f t="shared" si="10"/>
        <v>1.0384615384615385</v>
      </c>
      <c r="P114" s="11">
        <f t="shared" si="9"/>
        <v>4.345452900941841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VLOOKUP(B115,DogFighters!$A$4:'DogFighters'!$F$251,2,FALSE)</f>
        <v>310</v>
      </c>
      <c r="I115">
        <f>VLOOKUP(B115,DogFighters!$A$4:'DogFighters'!$F$251,3,FALSE)</f>
        <v>3000</v>
      </c>
      <c r="J115">
        <f>VLOOKUP(B115,DogFighters!$A$4:'DogFighters'!$F$251,6,FALSE)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11"/>
        <v>5.2618528665651949</v>
      </c>
      <c r="O115" s="11">
        <f t="shared" si="10"/>
        <v>2.2692307692307692</v>
      </c>
      <c r="P115" s="11">
        <f t="shared" si="9"/>
        <v>11.940358427974864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VLOOKUP(B116,DogFighters!$A$4:'DogFighters'!$F$251,2,FALSE)</f>
        <v>310</v>
      </c>
      <c r="I116">
        <f>VLOOKUP(B116,DogFighters!$A$4:'DogFighters'!$F$251,3,FALSE)</f>
        <v>3000</v>
      </c>
      <c r="J116">
        <f>VLOOKUP(B116,DogFighters!$A$4:'DogFighters'!$F$251,6,FALSE)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11"/>
        <v>5.9000856164383562</v>
      </c>
      <c r="O116" s="11">
        <f t="shared" si="10"/>
        <v>1.0384615384615385</v>
      </c>
      <c r="P116" s="11">
        <f t="shared" si="9"/>
        <v>6.1270119863013708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VLOOKUP(B117,DogFighters!$A$4:'DogFighters'!$F$251,2,FALSE)</f>
        <v>320</v>
      </c>
      <c r="I117">
        <f>VLOOKUP(B117,DogFighters!$A$4:'DogFighters'!$F$251,3,FALSE)</f>
        <v>2400</v>
      </c>
      <c r="J117">
        <f>VLOOKUP(B117,DogFighters!$A$4:'DogFighters'!$F$251,6,FALSE)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11"/>
        <v>9.0009333547030703</v>
      </c>
      <c r="O117" s="11">
        <f t="shared" si="10"/>
        <v>1.0384615384615385</v>
      </c>
      <c r="P117" s="11">
        <f t="shared" si="9"/>
        <v>9.3471230991147269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VLOOKUP(B118,DogFighters!$A$4:'DogFighters'!$F$251,2,FALSE)</f>
        <v>286</v>
      </c>
      <c r="I118">
        <f>VLOOKUP(B118,DogFighters!$A$4:'DogFighters'!$F$251,3,FALSE)</f>
        <v>2150</v>
      </c>
      <c r="J118">
        <f>VLOOKUP(B118,DogFighters!$A$4:'DogFighters'!$F$251,6,FALSE)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11"/>
        <v>4.4511394116094243</v>
      </c>
      <c r="O118" s="11">
        <f t="shared" si="10"/>
        <v>1.0384615384615385</v>
      </c>
      <c r="P118" s="11">
        <f t="shared" si="9"/>
        <v>4.6223370812867106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VLOOKUP(B119,DogFighters!$A$4:'DogFighters'!$F$251,2,FALSE)</f>
        <v>286</v>
      </c>
      <c r="I119">
        <f>VLOOKUP(B119,DogFighters!$A$4:'DogFighters'!$F$251,3,FALSE)</f>
        <v>2562</v>
      </c>
      <c r="J119">
        <f>VLOOKUP(B119,DogFighters!$A$4:'DogFighters'!$F$251,6,FALSE)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11"/>
        <v>5.1836719059815346</v>
      </c>
      <c r="O119" s="11">
        <f t="shared" si="10"/>
        <v>2.0769230769230771</v>
      </c>
      <c r="P119" s="11">
        <f t="shared" si="9"/>
        <v>10.76608780473088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VLOOKUP(B120,DogFighters!$A$4:'DogFighters'!$F$251,2,FALSE)</f>
        <v>304</v>
      </c>
      <c r="I120">
        <f>VLOOKUP(B120,DogFighters!$A$4:'DogFighters'!$F$251,3,FALSE)</f>
        <v>2350</v>
      </c>
      <c r="J120">
        <f>VLOOKUP(B120,DogFighters!$A$4:'DogFighters'!$F$251,6,FALSE)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11"/>
        <v>3.7301059792315479</v>
      </c>
      <c r="O120" s="11">
        <f t="shared" si="10"/>
        <v>2.6923076923076925</v>
      </c>
      <c r="P120" s="11">
        <f t="shared" si="9"/>
        <v>10.042593021008015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VLOOKUP(B121,DogFighters!$A$4:'DogFighters'!$F$251,2,FALSE)</f>
        <v>304</v>
      </c>
      <c r="I121">
        <f>VLOOKUP(B121,DogFighters!$A$4:'DogFighters'!$F$251,3,FALSE)</f>
        <v>2350</v>
      </c>
      <c r="J121">
        <f>VLOOKUP(B121,DogFighters!$A$4:'DogFighters'!$F$251,6,FALSE)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11"/>
        <v>2.2458222079757308</v>
      </c>
      <c r="O121" s="11">
        <f t="shared" si="10"/>
        <v>0.96153846153846156</v>
      </c>
      <c r="P121" s="11">
        <f t="shared" si="9"/>
        <v>2.1594444307458951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VLOOKUP(B122,DogFighters!$A$4:'DogFighters'!$F$251,2,FALSE)</f>
        <v>219</v>
      </c>
      <c r="I122">
        <f>VLOOKUP(B122,DogFighters!$A$4:'DogFighters'!$F$251,3,FALSE)</f>
        <v>1350</v>
      </c>
      <c r="J122">
        <f>VLOOKUP(B122,DogFighters!$A$4:'DogFighters'!$F$251,6,FALSE)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11"/>
        <v>0.97665659411562311</v>
      </c>
      <c r="O122" s="11">
        <f t="shared" si="10"/>
        <v>1.0384615384615385</v>
      </c>
      <c r="P122" s="11">
        <f t="shared" si="9"/>
        <v>1.0142203092739164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VLOOKUP(B123,DogFighters!$A$4:'DogFighters'!$F$251,2,FALSE)</f>
        <v>285</v>
      </c>
      <c r="I123">
        <f>VLOOKUP(B123,DogFighters!$A$4:'DogFighters'!$F$251,3,FALSE)</f>
        <v>1300</v>
      </c>
      <c r="J123">
        <f>VLOOKUP(B123,DogFighters!$A$4:'DogFighters'!$F$251,6,FALSE)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11"/>
        <v>0.39960026020797795</v>
      </c>
      <c r="O123" s="11">
        <f t="shared" si="10"/>
        <v>1.0192307692307692</v>
      </c>
      <c r="P123" s="11">
        <f t="shared" si="9"/>
        <v>0.4072848805965929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VLOOKUP(B124,DogFighters!$A$4:'DogFighters'!$F$251,2,FALSE)</f>
        <v>270</v>
      </c>
      <c r="I124">
        <f>VLOOKUP(B124,DogFighters!$A$4:'DogFighters'!$F$251,3,FALSE)</f>
        <v>1000</v>
      </c>
      <c r="J124">
        <f>VLOOKUP(B124,DogFighters!$A$4:'DogFighters'!$F$251,6,FALSE)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11"/>
        <v>0.27440628270276901</v>
      </c>
      <c r="O124" s="11">
        <f t="shared" si="10"/>
        <v>1.1538461538461537</v>
      </c>
      <c r="P124" s="11">
        <f t="shared" si="9"/>
        <v>0.31662263388781037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/>
  <dimension ref="A1:N152"/>
  <sheetViews>
    <sheetView workbookViewId="0">
      <selection activeCell="B1" sqref="B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4</v>
      </c>
      <c r="G1" s="10" t="s">
        <v>266</v>
      </c>
      <c r="H1" t="s">
        <v>81</v>
      </c>
      <c r="J1" s="10" t="s">
        <v>297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20" t="s">
        <v>282</v>
      </c>
      <c r="L3" s="1" t="s">
        <v>283</v>
      </c>
      <c r="N3" s="10" t="s">
        <v>296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2">
        <f>SUMIF(DeviceVals!$B$2:'DeviceVals'!$B$164,A4,DeviceVals!$P$2:'DeviceVals'!$P$164)</f>
        <v>4.7327871806233519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2">
        <f>SUMIF(DeviceVals!$B$2:'DeviceVals'!$B$164,A5,DeviceVals!$P$2:'DeviceVals'!$P$164)</f>
        <v>4.611305927781407</v>
      </c>
      <c r="K5">
        <v>41</v>
      </c>
      <c r="L5">
        <v>41</v>
      </c>
      <c r="N5">
        <f t="shared" ref="N5:N72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2">
        <f>SUMIF(DeviceVals!$B$2:'DeviceVals'!$B$164,A6,DeviceVals!$P$2:'DeviceVals'!$P$164)</f>
        <v>5.1525900948366692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2">
        <f>SUMIF(DeviceVals!$B$2:'DeviceVals'!$B$164,A7,DeviceVals!$P$2:'DeviceVals'!$P$164)</f>
        <v>5.0659551061464345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2">
        <f>SUMIF(DeviceVals!$B$2:'DeviceVals'!$B$164,A8,DeviceVals!$P$2:'DeviceVals'!$P$164)</f>
        <v>9.4515384615384583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2">
        <f>SUMIF(DeviceVals!$B$2:'DeviceVals'!$B$164,A9,DeviceVals!$P$2:'DeviceVals'!$P$164)</f>
        <v>2.1843691436887602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2">
        <f>SUMIF(DeviceVals!$B$2:'DeviceVals'!$B$164,A10,DeviceVals!$P$2:'DeviceVals'!$P$164)</f>
        <v>9.9553439717880785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2">
        <f>SUMIF(DeviceVals!$B$2:'DeviceVals'!$B$164,A11,DeviceVals!$P$2:'DeviceVals'!$P$164)</f>
        <v>18.304112194021744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2">
        <f>SUMIF(DeviceVals!$B$2:'DeviceVals'!$B$164,A12,DeviceVals!$P$2:'DeviceVals'!$P$164)</f>
        <v>16.067804701390557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281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2">
        <f>SUMIF(DeviceVals!$B$2:'DeviceVals'!$B$164,A13,DeviceVals!$P$2:'DeviceVals'!$P$164)</f>
        <v>30.688795065004857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2">
        <f>SUMIF(DeviceVals!$B$2:'DeviceVals'!$B$164,A14,DeviceVals!$P$2:'DeviceVals'!$P$164)</f>
        <v>16.598562826826235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2">
        <f>SUMIF(DeviceVals!$B$2:'DeviceVals'!$B$164,A15,DeviceVals!$P$2:'DeviceVals'!$P$164)</f>
        <v>16.876421349146504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293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2">
        <f>SUMIF(DeviceVals!$B$2:'DeviceVals'!$B$164,A16,DeviceVals!$P$2:'DeviceVals'!$P$164)</f>
        <v>22.504491075381534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303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2">
        <f>SUMIF(DeviceVals!$B$2:'DeviceVals'!$B$164,A17,DeviceVals!$P$2:'DeviceVals'!$P$164)</f>
        <v>32.010444826553403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294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2">
        <f>SUMIF(DeviceVals!$B$2:'DeviceVals'!$B$164,A18,DeviceVals!$P$2:'DeviceVals'!$P$164)</f>
        <v>29.168686245117172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2">
        <f>SUMIF(DeviceVals!$B$2:'DeviceVals'!$B$164,A19,DeviceVals!$P$2:'DeviceVals'!$P$164)</f>
        <v>14.809349958430271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280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2">
        <f>SUMIF(DeviceVals!$B$2:'DeviceVals'!$B$164,A20,DeviceVals!$P$2:'DeviceVals'!$P$164)</f>
        <v>15.22651474599169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2">
        <f>SUMIF(DeviceVals!$B$2:'DeviceVals'!$B$164,A21,DeviceVals!$P$2:'DeviceVals'!$P$164)</f>
        <v>12.341123466799917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2">
        <f>SUMIF(DeviceVals!$B$2:'DeviceVals'!$B$164,A22,DeviceVals!$P$2:'DeviceVals'!$P$164)</f>
        <v>8.0487531701062522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298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2">
        <f>SUMIF(DeviceVals!$B$2:'DeviceVals'!$B$164,A23,DeviceVals!$P$2:'DeviceVals'!$P$164)</f>
        <v>17.065699085566756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2">
        <f>SUMIF(DeviceVals!$B$2:'DeviceVals'!$B$164,A24,DeviceVals!$P$2:'DeviceVals'!$P$164)</f>
        <v>13.271266596417279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2">
        <f>SUMIF(DeviceVals!$B$2:'DeviceVals'!$B$164,A25,DeviceVals!$P$2:'DeviceVals'!$P$164)</f>
        <v>1.7702818250384185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2">
        <f>SUMIF(DeviceVals!$B$2:'DeviceVals'!$B$164,A26,DeviceVals!$P$2:'DeviceVals'!$P$164)</f>
        <v>7.5714714913911729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2">
        <f>SUMIF(DeviceVals!$B$2:'DeviceVals'!$B$164,A27,DeviceVals!$P$2:'DeviceVals'!$P$164)</f>
        <v>4.432716874429344E-2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2">
        <f>SUMIF(DeviceVals!$B$2:'DeviceVals'!$B$164,A28,DeviceVals!$P$2:'DeviceVals'!$P$164)</f>
        <v>0.47493395083171547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2">
        <f>SUMIF(DeviceVals!$B$2:'DeviceVals'!$B$164,A29,DeviceVals!$P$2:'DeviceVals'!$P$164)</f>
        <v>0.71978878770495547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2">
        <f>SUMIF(DeviceVals!$B$2:'DeviceVals'!$B$164,A30,DeviceVals!$P$2:'DeviceVals'!$P$164)</f>
        <v>3.9950568026473339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2">
        <f>SUMIF(DeviceVals!$B$2:'DeviceVals'!$B$164,A31,DeviceVals!$P$2:'DeviceVals'!$P$164)</f>
        <v>0.24778887328060031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2">
        <f>SUMIF(DeviceVals!$B$2:'DeviceVals'!$B$164,A32,DeviceVals!$P$2:'DeviceVals'!$P$164)</f>
        <v>1.2094783584270614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330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2">
        <f>SUMIF(DeviceVals!$B$2:'DeviceVals'!$B$164,A33,DeviceVals!$P$2:'DeviceVals'!$P$164)</f>
        <v>2.490431925742902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331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2">
        <f>SUMIF(DeviceVals!$B$2:'DeviceVals'!$B$164,A34,DeviceVals!$P$2:'DeviceVals'!$P$164)</f>
        <v>2.3638268308512149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22">
        <f>SUMIF(DeviceVals!$B$2:'DeviceVals'!$B$164,A35,DeviceVals!$P$2:'DeviceVals'!$P$164)</f>
        <v>6.297272385102004E-2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22"/>
      <c r="N36">
        <f t="shared" si="0"/>
        <v>0</v>
      </c>
    </row>
    <row r="37" spans="1:14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2">
        <f>SUMIF(DeviceVals!$B$2:'DeviceVals'!$B$164,A37,DeviceVals!$P$2:'DeviceVals'!$P$164)</f>
        <v>21.793436522089756</v>
      </c>
      <c r="K37">
        <v>41</v>
      </c>
      <c r="L37">
        <v>41</v>
      </c>
      <c r="N37">
        <f t="shared" si="0"/>
        <v>1</v>
      </c>
    </row>
    <row r="38" spans="1:14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2">
        <f>SUMIF(DeviceVals!$B$2:'DeviceVals'!$B$164,A38,DeviceVals!$P$2:'DeviceVals'!$P$164)</f>
        <v>20.602344207000233</v>
      </c>
      <c r="K38">
        <v>41</v>
      </c>
      <c r="L38">
        <v>41</v>
      </c>
      <c r="N38">
        <f t="shared" si="0"/>
        <v>1</v>
      </c>
    </row>
    <row r="39" spans="1:14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2">
        <f>SUMIF(DeviceVals!$B$2:'DeviceVals'!$B$164,A39,DeviceVals!$P$2:'DeviceVals'!$P$164)</f>
        <v>17.151757604008118</v>
      </c>
      <c r="K39">
        <v>41</v>
      </c>
      <c r="L39">
        <v>41</v>
      </c>
      <c r="N39">
        <f t="shared" si="0"/>
        <v>1</v>
      </c>
    </row>
    <row r="40" spans="1:14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2">
        <f>SUMIF(DeviceVals!$B$2:'DeviceVals'!$B$164,A40,DeviceVals!$P$2:'DeviceVals'!$P$164)</f>
        <v>22.070444475666392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284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22">
        <f>SUMIF(DeviceVals!$B$2:'DeviceVals'!$B$164,A41,DeviceVals!$P$2:'DeviceVals'!$P$164)</f>
        <v>22.234333914842136</v>
      </c>
      <c r="K41">
        <v>42</v>
      </c>
      <c r="L41">
        <v>43</v>
      </c>
      <c r="N41">
        <f t="shared" si="0"/>
        <v>0</v>
      </c>
    </row>
    <row r="42" spans="1:14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2">
        <f>SUMIF(DeviceVals!$B$2:'DeviceVals'!$B$164,A42,DeviceVals!$P$2:'DeviceVals'!$P$164)</f>
        <v>47.240755302164615</v>
      </c>
      <c r="K42">
        <v>41</v>
      </c>
      <c r="L42">
        <v>42</v>
      </c>
      <c r="N42">
        <f t="shared" si="0"/>
        <v>1</v>
      </c>
    </row>
    <row r="43" spans="1:14" hidden="1" x14ac:dyDescent="0.25">
      <c r="A43" s="10" t="s">
        <v>285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22">
        <f>SUMIF(DeviceVals!$B$2:'DeviceVals'!$B$164,A43,DeviceVals!$P$2:'DeviceVals'!$P$164)</f>
        <v>54.830371331216185</v>
      </c>
      <c r="K43">
        <v>42</v>
      </c>
      <c r="L43">
        <v>43</v>
      </c>
      <c r="N43">
        <f t="shared" si="0"/>
        <v>0</v>
      </c>
    </row>
    <row r="44" spans="1:14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2">
        <f>SUMIF(DeviceVals!$B$2:'DeviceVals'!$B$164,A44,DeviceVals!$P$2:'DeviceVals'!$P$164)</f>
        <v>16.929358799098111</v>
      </c>
      <c r="K44">
        <v>41</v>
      </c>
      <c r="L44">
        <v>41</v>
      </c>
      <c r="N44">
        <f t="shared" si="0"/>
        <v>1</v>
      </c>
    </row>
    <row r="45" spans="1:14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2">
        <f>SUMIF(DeviceVals!$B$2:'DeviceVals'!$B$164,A45,DeviceVals!$P$2:'DeviceVals'!$P$164)</f>
        <v>11.138597755549057</v>
      </c>
      <c r="K45">
        <v>41</v>
      </c>
      <c r="L45">
        <v>41</v>
      </c>
      <c r="N45">
        <f t="shared" si="0"/>
        <v>1</v>
      </c>
    </row>
    <row r="46" spans="1:14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2">
        <f>SUMIF(DeviceVals!$B$2:'DeviceVals'!$B$164,A46,DeviceVals!$P$2:'DeviceVals'!$P$164)</f>
        <v>15.409647908436959</v>
      </c>
      <c r="K46">
        <v>41</v>
      </c>
      <c r="L46">
        <v>41</v>
      </c>
      <c r="N46">
        <f t="shared" si="0"/>
        <v>1</v>
      </c>
    </row>
    <row r="47" spans="1:14" hidden="1" x14ac:dyDescent="0.25">
      <c r="A47" s="10" t="s">
        <v>286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22">
        <f>SUMIF(DeviceVals!$B$2:'DeviceVals'!$B$164,A47,DeviceVals!$P$2:'DeviceVals'!$P$164)</f>
        <v>16.551103309061922</v>
      </c>
      <c r="K47">
        <v>42</v>
      </c>
      <c r="L47">
        <v>42</v>
      </c>
      <c r="N47">
        <f t="shared" si="0"/>
        <v>0</v>
      </c>
    </row>
    <row r="48" spans="1:14" x14ac:dyDescent="0.25">
      <c r="A48" s="10" t="s">
        <v>132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2">
        <f>SUMIF(DeviceVals!$B$2:'DeviceVals'!$B$164,A48,DeviceVals!$P$2:'DeviceVals'!$P$164)</f>
        <v>16.597410587351096</v>
      </c>
      <c r="K48">
        <v>41</v>
      </c>
      <c r="L48">
        <v>42</v>
      </c>
      <c r="N48">
        <f t="shared" si="0"/>
        <v>1</v>
      </c>
    </row>
    <row r="49" spans="1:14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2">
        <f>SUMIF(DeviceVals!$B$2:'DeviceVals'!$B$164,A49,DeviceVals!$P$2:'DeviceVals'!$P$164)</f>
        <v>23.961013973406924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22">
        <f>SUMIF(DeviceVals!$B$2:'DeviceVals'!$B$164,A50,DeviceVals!$P$2:'DeviceVals'!$P$164)</f>
        <v>1.5734048753073411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287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22">
        <f>SUMIF(DeviceVals!$B$2:'DeviceVals'!$B$164,A51,DeviceVals!$P$2:'DeviceVals'!$P$164)</f>
        <v>8.2552573929258894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22">
        <f>SUMIF(DeviceVals!$B$2:'DeviceVals'!$B$164,A52,DeviceVals!$P$2:'DeviceVals'!$P$164)</f>
        <v>0.1914653668838209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289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22">
        <f>SUMIF(DeviceVals!$B$2:'DeviceVals'!$B$164,A53,DeviceVals!$P$2:'DeviceVals'!$P$164)</f>
        <v>0.33645537975481693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22">
        <f>SUMIF(DeviceVals!$B$2:'DeviceVals'!$B$164,A54,DeviceVals!$P$2:'DeviceVals'!$P$164)</f>
        <v>1.2693948859124355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156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22">
        <f>SUMIF(DeviceVals!$B$2:'DeviceVals'!$B$164,A55,DeviceVals!$P$2:'DeviceVals'!$P$164)</f>
        <v>1.2693948859124355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22">
        <f>SUMIF(DeviceVals!$B$2:'DeviceVals'!$B$164,A56,DeviceVals!$P$2:'DeviceVals'!$P$164)</f>
        <v>0.15185209038456096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10" t="s">
        <v>291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22">
        <f>SUMIF(DeviceVals!$B$2:'DeviceVals'!$B$164,A57,DeviceVals!$P$2:'DeviceVals'!$P$164)</f>
        <v>0.68118903065276071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292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22">
        <f>SUMIF(DeviceVals!$B$2:'DeviceVals'!$B$164,A58,DeviceVals!$P$2:'DeviceVals'!$P$164)</f>
        <v>1.1958757654366736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22">
        <f>SUMIF(DeviceVals!$B$2:'DeviceVals'!$B$164,A59,DeviceVals!$P$2:'DeviceVals'!$P$164)</f>
        <v>0.23041782353939413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10" t="s">
        <v>290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22">
        <f>SUMIF(DeviceVals!$B$2:'DeviceVals'!$B$164,A60,DeviceVals!$P$2:'DeviceVals'!$P$164)</f>
        <v>1.1235431765695498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22"/>
      <c r="N61">
        <f t="shared" si="0"/>
        <v>0</v>
      </c>
    </row>
    <row r="62" spans="1:14" x14ac:dyDescent="0.25">
      <c r="A62" s="21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2">
        <f>SUMIF(DeviceVals!$B$2:'DeviceVals'!$B$164,A62,DeviceVals!$P$2:'DeviceVals'!$P$164)</f>
        <v>21.793436522089756</v>
      </c>
      <c r="K62">
        <v>41</v>
      </c>
      <c r="L62">
        <v>42</v>
      </c>
      <c r="N62">
        <f t="shared" si="0"/>
        <v>1</v>
      </c>
    </row>
    <row r="63" spans="1:14" x14ac:dyDescent="0.25">
      <c r="A63" s="21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2">
        <f>SUMIF(DeviceVals!$B$2:'DeviceVals'!$B$164,A63,DeviceVals!$P$2:'DeviceVals'!$P$164)</f>
        <v>9.3471230991147269</v>
      </c>
      <c r="K63">
        <v>41</v>
      </c>
      <c r="L63">
        <v>42</v>
      </c>
      <c r="N63">
        <f t="shared" si="0"/>
        <v>1</v>
      </c>
    </row>
    <row r="64" spans="1:14" x14ac:dyDescent="0.25">
      <c r="A64" s="21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2">
        <f>SUMIF(DeviceVals!$B$2:'DeviceVals'!$B$164,A64,DeviceVals!$P$2:'DeviceVals'!$P$164)</f>
        <v>13.005628190373256</v>
      </c>
      <c r="K64">
        <v>41</v>
      </c>
      <c r="L64">
        <v>43</v>
      </c>
      <c r="N64">
        <f t="shared" si="0"/>
        <v>1</v>
      </c>
    </row>
    <row r="65" spans="1:14" x14ac:dyDescent="0.25">
      <c r="A65" s="21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2">
        <f>SUMIF(DeviceVals!$B$2:'DeviceVals'!$B$164,A65,DeviceVals!$P$2:'DeviceVals'!$P$164)</f>
        <v>7.8286040219102659</v>
      </c>
      <c r="K65">
        <v>41</v>
      </c>
      <c r="L65">
        <v>42</v>
      </c>
      <c r="N65">
        <f t="shared" si="0"/>
        <v>1</v>
      </c>
    </row>
    <row r="66" spans="1:14" x14ac:dyDescent="0.25">
      <c r="A66" s="21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2">
        <f>SUMIF(DeviceVals!$B$2:'DeviceVals'!$B$164,A66,DeviceVals!$P$2:'DeviceVals'!$P$164)</f>
        <v>25.56604656875659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21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22">
        <f>SUMIF(DeviceVals!$B$2:'DeviceVals'!$B$164,A67,DeviceVals!$P$2:'DeviceVals'!$P$164)</f>
        <v>1.0486853531433704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21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22">
        <f>SUMIF(DeviceVals!$B$2:'DeviceVals'!$B$164,A68,DeviceVals!$P$2:'DeviceVals'!$P$164)</f>
        <v>0.66154873460454255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21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22">
        <f>SUMIF(DeviceVals!$B$2:'DeviceVals'!$B$164,A69,DeviceVals!$P$2:'DeviceVals'!$P$164)</f>
        <v>0.2905352369804754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1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22">
        <f>SUMIF(DeviceVals!$B$2:'DeviceVals'!$B$164,A70,DeviceVals!$P$2:'DeviceVals'!$P$164)</f>
        <v>0.29104983990374184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21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22">
        <f>SUMIF(DeviceVals!$B$2:'DeviceVals'!$B$164,A71,DeviceVals!$P$2:'DeviceVals'!$P$164)</f>
        <v>0.2833331325786721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21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22">
        <f>SUMIF(DeviceVals!$B$2:'DeviceVals'!$B$164,A72,DeviceVals!$P$2:'DeviceVals'!$P$164)</f>
        <v>0.48652766661807711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21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22">
        <f>SUMIF(DeviceVals!$B$2:'DeviceVals'!$B$164,A73,DeviceVals!$P$2:'DeviceVals'!$P$164)</f>
        <v>0.88862789316388391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22"/>
      <c r="N74">
        <f t="shared" si="1"/>
        <v>0</v>
      </c>
    </row>
    <row r="75" spans="1:14" x14ac:dyDescent="0.25">
      <c r="A75" s="21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2">
        <f>SUMIF(DeviceVals!$B$2:'DeviceVals'!$B$164,A75,DeviceVals!$P$2:'DeviceVals'!$P$164)</f>
        <v>12.944354333499891</v>
      </c>
      <c r="K75">
        <v>41</v>
      </c>
      <c r="L75">
        <v>41</v>
      </c>
      <c r="N75">
        <f t="shared" si="1"/>
        <v>1</v>
      </c>
    </row>
    <row r="76" spans="1:14" x14ac:dyDescent="0.25">
      <c r="A76" s="21" t="s">
        <v>279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2">
        <f>SUMIF(DeviceVals!$B$2:'DeviceVals'!$B$164,A76,DeviceVals!$P$2:'DeviceVals'!$P$164)</f>
        <v>13.647402332443976</v>
      </c>
      <c r="K76">
        <v>41</v>
      </c>
      <c r="L76">
        <v>41</v>
      </c>
      <c r="N76">
        <f t="shared" si="1"/>
        <v>1</v>
      </c>
    </row>
    <row r="77" spans="1:14" hidden="1" x14ac:dyDescent="0.25">
      <c r="A77" s="21" t="s">
        <v>299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22">
        <f>SUMIF(DeviceVals!$B$2:'DeviceVals'!$B$164,A77,DeviceVals!$P$2:'DeviceVals'!$P$164)</f>
        <v>19.048025158423727</v>
      </c>
      <c r="K77">
        <v>42</v>
      </c>
      <c r="L77">
        <v>43</v>
      </c>
      <c r="N77">
        <f t="shared" si="1"/>
        <v>0</v>
      </c>
    </row>
    <row r="78" spans="1:14" x14ac:dyDescent="0.25">
      <c r="I78" s="22"/>
    </row>
    <row r="79" spans="1:14" x14ac:dyDescent="0.25">
      <c r="A79" s="21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2">
        <f>SUMIF(DeviceVals!$B$2:'DeviceVals'!$B$164,A79,DeviceVals!$P$2:'DeviceVals'!$P$164)</f>
        <v>20.001391275619405</v>
      </c>
      <c r="K79">
        <v>41</v>
      </c>
      <c r="L79">
        <v>45</v>
      </c>
      <c r="N79">
        <f t="shared" si="1"/>
        <v>1</v>
      </c>
    </row>
    <row r="80" spans="1:14" x14ac:dyDescent="0.25">
      <c r="A80" s="21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2">
        <f>SUMIF(DeviceVals!$B$2:'DeviceVals'!$B$164,A80,DeviceVals!$P$2:'DeviceVals'!$P$164)</f>
        <v>4.345452900941841</v>
      </c>
      <c r="K80">
        <v>41</v>
      </c>
      <c r="L80">
        <v>41</v>
      </c>
      <c r="N80">
        <f t="shared" si="1"/>
        <v>1</v>
      </c>
    </row>
    <row r="81" spans="1:14" x14ac:dyDescent="0.25">
      <c r="A81" s="21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2">
        <f>SUMIF(DeviceVals!$B$2:'DeviceVals'!$B$164,A81,DeviceVals!$P$2:'DeviceVals'!$P$164)</f>
        <v>18.067370414276233</v>
      </c>
      <c r="K81">
        <v>41</v>
      </c>
      <c r="L81">
        <v>45</v>
      </c>
      <c r="N81">
        <f t="shared" si="1"/>
        <v>1</v>
      </c>
    </row>
    <row r="82" spans="1:14" x14ac:dyDescent="0.25">
      <c r="A82" s="21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2">
        <f>SUMIF(DeviceVals!$B$2:'DeviceVals'!$B$164,A82,DeviceVals!$P$2:'DeviceVals'!$P$164)</f>
        <v>9.3471230991147269</v>
      </c>
      <c r="K82">
        <v>41</v>
      </c>
      <c r="L82">
        <v>45</v>
      </c>
      <c r="N82">
        <f t="shared" si="1"/>
        <v>1</v>
      </c>
    </row>
    <row r="83" spans="1:14" x14ac:dyDescent="0.25">
      <c r="A83" s="21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2">
        <f>SUMIF(DeviceVals!$B$2:'DeviceVals'!$B$164,A83,DeviceVals!$P$2:'DeviceVals'!$P$164)</f>
        <v>4.6223370812867106</v>
      </c>
      <c r="K83">
        <v>41</v>
      </c>
      <c r="L83">
        <v>45</v>
      </c>
      <c r="N83">
        <f t="shared" si="1"/>
        <v>1</v>
      </c>
    </row>
    <row r="84" spans="1:14" x14ac:dyDescent="0.25">
      <c r="A84" s="21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2">
        <f>SUMIF(DeviceVals!$B$2:'DeviceVals'!$B$164,A84,DeviceVals!$P$2:'DeviceVals'!$P$164)</f>
        <v>10.76608780473088</v>
      </c>
      <c r="K84">
        <v>41</v>
      </c>
      <c r="L84">
        <v>41</v>
      </c>
      <c r="N84">
        <f t="shared" si="1"/>
        <v>1</v>
      </c>
    </row>
    <row r="85" spans="1:14" x14ac:dyDescent="0.25">
      <c r="A85" s="21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2">
        <f>SUMIF(DeviceVals!$B$2:'DeviceVals'!$B$164,A85,DeviceVals!$P$2:'DeviceVals'!$P$164)</f>
        <v>12.20203745175391</v>
      </c>
      <c r="K85">
        <v>41</v>
      </c>
      <c r="L85">
        <v>45</v>
      </c>
      <c r="N85">
        <f t="shared" si="1"/>
        <v>1</v>
      </c>
    </row>
    <row r="86" spans="1:14" x14ac:dyDescent="0.25">
      <c r="A86" s="21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2">
        <f>SUMIF(DeviceVals!$B$2:'DeviceVals'!$B$164,A86,DeviceVals!$P$2:'DeviceVals'!$P$164)</f>
        <v>1.0142203092739164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21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22">
        <f>SUMIF(DeviceVals!$B$2:'DeviceVals'!$B$164,A87,DeviceVals!$P$2:'DeviceVals'!$P$164)</f>
        <v>0.4072848805965929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21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22">
        <f>SUMIF(DeviceVals!$B$2:'DeviceVals'!$B$164,A88,DeviceVals!$P$2:'DeviceVals'!$P$164)</f>
        <v>0.31662263388781037</v>
      </c>
      <c r="K88">
        <v>41</v>
      </c>
      <c r="L88">
        <v>45</v>
      </c>
      <c r="N88">
        <f t="shared" si="1"/>
        <v>0</v>
      </c>
    </row>
    <row r="89" spans="1:14" x14ac:dyDescent="0.25">
      <c r="I89" s="22"/>
    </row>
    <row r="90" spans="1:14" x14ac:dyDescent="0.25">
      <c r="I90" s="22"/>
    </row>
    <row r="91" spans="1:14" x14ac:dyDescent="0.25">
      <c r="I91" s="22"/>
    </row>
    <row r="92" spans="1:14" x14ac:dyDescent="0.25">
      <c r="I92" s="22"/>
    </row>
    <row r="93" spans="1:14" x14ac:dyDescent="0.25">
      <c r="I93" s="22"/>
    </row>
    <row r="94" spans="1:14" x14ac:dyDescent="0.25">
      <c r="I94" s="22"/>
    </row>
    <row r="95" spans="1:14" x14ac:dyDescent="0.25">
      <c r="I95" s="22"/>
    </row>
    <row r="96" spans="1:14" x14ac:dyDescent="0.25">
      <c r="I96" s="22"/>
    </row>
    <row r="97" spans="9:9" x14ac:dyDescent="0.25">
      <c r="I97" s="22"/>
    </row>
    <row r="98" spans="9:9" x14ac:dyDescent="0.25">
      <c r="I98" s="22"/>
    </row>
    <row r="99" spans="9:9" x14ac:dyDescent="0.25">
      <c r="I99" s="22"/>
    </row>
    <row r="100" spans="9:9" x14ac:dyDescent="0.25">
      <c r="I100" s="22"/>
    </row>
    <row r="101" spans="9:9" x14ac:dyDescent="0.25">
      <c r="I101" s="22"/>
    </row>
    <row r="102" spans="9:9" x14ac:dyDescent="0.25">
      <c r="I102" s="22"/>
    </row>
    <row r="103" spans="9:9" x14ac:dyDescent="0.25">
      <c r="I103" s="22"/>
    </row>
    <row r="104" spans="9:9" x14ac:dyDescent="0.25">
      <c r="I104" s="22"/>
    </row>
    <row r="105" spans="9:9" x14ac:dyDescent="0.25">
      <c r="I105" s="22"/>
    </row>
    <row r="106" spans="9:9" x14ac:dyDescent="0.25">
      <c r="I106" s="22"/>
    </row>
    <row r="107" spans="9:9" x14ac:dyDescent="0.25">
      <c r="I107" s="22"/>
    </row>
    <row r="108" spans="9:9" x14ac:dyDescent="0.25">
      <c r="I108" s="22"/>
    </row>
    <row r="109" spans="9:9" x14ac:dyDescent="0.25">
      <c r="I109" s="22"/>
    </row>
    <row r="110" spans="9:9" x14ac:dyDescent="0.25">
      <c r="I110" s="22"/>
    </row>
    <row r="111" spans="9:9" x14ac:dyDescent="0.25">
      <c r="I111" s="22"/>
    </row>
    <row r="112" spans="9:9" x14ac:dyDescent="0.25">
      <c r="I112" s="22"/>
    </row>
    <row r="113" spans="9:9" x14ac:dyDescent="0.25">
      <c r="I113" s="22"/>
    </row>
    <row r="114" spans="9:9" x14ac:dyDescent="0.25">
      <c r="I114" s="22"/>
    </row>
    <row r="115" spans="9:9" x14ac:dyDescent="0.25">
      <c r="I115" s="22"/>
    </row>
    <row r="116" spans="9:9" x14ac:dyDescent="0.25">
      <c r="I116" s="22"/>
    </row>
    <row r="117" spans="9:9" x14ac:dyDescent="0.25">
      <c r="I117" s="22"/>
    </row>
    <row r="118" spans="9:9" x14ac:dyDescent="0.25">
      <c r="I118" s="22"/>
    </row>
    <row r="119" spans="9:9" x14ac:dyDescent="0.25">
      <c r="I119" s="22"/>
    </row>
    <row r="120" spans="9:9" x14ac:dyDescent="0.25">
      <c r="I120" s="22"/>
    </row>
    <row r="121" spans="9:9" x14ac:dyDescent="0.25">
      <c r="I121" s="22"/>
    </row>
    <row r="122" spans="9:9" x14ac:dyDescent="0.25">
      <c r="I122" s="22"/>
    </row>
    <row r="123" spans="9:9" x14ac:dyDescent="0.25">
      <c r="I123" s="22"/>
    </row>
    <row r="124" spans="9:9" x14ac:dyDescent="0.25">
      <c r="I124" s="22"/>
    </row>
    <row r="125" spans="9:9" x14ac:dyDescent="0.25">
      <c r="I125" s="22"/>
    </row>
    <row r="126" spans="9:9" x14ac:dyDescent="0.25">
      <c r="I126" s="22"/>
    </row>
    <row r="127" spans="9:9" x14ac:dyDescent="0.25">
      <c r="I127" s="22"/>
    </row>
    <row r="128" spans="9:9" x14ac:dyDescent="0.25">
      <c r="I128" s="22"/>
    </row>
    <row r="129" spans="9:9" x14ac:dyDescent="0.25">
      <c r="I129" s="22"/>
    </row>
    <row r="130" spans="9:9" x14ac:dyDescent="0.25">
      <c r="I130" s="22"/>
    </row>
    <row r="131" spans="9:9" x14ac:dyDescent="0.25">
      <c r="I131" s="22"/>
    </row>
    <row r="132" spans="9:9" x14ac:dyDescent="0.25">
      <c r="I132" s="22"/>
    </row>
    <row r="133" spans="9:9" x14ac:dyDescent="0.25">
      <c r="I133" s="22"/>
    </row>
    <row r="134" spans="9:9" x14ac:dyDescent="0.25">
      <c r="I134" s="22"/>
    </row>
    <row r="135" spans="9:9" x14ac:dyDescent="0.25">
      <c r="I135" s="22"/>
    </row>
    <row r="136" spans="9:9" x14ac:dyDescent="0.25">
      <c r="I136" s="22"/>
    </row>
    <row r="137" spans="9:9" x14ac:dyDescent="0.25">
      <c r="I137" s="22"/>
    </row>
    <row r="138" spans="9:9" x14ac:dyDescent="0.25">
      <c r="I138" s="22"/>
    </row>
    <row r="139" spans="9:9" x14ac:dyDescent="0.25">
      <c r="I139" s="22"/>
    </row>
    <row r="140" spans="9:9" x14ac:dyDescent="0.25">
      <c r="I140" s="22"/>
    </row>
    <row r="141" spans="9:9" x14ac:dyDescent="0.25">
      <c r="I141" s="22"/>
    </row>
    <row r="142" spans="9:9" x14ac:dyDescent="0.25">
      <c r="I142" s="22"/>
    </row>
    <row r="143" spans="9:9" x14ac:dyDescent="0.25">
      <c r="I143" s="22"/>
    </row>
    <row r="144" spans="9:9" x14ac:dyDescent="0.25">
      <c r="I144" s="22"/>
    </row>
    <row r="145" spans="9:9" x14ac:dyDescent="0.25">
      <c r="I145" s="22"/>
    </row>
    <row r="146" spans="9:9" x14ac:dyDescent="0.25">
      <c r="I146" s="2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</sheetData>
  <autoFilter ref="N1:N152" xr:uid="{00000000-0009-0000-0000-000007000000}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 xr:uid="{00000000-0002-0000-0700-000000000000}">
      <formula1>A4:A121</formula1>
    </dataValidation>
    <dataValidation type="list" allowBlank="1" showInputMessage="1" showErrorMessage="1" sqref="H1" xr:uid="{00000000-0002-0000-0700-000001000000}">
      <formula1>"F,B"</formula1>
    </dataValidation>
    <dataValidation type="list" allowBlank="1" showInputMessage="1" showErrorMessage="1" sqref="K1 M1" xr:uid="{00000000-0002-0000-0700-000002000000}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Axis, template</vt:lpstr>
      <vt:lpstr>Soviet Aircraft</vt:lpstr>
      <vt:lpstr>Soviet Tank Fuel</vt:lpstr>
      <vt:lpstr>German Support Units</vt:lpstr>
      <vt:lpstr>Air units,Axis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2019-01-22T15:44:26Z</dcterms:modified>
</cp:coreProperties>
</file>