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E:\Thomas\WITE\AAR\Sparkley\Turn 4\"/>
    </mc:Choice>
  </mc:AlternateContent>
  <xr:revisionPtr revIDLastSave="0" documentId="13_ncr:1_{01208D13-5CFE-48C9-BA18-73EAFA9DE4BA}" xr6:coauthVersionLast="40" xr6:coauthVersionMax="40" xr10:uidLastSave="{00000000-0000-0000-0000-000000000000}"/>
  <bookViews>
    <workbookView xWindow="0" yWindow="0" windowWidth="19200" windowHeight="11595" xr2:uid="{00000000-000D-0000-FFFF-FFFF00000000}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22" l="1"/>
  <c r="H42" i="22" l="1"/>
  <c r="H43" i="22"/>
  <c r="B43" i="22" l="1"/>
  <c r="B42" i="22"/>
  <c r="D44" i="22"/>
  <c r="B44" i="22" l="1"/>
  <c r="H36" i="22" l="1"/>
  <c r="H1" i="22"/>
  <c r="H6" i="22" s="1"/>
  <c r="H14" i="22" l="1"/>
  <c r="H29" i="22"/>
  <c r="H38" i="22"/>
  <c r="H28" i="22"/>
  <c r="H39" i="22"/>
  <c r="H32" i="22"/>
  <c r="H35" i="22"/>
  <c r="H18" i="22"/>
  <c r="H33" i="22"/>
  <c r="H37" i="22"/>
  <c r="H19" i="22"/>
  <c r="H34" i="22"/>
  <c r="B2" i="23"/>
  <c r="B34" i="22" l="1"/>
  <c r="B19" i="22"/>
  <c r="B17" i="22"/>
  <c r="B16" i="22"/>
  <c r="B37" i="22"/>
  <c r="H5" i="22" l="1"/>
  <c r="B38" i="22" l="1"/>
  <c r="B36" i="22"/>
  <c r="B39" i="22"/>
  <c r="D40" i="22"/>
  <c r="B35" i="22" l="1"/>
  <c r="B33" i="22" l="1"/>
  <c r="B32" i="22"/>
  <c r="D30" i="22"/>
  <c r="B29" i="22"/>
  <c r="B28" i="22"/>
  <c r="B27" i="22"/>
  <c r="B26" i="22"/>
  <c r="B25" i="22"/>
  <c r="B24" i="22"/>
  <c r="B23" i="22"/>
  <c r="D21" i="22"/>
  <c r="B20" i="22"/>
  <c r="B18" i="22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<sst xmlns="http://schemas.openxmlformats.org/spreadsheetml/2006/main" count="1221" uniqueCount="370">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</sst>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tabSelected="1" workbookViewId="0">
      <selection activeCell="B7" sqref="B7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1417166</v>
      </c>
      <c r="C3" s="4">
        <f>I3+M3+Q3+U3+Y3+AC3-AG3</f>
        <v>-5226</v>
      </c>
      <c r="D3" s="4">
        <f>J3+N3+R3+V3+Z3+AD3-AH3</f>
        <v>-15230</v>
      </c>
      <c r="E3" s="4">
        <f>K3+O3+S3+W3+AA3+AE3-AI3</f>
        <v>-7165</v>
      </c>
      <c r="F3" s="23">
        <f>IFERROR(100*I3*$H$3/(H3*$I$3),0)</f>
        <v>100</v>
      </c>
      <c r="G3" s="23">
        <f>IFERROR(100*AF3*$AG$3/(AG3*$AF$3),0)</f>
        <v>100</v>
      </c>
      <c r="H3" s="6">
        <v>3266451</v>
      </c>
      <c r="I3" s="6">
        <v>32513</v>
      </c>
      <c r="J3" s="6">
        <v>5330</v>
      </c>
      <c r="K3" s="6">
        <v>3161</v>
      </c>
      <c r="L3" s="6">
        <v>638235</v>
      </c>
      <c r="M3" s="6">
        <v>5191</v>
      </c>
      <c r="N3" s="6">
        <v>264</v>
      </c>
      <c r="O3" s="6">
        <v>378</v>
      </c>
      <c r="P3" s="6">
        <v>381908</v>
      </c>
      <c r="Q3" s="6">
        <v>2903</v>
      </c>
      <c r="R3" s="6">
        <v>182</v>
      </c>
      <c r="S3" s="6">
        <v>328</v>
      </c>
      <c r="T3" s="6">
        <v>193315</v>
      </c>
      <c r="U3" s="6">
        <v>1425</v>
      </c>
      <c r="V3" s="6">
        <v>339</v>
      </c>
      <c r="W3" s="6">
        <v>75</v>
      </c>
      <c r="X3" s="6">
        <v>320970</v>
      </c>
      <c r="Y3" s="6">
        <v>2860</v>
      </c>
      <c r="Z3" s="6">
        <v>30</v>
      </c>
      <c r="AA3" s="6">
        <v>223</v>
      </c>
      <c r="AB3" s="6">
        <v>66224</v>
      </c>
      <c r="AC3" s="6">
        <v>335</v>
      </c>
      <c r="AD3" s="6">
        <v>46</v>
      </c>
      <c r="AE3" s="6">
        <v>72</v>
      </c>
      <c r="AF3" s="6">
        <v>3449937</v>
      </c>
      <c r="AG3" s="6">
        <v>50453</v>
      </c>
      <c r="AH3" s="6">
        <v>21421</v>
      </c>
      <c r="AI3" s="6">
        <v>11402</v>
      </c>
    </row>
    <row r="4" spans="1:35" s="3" customFormat="1" x14ac:dyDescent="0.25">
      <c r="A4" s="8">
        <v>1</v>
      </c>
      <c r="B4" s="4">
        <f t="shared" ref="B4:B67" si="0">H4+L4+P4+T4+X4+AB4-AF4</f>
        <v>1584130</v>
      </c>
      <c r="C4" s="4">
        <f t="shared" ref="C4:C67" si="1">I4+M4+Q4+U4+Y4+AC4-AG4</f>
        <v>-1827</v>
      </c>
      <c r="D4" s="4">
        <f t="shared" ref="D4:D67" si="2">J4+N4+R4+V4+Z4+AD4-AH4</f>
        <v>-13387</v>
      </c>
      <c r="E4" s="4">
        <f t="shared" ref="E4:E67" si="3">K4+O4+S4+W4+AA4+AE4-AI4</f>
        <v>-1568</v>
      </c>
      <c r="F4" s="23">
        <f>IFERROR(100*H4*$I$3/(I4*$H$3),0)</f>
        <v>100.24037137967115</v>
      </c>
      <c r="G4" s="23">
        <f t="shared" ref="G4:G67" si="4">IFERROR(100*AF4*$AG$3/(AG4*$AF$3),0)</f>
        <v>102.12296027900538</v>
      </c>
      <c r="H4" s="9">
        <v>3257988</v>
      </c>
      <c r="I4" s="9">
        <v>32351</v>
      </c>
      <c r="J4" s="9">
        <v>5199</v>
      </c>
      <c r="K4" s="9">
        <v>3076</v>
      </c>
      <c r="L4" s="9">
        <v>638235</v>
      </c>
      <c r="M4" s="9">
        <v>5191</v>
      </c>
      <c r="N4" s="9">
        <v>264</v>
      </c>
      <c r="O4" s="9">
        <v>369</v>
      </c>
      <c r="P4" s="9">
        <v>381908</v>
      </c>
      <c r="Q4" s="9">
        <v>2903</v>
      </c>
      <c r="R4" s="9">
        <v>182</v>
      </c>
      <c r="S4" s="9">
        <v>328</v>
      </c>
      <c r="T4" s="9">
        <v>193315</v>
      </c>
      <c r="U4" s="9">
        <v>1425</v>
      </c>
      <c r="V4" s="9">
        <v>339</v>
      </c>
      <c r="W4" s="9">
        <v>75</v>
      </c>
      <c r="X4" s="9">
        <v>320970</v>
      </c>
      <c r="Y4" s="9">
        <v>2860</v>
      </c>
      <c r="Z4" s="9">
        <v>30</v>
      </c>
      <c r="AA4" s="9">
        <v>223</v>
      </c>
      <c r="AB4" s="9">
        <v>66224</v>
      </c>
      <c r="AC4" s="9">
        <v>335</v>
      </c>
      <c r="AD4" s="9">
        <v>46</v>
      </c>
      <c r="AE4" s="9">
        <v>72</v>
      </c>
      <c r="AF4" s="9">
        <v>3274510</v>
      </c>
      <c r="AG4" s="9">
        <v>46892</v>
      </c>
      <c r="AH4" s="9">
        <v>19447</v>
      </c>
      <c r="AI4" s="9">
        <v>5711</v>
      </c>
    </row>
    <row r="5" spans="1:35" x14ac:dyDescent="0.25">
      <c r="A5" s="5">
        <v>2</v>
      </c>
      <c r="B5" s="4">
        <f t="shared" si="0"/>
        <v>1523420</v>
      </c>
      <c r="C5" s="4">
        <f t="shared" si="1"/>
        <v>-161</v>
      </c>
      <c r="D5" s="4">
        <f t="shared" si="2"/>
        <v>-10596</v>
      </c>
      <c r="E5" s="4">
        <f t="shared" si="3"/>
        <v>-1722</v>
      </c>
      <c r="F5" s="23">
        <f t="shared" ref="F5:F68" si="5">IFERROR(100*H5*$I$3/(I5*$H$3),0)</f>
        <v>102.11277341881461</v>
      </c>
      <c r="G5" s="23">
        <f t="shared" si="4"/>
        <v>109.8476625291414</v>
      </c>
      <c r="H5" s="7">
        <v>3271551</v>
      </c>
      <c r="I5" s="7">
        <v>31890</v>
      </c>
      <c r="J5" s="7">
        <v>5083</v>
      </c>
      <c r="K5" s="7">
        <v>3155</v>
      </c>
      <c r="L5" s="7">
        <v>632020</v>
      </c>
      <c r="M5" s="7">
        <v>4838</v>
      </c>
      <c r="N5" s="7">
        <v>257</v>
      </c>
      <c r="O5" s="7">
        <v>388</v>
      </c>
      <c r="P5" s="7">
        <v>380420</v>
      </c>
      <c r="Q5" s="7">
        <v>2932</v>
      </c>
      <c r="R5" s="7">
        <v>174</v>
      </c>
      <c r="S5" s="7">
        <v>319</v>
      </c>
      <c r="T5" s="7">
        <v>190137</v>
      </c>
      <c r="U5" s="7">
        <v>1418</v>
      </c>
      <c r="V5" s="7">
        <v>339</v>
      </c>
      <c r="W5" s="7">
        <v>75</v>
      </c>
      <c r="X5" s="7">
        <v>320041</v>
      </c>
      <c r="Y5" s="7">
        <v>2842</v>
      </c>
      <c r="Z5" s="7">
        <v>30</v>
      </c>
      <c r="AA5" s="7">
        <v>287</v>
      </c>
      <c r="AB5" s="7">
        <v>66070</v>
      </c>
      <c r="AC5" s="7">
        <v>343</v>
      </c>
      <c r="AD5" s="7">
        <v>47</v>
      </c>
      <c r="AE5" s="7">
        <v>72</v>
      </c>
      <c r="AF5" s="7">
        <v>3336819</v>
      </c>
      <c r="AG5" s="7">
        <v>44424</v>
      </c>
      <c r="AH5" s="7">
        <v>16526</v>
      </c>
      <c r="AI5" s="7">
        <v>6018</v>
      </c>
    </row>
    <row r="6" spans="1:35" x14ac:dyDescent="0.25">
      <c r="A6" s="5">
        <v>3</v>
      </c>
      <c r="B6" s="4">
        <f t="shared" si="0"/>
        <v>1668720</v>
      </c>
      <c r="C6" s="4">
        <f t="shared" si="1"/>
        <v>3148</v>
      </c>
      <c r="D6" s="4">
        <f t="shared" si="2"/>
        <v>-8460</v>
      </c>
      <c r="E6" s="4">
        <f t="shared" si="3"/>
        <v>-2974</v>
      </c>
      <c r="F6" s="23">
        <f t="shared" si="5"/>
        <v>100.76641155742243</v>
      </c>
      <c r="G6" s="23">
        <f t="shared" si="4"/>
        <v>112.39835435136094</v>
      </c>
      <c r="H6" s="7">
        <v>3345343</v>
      </c>
      <c r="I6" s="7">
        <v>33045</v>
      </c>
      <c r="J6" s="7">
        <v>4925</v>
      </c>
      <c r="K6" s="7">
        <v>3308</v>
      </c>
      <c r="L6" s="7">
        <v>636334</v>
      </c>
      <c r="M6" s="7">
        <v>5000</v>
      </c>
      <c r="N6" s="7">
        <v>248</v>
      </c>
      <c r="O6" s="7">
        <v>402</v>
      </c>
      <c r="P6" s="7">
        <v>383631</v>
      </c>
      <c r="Q6" s="7">
        <v>2997</v>
      </c>
      <c r="R6" s="7">
        <v>172</v>
      </c>
      <c r="S6" s="7">
        <v>328</v>
      </c>
      <c r="T6" s="7">
        <v>192676</v>
      </c>
      <c r="U6" s="7">
        <v>1504</v>
      </c>
      <c r="V6" s="7">
        <v>338</v>
      </c>
      <c r="W6" s="7">
        <v>75</v>
      </c>
      <c r="X6" s="7">
        <v>320848</v>
      </c>
      <c r="Y6" s="7">
        <v>2888</v>
      </c>
      <c r="Z6" s="7">
        <v>30</v>
      </c>
      <c r="AA6" s="7">
        <v>309</v>
      </c>
      <c r="AB6" s="7">
        <v>66384</v>
      </c>
      <c r="AC6" s="7">
        <v>345</v>
      </c>
      <c r="AD6" s="7">
        <v>47</v>
      </c>
      <c r="AE6" s="7">
        <v>71</v>
      </c>
      <c r="AF6" s="7">
        <v>3276496</v>
      </c>
      <c r="AG6" s="7">
        <v>42631</v>
      </c>
      <c r="AH6" s="7">
        <v>14220</v>
      </c>
      <c r="AI6" s="7">
        <v>7467</v>
      </c>
    </row>
    <row r="7" spans="1:35" x14ac:dyDescent="0.25">
      <c r="A7" s="5">
        <f>A6+1</f>
        <v>4</v>
      </c>
      <c r="B7" s="4">
        <f t="shared" si="0"/>
        <v>1602749</v>
      </c>
      <c r="C7" s="4">
        <f t="shared" si="1"/>
        <v>2954</v>
      </c>
      <c r="D7" s="4">
        <f t="shared" si="2"/>
        <v>-5879</v>
      </c>
      <c r="E7" s="4">
        <f t="shared" si="3"/>
        <v>-3352</v>
      </c>
      <c r="F7" s="23">
        <f t="shared" si="5"/>
        <v>101.37591730543775</v>
      </c>
      <c r="G7" s="23">
        <f t="shared" si="4"/>
        <v>114.56260928380496</v>
      </c>
      <c r="H7" s="7">
        <v>3388392</v>
      </c>
      <c r="I7" s="7">
        <v>33269</v>
      </c>
      <c r="J7" s="7">
        <v>4843</v>
      </c>
      <c r="K7" s="7">
        <v>3537</v>
      </c>
      <c r="L7" s="7">
        <v>637331</v>
      </c>
      <c r="M7" s="7">
        <v>5029</v>
      </c>
      <c r="N7" s="7">
        <v>234</v>
      </c>
      <c r="O7" s="7">
        <v>411</v>
      </c>
      <c r="P7" s="7">
        <v>375851</v>
      </c>
      <c r="Q7" s="7">
        <v>3041</v>
      </c>
      <c r="R7" s="7">
        <v>173</v>
      </c>
      <c r="S7" s="7">
        <v>324</v>
      </c>
      <c r="T7" s="7">
        <v>193996</v>
      </c>
      <c r="U7" s="7">
        <v>1554</v>
      </c>
      <c r="V7" s="7">
        <v>337</v>
      </c>
      <c r="W7" s="7">
        <v>75</v>
      </c>
      <c r="X7" s="7">
        <v>323449</v>
      </c>
      <c r="Y7" s="7">
        <v>2897</v>
      </c>
      <c r="Z7" s="7">
        <v>29</v>
      </c>
      <c r="AA7" s="7">
        <v>317</v>
      </c>
      <c r="AB7" s="7">
        <v>66166</v>
      </c>
      <c r="AC7" s="7">
        <v>342</v>
      </c>
      <c r="AD7" s="7">
        <v>45</v>
      </c>
      <c r="AE7" s="7">
        <v>72</v>
      </c>
      <c r="AF7" s="7">
        <v>3382436</v>
      </c>
      <c r="AG7" s="7">
        <v>43178</v>
      </c>
      <c r="AH7" s="7">
        <v>11540</v>
      </c>
      <c r="AI7" s="7">
        <v>8088</v>
      </c>
    </row>
    <row r="8" spans="1:35" x14ac:dyDescent="0.25">
      <c r="A8" s="5">
        <f t="shared" ref="A8:A71" si="6">A7+1</f>
        <v>5</v>
      </c>
      <c r="B8" s="4">
        <f t="shared" si="0"/>
        <v>0</v>
      </c>
      <c r="C8" s="4">
        <f t="shared" si="1"/>
        <v>0</v>
      </c>
      <c r="D8" s="4">
        <f t="shared" si="2"/>
        <v>0</v>
      </c>
      <c r="E8" s="4">
        <f t="shared" si="3"/>
        <v>0</v>
      </c>
      <c r="F8" s="23">
        <f t="shared" si="5"/>
        <v>0</v>
      </c>
      <c r="G8" s="23">
        <f t="shared" si="4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5">
        <f t="shared" si="6"/>
        <v>6</v>
      </c>
      <c r="B9" s="4">
        <f t="shared" si="0"/>
        <v>0</v>
      </c>
      <c r="C9" s="4">
        <f t="shared" si="1"/>
        <v>0</v>
      </c>
      <c r="D9" s="4">
        <f t="shared" si="2"/>
        <v>0</v>
      </c>
      <c r="E9" s="4">
        <f t="shared" si="3"/>
        <v>0</v>
      </c>
      <c r="F9" s="23">
        <f t="shared" si="5"/>
        <v>0</v>
      </c>
      <c r="G9" s="23">
        <f t="shared" si="4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6"/>
        <v>7</v>
      </c>
      <c r="B10" s="4">
        <f t="shared" si="0"/>
        <v>0</v>
      </c>
      <c r="C10" s="4">
        <f t="shared" si="1"/>
        <v>0</v>
      </c>
      <c r="D10" s="4">
        <f t="shared" si="2"/>
        <v>0</v>
      </c>
      <c r="E10" s="4">
        <f t="shared" si="3"/>
        <v>0</v>
      </c>
      <c r="F10" s="23">
        <f t="shared" si="5"/>
        <v>0</v>
      </c>
      <c r="G10" s="23">
        <f t="shared" si="4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6"/>
        <v>8</v>
      </c>
      <c r="B11" s="4">
        <f t="shared" si="0"/>
        <v>0</v>
      </c>
      <c r="C11" s="4">
        <f t="shared" si="1"/>
        <v>0</v>
      </c>
      <c r="D11" s="4">
        <f t="shared" si="2"/>
        <v>0</v>
      </c>
      <c r="E11" s="4">
        <f t="shared" si="3"/>
        <v>0</v>
      </c>
      <c r="F11" s="23">
        <f t="shared" si="5"/>
        <v>0</v>
      </c>
      <c r="G11" s="23">
        <f t="shared" si="4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6"/>
        <v>9</v>
      </c>
      <c r="B12" s="4">
        <f t="shared" si="0"/>
        <v>0</v>
      </c>
      <c r="C12" s="4">
        <f t="shared" si="1"/>
        <v>0</v>
      </c>
      <c r="D12" s="4">
        <f t="shared" si="2"/>
        <v>0</v>
      </c>
      <c r="E12" s="4">
        <f t="shared" si="3"/>
        <v>0</v>
      </c>
      <c r="F12" s="23">
        <f t="shared" si="5"/>
        <v>0</v>
      </c>
      <c r="G12" s="23">
        <f t="shared" si="4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6"/>
        <v>10</v>
      </c>
      <c r="B13" s="4">
        <f t="shared" si="0"/>
        <v>0</v>
      </c>
      <c r="C13" s="4">
        <f t="shared" si="1"/>
        <v>0</v>
      </c>
      <c r="D13" s="4">
        <f t="shared" si="2"/>
        <v>0</v>
      </c>
      <c r="E13" s="4">
        <f t="shared" si="3"/>
        <v>0</v>
      </c>
      <c r="F13" s="23">
        <f t="shared" si="5"/>
        <v>0</v>
      </c>
      <c r="G13" s="23">
        <f t="shared" si="4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6"/>
        <v>11</v>
      </c>
      <c r="B14" s="4">
        <f t="shared" si="0"/>
        <v>0</v>
      </c>
      <c r="C14" s="4">
        <f t="shared" si="1"/>
        <v>0</v>
      </c>
      <c r="D14" s="4">
        <f t="shared" si="2"/>
        <v>0</v>
      </c>
      <c r="E14" s="4">
        <f t="shared" si="3"/>
        <v>0</v>
      </c>
      <c r="F14" s="23">
        <f t="shared" si="5"/>
        <v>0</v>
      </c>
      <c r="G14" s="23">
        <f t="shared" si="4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6"/>
        <v>12</v>
      </c>
      <c r="B15" s="4">
        <f t="shared" si="0"/>
        <v>0</v>
      </c>
      <c r="C15" s="4">
        <f t="shared" si="1"/>
        <v>0</v>
      </c>
      <c r="D15" s="4">
        <f t="shared" si="2"/>
        <v>0</v>
      </c>
      <c r="E15" s="4">
        <f t="shared" si="3"/>
        <v>0</v>
      </c>
      <c r="F15" s="23">
        <f t="shared" si="5"/>
        <v>0</v>
      </c>
      <c r="G15" s="23">
        <f t="shared" si="4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6"/>
        <v>13</v>
      </c>
      <c r="B16" s="4">
        <f t="shared" si="0"/>
        <v>0</v>
      </c>
      <c r="C16" s="4">
        <f t="shared" si="1"/>
        <v>0</v>
      </c>
      <c r="D16" s="4">
        <f t="shared" si="2"/>
        <v>0</v>
      </c>
      <c r="E16" s="4">
        <f t="shared" si="3"/>
        <v>0</v>
      </c>
      <c r="F16" s="23">
        <f t="shared" si="5"/>
        <v>0</v>
      </c>
      <c r="G16" s="23">
        <f t="shared" si="4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6"/>
        <v>14</v>
      </c>
      <c r="B17" s="4">
        <f t="shared" si="0"/>
        <v>0</v>
      </c>
      <c r="C17" s="4">
        <f t="shared" si="1"/>
        <v>0</v>
      </c>
      <c r="D17" s="4">
        <f t="shared" si="2"/>
        <v>0</v>
      </c>
      <c r="E17" s="4">
        <f t="shared" si="3"/>
        <v>0</v>
      </c>
      <c r="F17" s="23">
        <f t="shared" si="5"/>
        <v>0</v>
      </c>
      <c r="G17" s="23">
        <f t="shared" si="4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6"/>
        <v>15</v>
      </c>
      <c r="B18" s="4">
        <f t="shared" si="0"/>
        <v>0</v>
      </c>
      <c r="C18" s="4">
        <f t="shared" si="1"/>
        <v>0</v>
      </c>
      <c r="D18" s="4">
        <f t="shared" si="2"/>
        <v>0</v>
      </c>
      <c r="E18" s="4">
        <f t="shared" si="3"/>
        <v>0</v>
      </c>
      <c r="F18" s="23">
        <f t="shared" si="5"/>
        <v>0</v>
      </c>
      <c r="G18" s="23">
        <f t="shared" si="4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6"/>
        <v>16</v>
      </c>
      <c r="B19" s="4">
        <f t="shared" si="0"/>
        <v>0</v>
      </c>
      <c r="C19" s="4">
        <f t="shared" si="1"/>
        <v>0</v>
      </c>
      <c r="D19" s="4">
        <f t="shared" si="2"/>
        <v>0</v>
      </c>
      <c r="E19" s="4">
        <f t="shared" si="3"/>
        <v>0</v>
      </c>
      <c r="F19" s="23">
        <f t="shared" si="5"/>
        <v>0</v>
      </c>
      <c r="G19" s="23">
        <f t="shared" si="4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6"/>
        <v>17</v>
      </c>
      <c r="B20" s="4">
        <f t="shared" si="0"/>
        <v>0</v>
      </c>
      <c r="C20" s="4">
        <f t="shared" si="1"/>
        <v>0</v>
      </c>
      <c r="D20" s="4">
        <f t="shared" si="2"/>
        <v>0</v>
      </c>
      <c r="E20" s="4">
        <f t="shared" si="3"/>
        <v>0</v>
      </c>
      <c r="F20" s="23">
        <f t="shared" si="5"/>
        <v>0</v>
      </c>
      <c r="G20" s="23">
        <f t="shared" si="4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6"/>
        <v>18</v>
      </c>
      <c r="B21" s="4">
        <f t="shared" si="0"/>
        <v>0</v>
      </c>
      <c r="C21" s="4">
        <f t="shared" si="1"/>
        <v>0</v>
      </c>
      <c r="D21" s="4">
        <f t="shared" si="2"/>
        <v>0</v>
      </c>
      <c r="E21" s="4">
        <f t="shared" si="3"/>
        <v>0</v>
      </c>
      <c r="F21" s="23">
        <f t="shared" si="5"/>
        <v>0</v>
      </c>
      <c r="G21" s="23">
        <f t="shared" si="4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6"/>
        <v>19</v>
      </c>
      <c r="B22" s="4">
        <f t="shared" si="0"/>
        <v>0</v>
      </c>
      <c r="C22" s="4">
        <f t="shared" si="1"/>
        <v>0</v>
      </c>
      <c r="D22" s="4">
        <f t="shared" si="2"/>
        <v>0</v>
      </c>
      <c r="E22" s="4">
        <f t="shared" si="3"/>
        <v>0</v>
      </c>
      <c r="F22" s="23">
        <f t="shared" si="5"/>
        <v>0</v>
      </c>
      <c r="G22" s="23">
        <f t="shared" si="4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6"/>
        <v>20</v>
      </c>
      <c r="B23" s="4">
        <f t="shared" si="0"/>
        <v>0</v>
      </c>
      <c r="C23" s="4">
        <f t="shared" si="1"/>
        <v>0</v>
      </c>
      <c r="D23" s="4">
        <f t="shared" si="2"/>
        <v>0</v>
      </c>
      <c r="E23" s="4">
        <f t="shared" si="3"/>
        <v>0</v>
      </c>
      <c r="F23" s="23">
        <f t="shared" si="5"/>
        <v>0</v>
      </c>
      <c r="G23" s="23">
        <f t="shared" si="4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6"/>
        <v>21</v>
      </c>
      <c r="B24" s="4">
        <f t="shared" si="0"/>
        <v>0</v>
      </c>
      <c r="C24" s="4">
        <f t="shared" si="1"/>
        <v>0</v>
      </c>
      <c r="D24" s="4">
        <f t="shared" si="2"/>
        <v>0</v>
      </c>
      <c r="E24" s="4">
        <f t="shared" si="3"/>
        <v>0</v>
      </c>
      <c r="F24" s="23">
        <f t="shared" si="5"/>
        <v>0</v>
      </c>
      <c r="G24" s="23">
        <f t="shared" si="4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6"/>
        <v>22</v>
      </c>
      <c r="B25" s="4">
        <f t="shared" si="0"/>
        <v>0</v>
      </c>
      <c r="C25" s="4">
        <f t="shared" si="1"/>
        <v>0</v>
      </c>
      <c r="D25" s="4">
        <f t="shared" si="2"/>
        <v>0</v>
      </c>
      <c r="E25" s="4">
        <f t="shared" si="3"/>
        <v>0</v>
      </c>
      <c r="F25" s="23">
        <f t="shared" si="5"/>
        <v>0</v>
      </c>
      <c r="G25" s="23">
        <f t="shared" si="4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6"/>
        <v>23</v>
      </c>
      <c r="B26" s="4">
        <f t="shared" si="0"/>
        <v>0</v>
      </c>
      <c r="C26" s="4">
        <f t="shared" si="1"/>
        <v>0</v>
      </c>
      <c r="D26" s="4">
        <f t="shared" si="2"/>
        <v>0</v>
      </c>
      <c r="E26" s="4">
        <f>K26+O26+S26+W26+AA26+AE26-AI26</f>
        <v>0</v>
      </c>
      <c r="F26" s="23">
        <f t="shared" si="5"/>
        <v>0</v>
      </c>
      <c r="G26" s="23">
        <f t="shared" si="4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6"/>
        <v>24</v>
      </c>
      <c r="B27" s="4">
        <f t="shared" si="0"/>
        <v>0</v>
      </c>
      <c r="C27" s="4">
        <f t="shared" si="1"/>
        <v>0</v>
      </c>
      <c r="D27" s="4">
        <f t="shared" si="2"/>
        <v>0</v>
      </c>
      <c r="E27" s="4">
        <f t="shared" si="3"/>
        <v>0</v>
      </c>
      <c r="F27" s="23">
        <f t="shared" si="5"/>
        <v>0</v>
      </c>
      <c r="G27" s="23">
        <f t="shared" si="4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6"/>
        <v>25</v>
      </c>
      <c r="B28" s="4">
        <f t="shared" si="0"/>
        <v>0</v>
      </c>
      <c r="C28" s="4">
        <f t="shared" si="1"/>
        <v>0</v>
      </c>
      <c r="D28" s="4">
        <f t="shared" si="2"/>
        <v>0</v>
      </c>
      <c r="E28" s="4">
        <f t="shared" si="3"/>
        <v>0</v>
      </c>
      <c r="F28" s="23">
        <f t="shared" si="5"/>
        <v>0</v>
      </c>
      <c r="G28" s="23">
        <f t="shared" si="4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6"/>
        <v>26</v>
      </c>
      <c r="B29" s="4">
        <f t="shared" si="0"/>
        <v>0</v>
      </c>
      <c r="C29" s="4">
        <f t="shared" si="1"/>
        <v>0</v>
      </c>
      <c r="D29" s="4">
        <f t="shared" si="2"/>
        <v>0</v>
      </c>
      <c r="E29" s="4">
        <f t="shared" si="3"/>
        <v>0</v>
      </c>
      <c r="F29" s="23">
        <f t="shared" si="5"/>
        <v>0</v>
      </c>
      <c r="G29" s="23">
        <f t="shared" si="4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6"/>
        <v>27</v>
      </c>
      <c r="B30" s="4">
        <f t="shared" si="0"/>
        <v>0</v>
      </c>
      <c r="C30" s="4">
        <f t="shared" si="1"/>
        <v>0</v>
      </c>
      <c r="D30" s="4">
        <f t="shared" si="2"/>
        <v>0</v>
      </c>
      <c r="E30" s="4">
        <f t="shared" si="3"/>
        <v>0</v>
      </c>
      <c r="F30" s="23">
        <f t="shared" si="5"/>
        <v>0</v>
      </c>
      <c r="G30" s="23">
        <f t="shared" si="4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6"/>
        <v>28</v>
      </c>
      <c r="B31" s="4">
        <f t="shared" si="0"/>
        <v>0</v>
      </c>
      <c r="C31" s="4">
        <f t="shared" si="1"/>
        <v>0</v>
      </c>
      <c r="D31" s="4">
        <f t="shared" si="2"/>
        <v>0</v>
      </c>
      <c r="E31" s="4">
        <f t="shared" si="3"/>
        <v>0</v>
      </c>
      <c r="F31" s="23">
        <f t="shared" si="5"/>
        <v>0</v>
      </c>
      <c r="G31" s="23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6"/>
        <v>29</v>
      </c>
      <c r="B32" s="4">
        <f t="shared" si="0"/>
        <v>0</v>
      </c>
      <c r="C32" s="4">
        <f t="shared" si="1"/>
        <v>0</v>
      </c>
      <c r="D32" s="4">
        <f t="shared" si="2"/>
        <v>0</v>
      </c>
      <c r="E32" s="4">
        <f t="shared" si="3"/>
        <v>0</v>
      </c>
      <c r="F32" s="23">
        <f t="shared" si="5"/>
        <v>0</v>
      </c>
      <c r="G32" s="23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35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35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35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35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35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35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35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35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35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35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35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35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workbookViewId="0">
      <selection activeCell="D29" sqref="D29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4</v>
      </c>
      <c r="H1">
        <f>B1-1</f>
        <v>3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183</v>
      </c>
      <c r="D4" s="5">
        <v>395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180</v>
      </c>
      <c r="D5" s="5">
        <v>167</v>
      </c>
      <c r="E5">
        <v>287</v>
      </c>
      <c r="F5">
        <v>12</v>
      </c>
      <c r="G5">
        <v>0</v>
      </c>
      <c r="H5">
        <f>IF(B1&lt;7,B1*12,6*12)</f>
        <v>48</v>
      </c>
    </row>
    <row r="6" spans="1:11" x14ac:dyDescent="0.25">
      <c r="A6" t="s">
        <v>351</v>
      </c>
      <c r="B6" s="10">
        <f>SUM(E6:H6)-D6</f>
        <v>238</v>
      </c>
      <c r="D6" s="5">
        <v>34</v>
      </c>
      <c r="E6">
        <v>189</v>
      </c>
      <c r="F6">
        <v>11</v>
      </c>
      <c r="G6">
        <v>0</v>
      </c>
      <c r="H6">
        <f>IF(B1&lt;13,B1*(6+6*(H1+1)/2),498)</f>
        <v>72</v>
      </c>
    </row>
    <row r="7" spans="1:11" x14ac:dyDescent="0.25">
      <c r="A7" t="s">
        <v>89</v>
      </c>
      <c r="B7" s="10">
        <f>SUM(E7:H7)-D7</f>
        <v>569</v>
      </c>
      <c r="D7" s="5">
        <v>0</v>
      </c>
      <c r="E7">
        <v>0</v>
      </c>
      <c r="F7">
        <v>535</v>
      </c>
      <c r="G7">
        <v>0</v>
      </c>
      <c r="H7">
        <v>34</v>
      </c>
    </row>
    <row r="8" spans="1:11" x14ac:dyDescent="0.25">
      <c r="A8" s="29" t="s">
        <v>345</v>
      </c>
      <c r="B8" s="29">
        <f>SUM(B4:B7)</f>
        <v>1170</v>
      </c>
      <c r="C8" s="30"/>
      <c r="D8" s="30">
        <f>SUM(D4:D7)</f>
        <v>596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2213</v>
      </c>
      <c r="D10" s="5">
        <v>1012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31</v>
      </c>
      <c r="D11" s="5">
        <v>139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194</v>
      </c>
      <c r="D12" s="5">
        <v>168</v>
      </c>
      <c r="E12">
        <v>274</v>
      </c>
      <c r="F12">
        <v>22</v>
      </c>
      <c r="G12">
        <v>0</v>
      </c>
      <c r="H12">
        <f>MIN(H1,63)*22</f>
        <v>66</v>
      </c>
    </row>
    <row r="13" spans="1:11" x14ac:dyDescent="0.25">
      <c r="A13" t="s">
        <v>93</v>
      </c>
      <c r="B13" s="10">
        <f t="shared" si="0"/>
        <v>978</v>
      </c>
      <c r="D13" s="5">
        <v>134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633</v>
      </c>
      <c r="D14" s="5">
        <v>297</v>
      </c>
      <c r="E14">
        <v>813</v>
      </c>
      <c r="F14">
        <v>75</v>
      </c>
      <c r="G14">
        <v>0</v>
      </c>
      <c r="H14">
        <f>15*H1 - 3-IF(AND(H1&gt;12,H1&lt;31),5*(H1-12),0)</f>
        <v>42</v>
      </c>
    </row>
    <row r="15" spans="1:11" x14ac:dyDescent="0.25">
      <c r="A15" t="s">
        <v>95</v>
      </c>
      <c r="B15" s="10">
        <f t="shared" si="0"/>
        <v>202</v>
      </c>
      <c r="D15" s="5">
        <v>106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16</v>
      </c>
      <c r="D18" s="5">
        <v>0</v>
      </c>
      <c r="E18">
        <v>0</v>
      </c>
      <c r="F18">
        <v>0</v>
      </c>
      <c r="G18">
        <v>13</v>
      </c>
      <c r="H18">
        <f>H1</f>
        <v>3</v>
      </c>
    </row>
    <row r="19" spans="1:8" x14ac:dyDescent="0.25">
      <c r="A19" t="s">
        <v>331</v>
      </c>
      <c r="B19" s="10">
        <f t="shared" si="0"/>
        <v>0</v>
      </c>
      <c r="D19" s="5">
        <v>0</v>
      </c>
      <c r="E19">
        <v>0</v>
      </c>
      <c r="F19">
        <v>0</v>
      </c>
      <c r="G19">
        <v>0</v>
      </c>
      <c r="H19">
        <f>IF(H1&gt;29,(H1-29)*3,0)</f>
        <v>0</v>
      </c>
    </row>
    <row r="20" spans="1:8" x14ac:dyDescent="0.25">
      <c r="A20" t="s">
        <v>354</v>
      </c>
      <c r="B20" s="10">
        <f t="shared" si="0"/>
        <v>71</v>
      </c>
      <c r="D20" s="5">
        <v>0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4338</v>
      </c>
      <c r="C21" s="30"/>
      <c r="D21" s="30">
        <f>SUM(D10:D20)</f>
        <v>1856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-29</v>
      </c>
      <c r="D23" s="27">
        <v>111</v>
      </c>
      <c r="E23">
        <v>73</v>
      </c>
      <c r="F23">
        <v>9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17</v>
      </c>
      <c r="D24" s="27">
        <v>19</v>
      </c>
      <c r="E24">
        <v>28</v>
      </c>
      <c r="F24">
        <v>8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202</v>
      </c>
      <c r="D25" s="27">
        <v>9</v>
      </c>
      <c r="E25">
        <v>67</v>
      </c>
      <c r="F25">
        <v>144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97</v>
      </c>
      <c r="D26" s="27"/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447</v>
      </c>
      <c r="D27" s="27">
        <v>169</v>
      </c>
      <c r="E27">
        <v>187</v>
      </c>
      <c r="F27">
        <v>429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12</v>
      </c>
      <c r="D28" s="27"/>
      <c r="E28">
        <v>0</v>
      </c>
      <c r="F28">
        <v>0</v>
      </c>
      <c r="G28">
        <v>0</v>
      </c>
      <c r="H28">
        <f>MIN(6*H1, 12)</f>
        <v>12</v>
      </c>
    </row>
    <row r="29" spans="1:8" x14ac:dyDescent="0.25">
      <c r="A29" t="s">
        <v>361</v>
      </c>
      <c r="B29" s="10">
        <f t="shared" si="1"/>
        <v>0</v>
      </c>
      <c r="D29" s="27"/>
      <c r="E29">
        <v>0</v>
      </c>
      <c r="F29">
        <v>0</v>
      </c>
      <c r="G29">
        <v>0</v>
      </c>
      <c r="H29">
        <f>IF(H1&gt;6, (H1-6)*6, 0)-IF(AND(H1&gt;13,H1&lt;42), (H1-13)*3,0) + IF(B1&gt;41,1,0) + IF(B1&gt;42,2,0)+IF(B1&gt;43, 3*(H1-43),0)</f>
        <v>0</v>
      </c>
    </row>
    <row r="30" spans="1:8" x14ac:dyDescent="0.25">
      <c r="A30" s="29" t="s">
        <v>345</v>
      </c>
      <c r="B30" s="29">
        <f>SUM(B22:B29)</f>
        <v>746</v>
      </c>
      <c r="C30" s="30"/>
      <c r="D30" s="30">
        <f>SUM(D22:D29)</f>
        <v>308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1524</v>
      </c>
      <c r="D32" s="27"/>
      <c r="E32">
        <v>1042</v>
      </c>
      <c r="F32">
        <v>266</v>
      </c>
      <c r="G32">
        <v>0</v>
      </c>
      <c r="H32">
        <f>IF(H1&lt;12,H1*72,11*72)</f>
        <v>216</v>
      </c>
    </row>
    <row r="33" spans="1:9" x14ac:dyDescent="0.25">
      <c r="A33" t="s">
        <v>7</v>
      </c>
      <c r="B33" s="10">
        <f t="shared" si="2"/>
        <v>412</v>
      </c>
      <c r="D33" s="27"/>
      <c r="E33">
        <v>102</v>
      </c>
      <c r="F33">
        <v>253</v>
      </c>
      <c r="G33">
        <v>0</v>
      </c>
      <c r="H33">
        <f>IF(B1&lt;20,H1*(13+3*(H1+1)/2),817 + (H1-19)*75)</f>
        <v>57</v>
      </c>
    </row>
    <row r="34" spans="1:9" x14ac:dyDescent="0.25">
      <c r="A34" t="s">
        <v>157</v>
      </c>
      <c r="B34" s="10">
        <f t="shared" si="2"/>
        <v>0</v>
      </c>
      <c r="D34" s="27"/>
      <c r="E34">
        <v>0</v>
      </c>
      <c r="F34">
        <v>0</v>
      </c>
      <c r="G34">
        <v>0</v>
      </c>
      <c r="H34">
        <f>IF(B1&gt;25, (H1-25)*9,0)</f>
        <v>0</v>
      </c>
      <c r="I34" t="s">
        <v>369</v>
      </c>
    </row>
    <row r="35" spans="1:9" x14ac:dyDescent="0.25">
      <c r="A35" t="s">
        <v>69</v>
      </c>
      <c r="B35" s="10">
        <f>SUM(E35:H35)-D35</f>
        <v>0</v>
      </c>
      <c r="D35" s="27"/>
      <c r="E35">
        <v>0</v>
      </c>
      <c r="F35">
        <v>0</v>
      </c>
      <c r="G35">
        <v>0</v>
      </c>
      <c r="H35">
        <f>IF(B1&gt;32,(22*(H1-32))-1,0)</f>
        <v>0</v>
      </c>
    </row>
    <row r="36" spans="1:9" x14ac:dyDescent="0.25">
      <c r="A36" t="s">
        <v>68</v>
      </c>
      <c r="B36" s="10">
        <f>SUM(E36:H36)-D36</f>
        <v>195</v>
      </c>
      <c r="D36" s="27"/>
      <c r="E36">
        <v>0</v>
      </c>
      <c r="F36">
        <v>0</v>
      </c>
      <c r="G36">
        <v>0</v>
      </c>
      <c r="H36">
        <f>IF(AND(B1&gt;15,B1&lt;30),(H1-15)*15,13*15)</f>
        <v>195</v>
      </c>
    </row>
    <row r="37" spans="1:9" x14ac:dyDescent="0.25">
      <c r="A37" t="s">
        <v>280</v>
      </c>
      <c r="B37" s="10">
        <f>SUM(E37:H37)-D37</f>
        <v>0</v>
      </c>
      <c r="D37" s="27"/>
      <c r="E37">
        <v>0</v>
      </c>
      <c r="F37">
        <v>0</v>
      </c>
      <c r="G37">
        <v>0</v>
      </c>
      <c r="H37">
        <f>IF(B1&gt;29, (H1-29)*9,0)</f>
        <v>0</v>
      </c>
    </row>
    <row r="38" spans="1:9" x14ac:dyDescent="0.25">
      <c r="A38" t="s">
        <v>71</v>
      </c>
      <c r="B38" s="10">
        <f>SUM(E38:H38)-D38</f>
        <v>0</v>
      </c>
      <c r="D38" s="27"/>
      <c r="E38">
        <v>0</v>
      </c>
      <c r="F38">
        <v>0</v>
      </c>
      <c r="G38">
        <v>0</v>
      </c>
      <c r="H38">
        <f>IF(B1&gt;15,(H1-15)*28,0)</f>
        <v>0</v>
      </c>
    </row>
    <row r="39" spans="1:9" x14ac:dyDescent="0.25">
      <c r="A39" t="s">
        <v>8</v>
      </c>
      <c r="B39" s="10">
        <f t="shared" si="2"/>
        <v>514</v>
      </c>
      <c r="D39" s="27"/>
      <c r="E39">
        <v>133</v>
      </c>
      <c r="F39">
        <v>186</v>
      </c>
      <c r="G39">
        <v>0</v>
      </c>
      <c r="H39">
        <f>(H1*66)-3</f>
        <v>195</v>
      </c>
    </row>
    <row r="40" spans="1:9" x14ac:dyDescent="0.25">
      <c r="A40" s="29" t="s">
        <v>345</v>
      </c>
      <c r="B40" s="29">
        <f>SUM(B32:B39)</f>
        <v>2645</v>
      </c>
      <c r="C40" s="30"/>
      <c r="D40" s="30">
        <f>SUM(D32:D39)</f>
        <v>0</v>
      </c>
      <c r="E40" s="26"/>
      <c r="F40" s="26"/>
      <c r="G40" s="26"/>
      <c r="H40" s="26"/>
    </row>
    <row r="42" spans="1:9" x14ac:dyDescent="0.25">
      <c r="A42" t="s">
        <v>70</v>
      </c>
      <c r="B42" s="10">
        <f t="shared" ref="B42:B43" si="3">SUM(E42:H42)-D42</f>
        <v>18</v>
      </c>
      <c r="D42" s="27"/>
      <c r="E42">
        <v>0</v>
      </c>
      <c r="F42">
        <v>0</v>
      </c>
      <c r="G42">
        <v>0</v>
      </c>
      <c r="H42">
        <f>IF(B1&gt;6,MIN((B1-6)*5),35*5)-157</f>
        <v>18</v>
      </c>
    </row>
    <row r="43" spans="1:9" x14ac:dyDescent="0.25">
      <c r="A43" t="s">
        <v>298</v>
      </c>
      <c r="B43" s="10">
        <f t="shared" si="3"/>
        <v>-1</v>
      </c>
      <c r="D43" s="27">
        <v>0</v>
      </c>
      <c r="E43">
        <v>0</v>
      </c>
      <c r="F43">
        <v>0</v>
      </c>
      <c r="G43">
        <v>0</v>
      </c>
      <c r="H43">
        <f>IF(B1&gt;42,(B1-42)*2,0)-1</f>
        <v>-1</v>
      </c>
    </row>
    <row r="44" spans="1:9" x14ac:dyDescent="0.25">
      <c r="A44" s="29" t="s">
        <v>345</v>
      </c>
      <c r="B44" s="29">
        <f>SUM(B42:B43)</f>
        <v>17</v>
      </c>
      <c r="C44" s="30"/>
      <c r="D44" s="30">
        <f>SUM(D42:D43)</f>
        <v>0</v>
      </c>
      <c r="E44" s="26"/>
      <c r="F44" s="26"/>
      <c r="G44" s="26"/>
      <c r="H44" s="26"/>
    </row>
  </sheetData>
  <sortState xmlns:xlrd2="http://schemas.microsoft.com/office/spreadsheetml/2017/richdata2" ref="A1:D64">
    <sortCondition ref="A1:A64"/>
  </sortState>
  <dataValidations count="1">
    <dataValidation type="list" allowBlank="1" showInputMessage="1" showErrorMessage="1" sqref="C6:C79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 xr:uid="{00000000-0002-0000-0200-000000000000}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 xr:uid="{00000000-0009-0000-0000-000003000000}"/>
  <dataValidations count="1">
    <dataValidation type="list" allowBlank="1" showInputMessage="1" showErrorMessage="1" sqref="B3:B430" xr:uid="{00000000-0002-0000-0300-000000000000}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xmlns:xlrd2="http://schemas.microsoft.com/office/spreadsheetml/2017/richdata2"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VLOOKUP($B$2,DogFighters!$A$4:'DogFighters'!$F$251,2,FALSE)</f>
        <v>292</v>
      </c>
      <c r="D2">
        <f>VLOOKUP($B$2,DogFighters!$A$4:'DogFighters'!$F$251,3,FALSE)</f>
        <v>2906</v>
      </c>
      <c r="E2">
        <f>VLOOKUP($B$2,DogFighters!$A$4:'DogFighters'!$F$251,4,FALSE)</f>
        <v>1</v>
      </c>
      <c r="F2">
        <f>VLOOKUP($B$2,DogFighters!$A$4:'DogFighters'!$F$251,5,FALSE)</f>
        <v>26</v>
      </c>
      <c r="G2">
        <f>VLOOKUP($B$2,DogFighters!$A$4:'DogFighters'!$F$251,6,FALSE)</f>
        <v>30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4.1017488898735719</v>
      </c>
      <c r="O6" s="11">
        <f>(F6/100)*IF(G6&gt;$E$2,1,0.5)* 100/$F$2</f>
        <v>1.1538461538461537</v>
      </c>
      <c r="P6" s="11">
        <f t="shared" ref="P6:P38" si="1"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4.5243001555591169</v>
      </c>
      <c r="O7" s="11">
        <f t="shared" ref="O7:O100" si="2">(F7/100)*IF(G7&gt;$E$2,1,0.5)* 100/$F$2</f>
        <v>1.0192307692307692</v>
      </c>
      <c r="P7" s="11">
        <f t="shared" si="1"/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4.4655780821917803</v>
      </c>
      <c r="O8" s="11">
        <f t="shared" si="2"/>
        <v>1.1538461538461537</v>
      </c>
      <c r="P8" s="11">
        <f t="shared" si="1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4.39049442532691</v>
      </c>
      <c r="O9" s="11">
        <f t="shared" si="2"/>
        <v>1.1538461538461537</v>
      </c>
      <c r="P9" s="11">
        <f t="shared" si="1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2.9098666666666659</v>
      </c>
      <c r="O10" s="11">
        <f t="shared" si="2"/>
        <v>2.3076923076923075</v>
      </c>
      <c r="P10" s="11">
        <f t="shared" si="1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2.3716000000000004</v>
      </c>
      <c r="O11" s="11">
        <f t="shared" si="2"/>
        <v>1.1538461538461537</v>
      </c>
      <c r="P11" s="11">
        <f t="shared" si="1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1.893119924530259</v>
      </c>
      <c r="O12" s="11">
        <f t="shared" si="2"/>
        <v>1.1538461538461537</v>
      </c>
      <c r="P12" s="11">
        <f t="shared" si="1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3.0294001912800996</v>
      </c>
      <c r="O13" s="11">
        <f t="shared" si="2"/>
        <v>2.3076923076923075</v>
      </c>
      <c r="P13" s="11">
        <f t="shared" si="1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2.5691643929894692</v>
      </c>
      <c r="O14" s="11">
        <f t="shared" si="2"/>
        <v>1.1538461538461537</v>
      </c>
      <c r="P14" s="11">
        <f t="shared" si="1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5.3337570826537437</v>
      </c>
      <c r="O15" s="11">
        <f t="shared" si="2"/>
        <v>2.8461538461538463</v>
      </c>
      <c r="P15" s="11">
        <f t="shared" si="1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2.7069630976062751</v>
      </c>
      <c r="O16" s="11">
        <f t="shared" si="2"/>
        <v>1.1538461538461537</v>
      </c>
      <c r="P16" s="11">
        <f t="shared" si="1"/>
        <v>3.1234189587764711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4.6821045577250038</v>
      </c>
      <c r="O17" s="11">
        <f>(F17/100)*IF(G17&gt;$E$2,1,0.5)* 100/$F$2</f>
        <v>2.8461538461538463</v>
      </c>
      <c r="P17" s="11">
        <f t="shared" si="1"/>
        <v>13.325989895063472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2.3762394988168078</v>
      </c>
      <c r="O18" s="11">
        <f>(F18/100)*IF(G18&gt;$E$2,1,0.5)* 100/$F$2</f>
        <v>1.1538461538461537</v>
      </c>
      <c r="P18" s="11">
        <f t="shared" si="1"/>
        <v>2.7418148063270857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5.472186159481093</v>
      </c>
      <c r="O19" s="11">
        <f>(F19/100)*IF(G19&gt;$E$2,1,0.5)* 100/$F$2</f>
        <v>2.8461538461538463</v>
      </c>
      <c r="P19" s="11">
        <f t="shared" si="1"/>
        <v>15.574683684676957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6.5494482648087571</v>
      </c>
      <c r="O20" s="11">
        <f>(F20/100)*IF(G20&gt;$E$2,1,0.5)* 100/$F$2</f>
        <v>2.3076923076923075</v>
      </c>
      <c r="P20" s="11">
        <f t="shared" si="1"/>
        <v>15.1141113803279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3.4488783925767392</v>
      </c>
      <c r="O21" s="11">
        <f t="shared" si="2"/>
        <v>2.8461538461538463</v>
      </c>
      <c r="P21" s="11">
        <f t="shared" si="1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2.0639146718959664</v>
      </c>
      <c r="O22" s="11">
        <f t="shared" si="2"/>
        <v>2.3076923076923075</v>
      </c>
      <c r="P22" s="11">
        <f t="shared" si="1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1.7503584044348486</v>
      </c>
      <c r="O23" s="11">
        <f t="shared" si="2"/>
        <v>1.1538461538461537</v>
      </c>
      <c r="P23" s="11">
        <f t="shared" si="1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3.9923897564234032</v>
      </c>
      <c r="O24" s="11">
        <f>(F24/100)*IF(G24&gt;$E$2,1,0.5)* 100/$F$2</f>
        <v>2.8461538461538463</v>
      </c>
      <c r="P24" s="11">
        <f t="shared" si="1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2.3891685517079551</v>
      </c>
      <c r="O25" s="11">
        <f>(F25/100)*IF(G25&gt;$E$2,1,0.5)* 100/$F$2</f>
        <v>2.3076923076923075</v>
      </c>
      <c r="P25" s="11">
        <f t="shared" si="1"/>
        <v>5.5134658885568193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5.3238004541418356</v>
      </c>
      <c r="O26" s="11">
        <f t="shared" si="2"/>
        <v>2.8461538461538463</v>
      </c>
      <c r="P26" s="11">
        <f t="shared" si="1"/>
        <v>15.152355138711378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3.1859255725570672</v>
      </c>
      <c r="O27" s="11">
        <f>(F27/100)*IF(G27&gt;$E$2,1,0.5)* 100/$F$2</f>
        <v>2.3076923076923075</v>
      </c>
      <c r="P27" s="11">
        <f t="shared" si="1"/>
        <v>7.3521359366701544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11.246913047167411</v>
      </c>
      <c r="O28" s="11">
        <f t="shared" si="2"/>
        <v>2.8461538461538463</v>
      </c>
      <c r="P28" s="11">
        <f t="shared" si="1"/>
        <v>32.010444826553403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5.3560455929630715</v>
      </c>
      <c r="O29" s="11">
        <f t="shared" si="2"/>
        <v>2.8846153846153846</v>
      </c>
      <c r="P29" s="11">
        <f t="shared" si="1"/>
        <v>15.450131518162706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6.0454647949290861</v>
      </c>
      <c r="O30" s="11">
        <f>(F30/100)*IF(G30&gt;$E$2,1,0.5)* 100/$F$2</f>
        <v>2.2692307692307692</v>
      </c>
      <c r="P30" s="11">
        <f t="shared" si="1"/>
        <v>13.718554726954464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6.5261542189692721</v>
      </c>
      <c r="O31" s="11">
        <f t="shared" si="2"/>
        <v>2.2692307692307692</v>
      </c>
      <c r="P31" s="11">
        <f t="shared" si="1"/>
        <v>14.809349958430271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6.7099895490810839</v>
      </c>
      <c r="O32" s="11">
        <f>(F32/100)*IF(G32&gt;$E$2,1,0.5)* 100/$F$2</f>
        <v>2.2692307692307692</v>
      </c>
      <c r="P32" s="11">
        <f t="shared" si="1"/>
        <v>15.22651474599169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3.4877930403793767</v>
      </c>
      <c r="O33" s="11">
        <f>(F33/100)*IF(G33&gt;$E$2,1,0.5)* 100/$F$2</f>
        <v>2.3076923076923075</v>
      </c>
      <c r="P33" s="11">
        <f t="shared" si="1"/>
        <v>8.0487531701062522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3.0430221238760375</v>
      </c>
      <c r="O34" s="11">
        <f>(F34/100)*IF(G34&gt;$E$2,1,0.5)* 100/$F$2</f>
        <v>2.8461538461538463</v>
      </c>
      <c r="P34" s="11">
        <f t="shared" si="1"/>
        <v>8.6609091218010299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3.6420756509651473</v>
      </c>
      <c r="O35" s="11">
        <f t="shared" si="2"/>
        <v>2.3076923076923075</v>
      </c>
      <c r="P35" s="11">
        <f t="shared" si="1"/>
        <v>8.4047899637657242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11.884044819881401</v>
      </c>
      <c r="O36" s="11">
        <f t="shared" si="2"/>
        <v>1.0384615384615385</v>
      </c>
      <c r="P36" s="11">
        <f t="shared" si="1"/>
        <v>12.341123466799917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2.4121023954358152</v>
      </c>
      <c r="O37" s="11">
        <f t="shared" si="2"/>
        <v>2.8461538461538463</v>
      </c>
      <c r="P37" s="11">
        <f t="shared" si="1"/>
        <v>6.8652145100865507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0.61208938379733957</v>
      </c>
      <c r="O38" s="11">
        <f t="shared" si="2"/>
        <v>1.1538461538461537</v>
      </c>
      <c r="P38" s="11">
        <f t="shared" si="1"/>
        <v>0.70625698130462256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5.7508821917808213</v>
      </c>
      <c r="O39" s="11">
        <f t="shared" si="2"/>
        <v>2.3076923076923075</v>
      </c>
      <c r="P39" s="11">
        <f t="shared" ref="P39:P49" si="3">N39*O39</f>
        <v>13.271266596417279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1.5342442483666294</v>
      </c>
      <c r="O40" s="11">
        <f t="shared" si="2"/>
        <v>1.1538461538461537</v>
      </c>
      <c r="P40" s="11">
        <f t="shared" si="3"/>
        <v>1.7702818250384185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3.8416879578387651E-2</v>
      </c>
      <c r="O41" s="11">
        <f t="shared" si="2"/>
        <v>1.1538461538461537</v>
      </c>
      <c r="P41" s="11">
        <f t="shared" si="3"/>
        <v>4.432716874429344E-2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0.41160942405415346</v>
      </c>
      <c r="O42" s="11">
        <f t="shared" si="2"/>
        <v>1.1538461538461537</v>
      </c>
      <c r="P42" s="11">
        <f t="shared" si="3"/>
        <v>0.47493395083171547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0.62381694934429477</v>
      </c>
      <c r="O43" s="11">
        <f t="shared" si="2"/>
        <v>1.1538461538461537</v>
      </c>
      <c r="P43" s="11">
        <f t="shared" si="3"/>
        <v>0.71978878770495547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1.7311912811471781</v>
      </c>
      <c r="O44" s="11">
        <f t="shared" si="2"/>
        <v>2.3076923076923075</v>
      </c>
      <c r="P44" s="11">
        <f t="shared" si="3"/>
        <v>3.9950568026473339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0.21475035684318697</v>
      </c>
      <c r="O45" s="11">
        <f t="shared" si="2"/>
        <v>1.1538461538461537</v>
      </c>
      <c r="P45" s="11">
        <f t="shared" si="3"/>
        <v>0.24778887328060031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0.52410728865172662</v>
      </c>
      <c r="O46" s="11">
        <f t="shared" si="2"/>
        <v>2.3076923076923075</v>
      </c>
      <c r="P46" s="11">
        <f t="shared" si="3"/>
        <v>1.2094783584270614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1.0974784757511094</v>
      </c>
      <c r="O47" s="11">
        <f>(F47/100)*IF(G47&gt;$E$2,1,0.5)* 100/$F$2</f>
        <v>2.2692307692307692</v>
      </c>
      <c r="P47" s="11">
        <f>N47*O47</f>
        <v>2.490431925742902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1.0416864000361286</v>
      </c>
      <c r="O48" s="11">
        <f>(F48/100)*IF(G48&gt;$E$2,1,0.5)* 100/$F$2</f>
        <v>2.2692307692307692</v>
      </c>
      <c r="P48" s="11">
        <f>N48*O48</f>
        <v>2.3638268308512149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5.457636067088404E-2</v>
      </c>
      <c r="O49" s="11">
        <f t="shared" si="2"/>
        <v>1.1538461538461537</v>
      </c>
      <c r="P49" s="11">
        <f t="shared" si="3"/>
        <v>6.297272385102004E-2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7.3350924398269042</v>
      </c>
      <c r="O51" s="11">
        <f t="shared" si="2"/>
        <v>2.5384615384615383</v>
      </c>
      <c r="P51" s="11">
        <f t="shared" ref="P51:P78" si="5">N51*O51</f>
        <v>18.619850039560603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3.1137074922927535</v>
      </c>
      <c r="O52" s="11">
        <f t="shared" si="2"/>
        <v>1.0192307692307692</v>
      </c>
      <c r="P52" s="11">
        <f t="shared" si="5"/>
        <v>3.1735864825291524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6.910524281364018</v>
      </c>
      <c r="O53" s="11">
        <f t="shared" si="2"/>
        <v>2.5384615384615383</v>
      </c>
      <c r="P53" s="11">
        <f t="shared" si="5"/>
        <v>17.542100098847122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3.002503653282298</v>
      </c>
      <c r="O54" s="11">
        <f t="shared" si="2"/>
        <v>1.0192307692307692</v>
      </c>
      <c r="P54" s="11">
        <f t="shared" si="5"/>
        <v>3.0602441081531113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5.7235194698122775</v>
      </c>
      <c r="O55" s="11">
        <f t="shared" si="2"/>
        <v>2.3461538461538463</v>
      </c>
      <c r="P55" s="11">
        <f t="shared" si="5"/>
        <v>13.428257217636498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3.6532456621004568</v>
      </c>
      <c r="O56" s="11">
        <f t="shared" si="2"/>
        <v>1.0192307692307692</v>
      </c>
      <c r="P56" s="11">
        <f t="shared" si="5"/>
        <v>3.7235003863716192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6.6400710299340426</v>
      </c>
      <c r="O57" s="11">
        <f t="shared" si="2"/>
        <v>2.7307692307692308</v>
      </c>
      <c r="P57" s="11">
        <f t="shared" si="5"/>
        <v>18.13250165866604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3.8636420091324211</v>
      </c>
      <c r="O58" s="11">
        <f t="shared" si="2"/>
        <v>1.0192307692307692</v>
      </c>
      <c r="P58" s="11">
        <f t="shared" si="5"/>
        <v>3.9379428170003519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6.6893784880771179</v>
      </c>
      <c r="O59" s="11">
        <f>(F59/100)*IF(G59&gt;$E$2,1,0.5)* 100/$F$2</f>
        <v>2.7307692307692308</v>
      </c>
      <c r="P59" s="11">
        <f t="shared" si="5"/>
        <v>18.267148948210593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3.892332420091325</v>
      </c>
      <c r="O60" s="11">
        <f>(F60/100)*IF(G60&gt;$E$2,1,0.5)* 100/$F$2</f>
        <v>1.0192307692307692</v>
      </c>
      <c r="P60" s="11">
        <f t="shared" si="5"/>
        <v>3.9671849666315424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10.662510305136802</v>
      </c>
      <c r="O61" s="11">
        <f t="shared" si="2"/>
        <v>2.7307692307692308</v>
      </c>
      <c r="P61" s="11">
        <f t="shared" si="5"/>
        <v>29.116855064027423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7.1397182756298037</v>
      </c>
      <c r="O62" s="11">
        <f t="shared" si="2"/>
        <v>2.5384615384615383</v>
      </c>
      <c r="P62" s="11">
        <f t="shared" si="5"/>
        <v>18.123900238137193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12.375530315172201</v>
      </c>
      <c r="O63" s="11">
        <f>(F63/100)*IF(G63&gt;$E$2,1,0.5)* 100/$F$2</f>
        <v>2.7307692307692308</v>
      </c>
      <c r="P63" s="11">
        <f t="shared" si="5"/>
        <v>33.794717399124089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8.2867727611271906</v>
      </c>
      <c r="O64" s="11">
        <f>(F64/100)*IF(G64&gt;$E$2,1,0.5)* 100/$F$2</f>
        <v>2.5384615384615383</v>
      </c>
      <c r="P64" s="11">
        <f t="shared" si="5"/>
        <v>21.035653932092099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5.6785161860047042</v>
      </c>
      <c r="O65" s="11">
        <f t="shared" si="2"/>
        <v>2.5384615384615383</v>
      </c>
      <c r="P65" s="11">
        <f t="shared" si="5"/>
        <v>14.414694933704249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2.4672173773675632</v>
      </c>
      <c r="O66" s="11">
        <f t="shared" si="2"/>
        <v>1.0192307692307692</v>
      </c>
      <c r="P66" s="11">
        <f t="shared" si="5"/>
        <v>2.5146638653938624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3.2529640977937824</v>
      </c>
      <c r="O67" s="11">
        <f t="shared" si="2"/>
        <v>2.5384615384615383</v>
      </c>
      <c r="P67" s="11">
        <f t="shared" si="5"/>
        <v>8.2575242482457547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2.826713629807013</v>
      </c>
      <c r="O68" s="11">
        <f t="shared" si="2"/>
        <v>1.0192307692307692</v>
      </c>
      <c r="P68" s="11">
        <f t="shared" si="5"/>
        <v>2.8810735073033014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4.5002999934005219</v>
      </c>
      <c r="O69" s="11">
        <f t="shared" si="2"/>
        <v>2.5384615384615383</v>
      </c>
      <c r="P69" s="11">
        <f t="shared" si="5"/>
        <v>11.42383844478594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3.9106055115066618</v>
      </c>
      <c r="O70" s="11">
        <f t="shared" si="2"/>
        <v>1.0192307692307692</v>
      </c>
      <c r="P70" s="11">
        <f t="shared" si="5"/>
        <v>3.9858094636510204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4.8336555484672274</v>
      </c>
      <c r="O71" s="11">
        <f>(F71/100)*IF(G71&gt;$E$2,1,0.5)* 100/$F$2</f>
        <v>2.5384615384615383</v>
      </c>
      <c r="P71" s="11">
        <f t="shared" si="5"/>
        <v>12.27004869995527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4.2002799938404891</v>
      </c>
      <c r="O72" s="11">
        <f>(F72/100)*IF(G72&gt;$E$2,1,0.5)* 100/$F$2</f>
        <v>1.0192307692307692</v>
      </c>
      <c r="P72" s="11">
        <f t="shared" si="5"/>
        <v>4.2810546091066524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5.5671727313771635</v>
      </c>
      <c r="O73" s="11">
        <f>(F73/100)*IF(G73&gt;$E$2,1,0.5)* 100/$F$2</f>
        <v>2.5384615384615383</v>
      </c>
      <c r="P73" s="11">
        <f t="shared" si="5"/>
        <v>14.132053856572799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2.4188405660466303</v>
      </c>
      <c r="O74" s="11">
        <f>(F74/100)*IF(G74&gt;$E$2,1,0.5)* 100/$F$2</f>
        <v>1.0192307692307692</v>
      </c>
      <c r="P74" s="11">
        <f t="shared" si="5"/>
        <v>2.465356730778296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7.9149838522303604</v>
      </c>
      <c r="O75" s="11">
        <f t="shared" si="2"/>
        <v>2.7307692307692308</v>
      </c>
      <c r="P75" s="11">
        <f t="shared" si="5"/>
        <v>21.613994365705985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2.3027362188763925</v>
      </c>
      <c r="O76" s="11">
        <f t="shared" si="2"/>
        <v>1.0192307692307692</v>
      </c>
      <c r="P76" s="11">
        <f t="shared" si="5"/>
        <v>2.3470196077009384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0.18785281279167335</v>
      </c>
      <c r="O77" s="11">
        <f t="shared" si="2"/>
        <v>1.0192307692307692</v>
      </c>
      <c r="P77" s="11">
        <f t="shared" si="5"/>
        <v>0.1914653668838209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0.3301071650424619</v>
      </c>
      <c r="O78" s="11">
        <f>(F78/100)*IF(G78&gt;$E$2,1,0.5)* 100/$F$2</f>
        <v>1.0192307692307692</v>
      </c>
      <c r="P78" s="11">
        <f t="shared" si="5"/>
        <v>0.33645537975481693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1.54371799086758</v>
      </c>
      <c r="O79" s="11">
        <f t="shared" si="2"/>
        <v>1.0192307692307692</v>
      </c>
      <c r="P79" s="11">
        <f t="shared" ref="P79:P89" si="7">N79*O79</f>
        <v>1.5734048753073411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0.94500296976496401</v>
      </c>
      <c r="O80" s="11">
        <f>(F80/100)*IF(G80&gt;$E$2,1,0.5)* 100/$F$2</f>
        <v>3</v>
      </c>
      <c r="P80" s="11">
        <f>N80*O80</f>
        <v>2.835008909294892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1.3031014402574421</v>
      </c>
      <c r="O81" s="11">
        <f t="shared" si="2"/>
        <v>2.7307692307692308</v>
      </c>
      <c r="P81" s="11">
        <f t="shared" si="7"/>
        <v>3.5584693176260922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0.82044505620555164</v>
      </c>
      <c r="O82" s="11">
        <f>(F82/100)*IF(G82&gt;$E$2,1,0.5)* 100/$F$2</f>
        <v>2.2692307692307692</v>
      </c>
      <c r="P82" s="11">
        <f>N82*O82</f>
        <v>1.8617791660049057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0.55939435650378522</v>
      </c>
      <c r="O83" s="11">
        <f t="shared" si="2"/>
        <v>2.2692307692307692</v>
      </c>
      <c r="P83" s="11">
        <f t="shared" si="7"/>
        <v>1.2693948859124355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0.55939435650378522</v>
      </c>
      <c r="O84" s="11">
        <f>(F84/100)*IF(G84&gt;$E$2,1,0.5)* 100/$F$2</f>
        <v>2.2692307692307692</v>
      </c>
      <c r="P84" s="11">
        <f>N84*O84</f>
        <v>1.2693948859124355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0.14898695660372019</v>
      </c>
      <c r="O85" s="11">
        <f>(F85/100)*IF(G85&gt;$E$2,1,0.5)* 100/$F$2</f>
        <v>1.0192307692307692</v>
      </c>
      <c r="P85" s="11">
        <f>N85*O85</f>
        <v>0.15185209038456096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0.30018499655884373</v>
      </c>
      <c r="O86" s="11">
        <f>(F86/100)*IF(G86&gt;$E$2,1,0.5)* 100/$F$2</f>
        <v>2.2692307692307692</v>
      </c>
      <c r="P86" s="11">
        <f>N86*O86</f>
        <v>0.68118903065276071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0.52699610002294095</v>
      </c>
      <c r="O87" s="11">
        <f t="shared" si="2"/>
        <v>2.2692307692307692</v>
      </c>
      <c r="P87" s="11">
        <f t="shared" si="7"/>
        <v>1.1958757654366736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0.22607031743487727</v>
      </c>
      <c r="O88" s="11">
        <f>(F88/100)*IF(G88&gt;$E$2,1,0.5)* 100/$F$2</f>
        <v>1.0192307692307692</v>
      </c>
      <c r="P88" s="11">
        <f>N88*O88</f>
        <v>0.23041782353939413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0.49512072187810668</v>
      </c>
      <c r="O89" s="11">
        <f t="shared" si="2"/>
        <v>2.2692307692307692</v>
      </c>
      <c r="P89" s="11">
        <f t="shared" si="7"/>
        <v>1.1235431765695498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7.3350924398269042</v>
      </c>
      <c r="O92" s="11">
        <f t="shared" si="2"/>
        <v>2.5384615384615383</v>
      </c>
      <c r="P92" s="11">
        <f t="shared" ref="P92:P99" si="8">N92*O92</f>
        <v>18.619850039560603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3.1137074922927535</v>
      </c>
      <c r="O93" s="11">
        <f t="shared" si="2"/>
        <v>1.0192307692307692</v>
      </c>
      <c r="P93" s="11">
        <f t="shared" si="8"/>
        <v>3.1735864825291524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9.0009333547030703</v>
      </c>
      <c r="O94" s="11">
        <f t="shared" si="2"/>
        <v>1.0384615384615385</v>
      </c>
      <c r="P94" s="11">
        <f t="shared" si="8"/>
        <v>9.3471230991147269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4.3624020888569044</v>
      </c>
      <c r="O95" s="11">
        <f t="shared" si="2"/>
        <v>2.5384615384615383</v>
      </c>
      <c r="P95" s="11">
        <f t="shared" si="8"/>
        <v>11.073789917867526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1.8953884937792074</v>
      </c>
      <c r="O96" s="11">
        <f t="shared" si="2"/>
        <v>1.0192307692307692</v>
      </c>
      <c r="P96" s="11">
        <f t="shared" si="8"/>
        <v>1.9318382725057304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7.6808945120629026</v>
      </c>
      <c r="O97" s="11">
        <f t="shared" si="2"/>
        <v>1.0192307692307692</v>
      </c>
      <c r="P97" s="11">
        <f t="shared" si="8"/>
        <v>7.8286040219102659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8.4969092465753437</v>
      </c>
      <c r="O98" s="11">
        <f t="shared" si="2"/>
        <v>2.6923076923076925</v>
      </c>
      <c r="P98" s="11">
        <f t="shared" si="8"/>
        <v>22.876294125395159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2.6390023972602741</v>
      </c>
      <c r="O99" s="11">
        <f t="shared" si="2"/>
        <v>1.0192307692307692</v>
      </c>
      <c r="P99" s="11">
        <f t="shared" si="8"/>
        <v>2.6897524433614328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1.0288988370463257</v>
      </c>
      <c r="O100" s="11">
        <f t="shared" si="2"/>
        <v>1.0192307692307692</v>
      </c>
      <c r="P100" s="11">
        <f t="shared" ref="P100:P124" si="9">N100*O100</f>
        <v>1.0486853531433704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0.64906668300823045</v>
      </c>
      <c r="O101" s="11">
        <f t="shared" ref="O101:O124" si="10">(F101/100)*IF(G101&gt;$E$2,1,0.5)* 100/$F$2</f>
        <v>1.0192307692307692</v>
      </c>
      <c r="P101" s="11">
        <f t="shared" si="9"/>
        <v>0.66154873460454255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0.2850534400563155</v>
      </c>
      <c r="O102" s="11">
        <f t="shared" si="10"/>
        <v>1.0192307692307692</v>
      </c>
      <c r="P102" s="11">
        <f t="shared" si="9"/>
        <v>0.2905352369804754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0.28555833349046372</v>
      </c>
      <c r="O103" s="11">
        <f t="shared" si="10"/>
        <v>1.0192307692307692</v>
      </c>
      <c r="P103" s="11">
        <f t="shared" si="9"/>
        <v>0.29104983990374184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0.2779872244168104</v>
      </c>
      <c r="O104" s="11">
        <f t="shared" si="10"/>
        <v>1.0192307692307692</v>
      </c>
      <c r="P104" s="11">
        <f t="shared" si="9"/>
        <v>0.2833331325786721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0.47734789932339644</v>
      </c>
      <c r="O105" s="11">
        <f t="shared" si="10"/>
        <v>1.0192307692307692</v>
      </c>
      <c r="P105" s="11">
        <f t="shared" si="9"/>
        <v>0.48652766661807711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0.42785787448631446</v>
      </c>
      <c r="O106" s="11">
        <f t="shared" si="10"/>
        <v>2.0769230769230771</v>
      </c>
      <c r="P106" s="11">
        <f t="shared" si="9"/>
        <v>0.88862789316388391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6.232466901314762</v>
      </c>
      <c r="O108" s="11">
        <f>(F108/100)*IF(G108&gt;$E$2,1,0.5)* 100/$F$2</f>
        <v>2.0769230769230771</v>
      </c>
      <c r="P108" s="11">
        <f>N108*O108</f>
        <v>12.944354333499891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6.5709714933989511</v>
      </c>
      <c r="O109" s="11">
        <f t="shared" si="10"/>
        <v>2.0769230769230771</v>
      </c>
      <c r="P109" s="11">
        <f t="shared" si="9"/>
        <v>13.647402332443976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7.486069571065376</v>
      </c>
      <c r="O110" s="11">
        <f>(F110/100)*IF(G110&gt;$E$2,1,0.5)* 100/$F$2</f>
        <v>2.0769230769230771</v>
      </c>
      <c r="P110" s="11">
        <f>N110*O110</f>
        <v>15.54799064759732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4.1364044218857545</v>
      </c>
      <c r="O111" s="11">
        <f>(F111/100)*IF(G111&gt;$E$2,1,0.5)* 100/$F$2</f>
        <v>0.84615384615384615</v>
      </c>
      <c r="P111" s="11">
        <f>N111*O111</f>
        <v>3.5000345108264077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8.814172426544145</v>
      </c>
      <c r="O113" s="11">
        <f t="shared" si="10"/>
        <v>2.2692307692307692</v>
      </c>
      <c r="P113" s="11">
        <f t="shared" si="9"/>
        <v>20.001391275619405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4.1845102009069572</v>
      </c>
      <c r="O114" s="11">
        <f t="shared" si="10"/>
        <v>1.0384615384615385</v>
      </c>
      <c r="P114" s="11">
        <f t="shared" si="9"/>
        <v>4.345452900941841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5.2618528665651949</v>
      </c>
      <c r="O115" s="11">
        <f t="shared" si="10"/>
        <v>2.2692307692307692</v>
      </c>
      <c r="P115" s="11">
        <f t="shared" si="9"/>
        <v>11.940358427974864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5.9000856164383562</v>
      </c>
      <c r="O116" s="11">
        <f t="shared" si="10"/>
        <v>1.0384615384615385</v>
      </c>
      <c r="P116" s="11">
        <f t="shared" si="9"/>
        <v>6.1270119863013708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9.0009333547030703</v>
      </c>
      <c r="O117" s="11">
        <f t="shared" si="10"/>
        <v>1.0384615384615385</v>
      </c>
      <c r="P117" s="11">
        <f t="shared" si="9"/>
        <v>9.3471230991147269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4.4511394116094243</v>
      </c>
      <c r="O118" s="11">
        <f t="shared" si="10"/>
        <v>1.0384615384615385</v>
      </c>
      <c r="P118" s="11">
        <f t="shared" si="9"/>
        <v>4.6223370812867106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5.1836719059815346</v>
      </c>
      <c r="O119" s="11">
        <f t="shared" si="10"/>
        <v>2.0769230769230771</v>
      </c>
      <c r="P119" s="11">
        <f t="shared" si="9"/>
        <v>10.76608780473088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3.7301059792315479</v>
      </c>
      <c r="O120" s="11">
        <f t="shared" si="10"/>
        <v>2.6923076923076925</v>
      </c>
      <c r="P120" s="11">
        <f t="shared" si="9"/>
        <v>10.042593021008015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2.2458222079757308</v>
      </c>
      <c r="O121" s="11">
        <f t="shared" si="10"/>
        <v>0.96153846153846156</v>
      </c>
      <c r="P121" s="11">
        <f t="shared" si="9"/>
        <v>2.1594444307458951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0.97665659411562311</v>
      </c>
      <c r="O122" s="11">
        <f t="shared" si="10"/>
        <v>1.0384615384615385</v>
      </c>
      <c r="P122" s="11">
        <f t="shared" si="9"/>
        <v>1.0142203092739164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0.39960026020797795</v>
      </c>
      <c r="O123" s="11">
        <f t="shared" si="10"/>
        <v>1.0192307692307692</v>
      </c>
      <c r="P123" s="11">
        <f t="shared" si="9"/>
        <v>0.4072848805965929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0.27440628270276901</v>
      </c>
      <c r="O124" s="11">
        <f t="shared" si="10"/>
        <v>1.1538461538461537</v>
      </c>
      <c r="P124" s="11">
        <f t="shared" si="9"/>
        <v>0.31662263388781037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4.7327871806233519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4.611305927781407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5.1525900948366692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5.0659551061464345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9.4515384615384583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2.1843691436887602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9.9553439717880785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18.304112194021744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16.067804701390557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30.688795065004857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16.598562826826235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16.876421349146504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22.504491075381534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32.010444826553403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29.168686245117172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14.809349958430271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15.22651474599169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12.341123466799917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8.0487531701062522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17.065699085566756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13.271266596417279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1.7702818250384185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7.5714714913911729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4.432716874429344E-2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0.47493395083171547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0.71978878770495547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3.9950568026473339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0.24778887328060031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1.2094783584270614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2.490431925742902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2.3638268308512149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6.297272385102004E-2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21.793436522089756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20.602344207000233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17.151757604008118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22.070444475666392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22.234333914842136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47.240755302164615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54.830371331216185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16.929358799098111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11.138597755549057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15.409647908436959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16.551103309061922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16.597410587351096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23.961013973406924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1.5734048753073411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8.2552573929258894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0.1914653668838209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0.33645537975481693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1.2693948859124355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1.2693948859124355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0.15185209038456096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0.68118903065276071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1.1958757654366736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0.23041782353939413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1.1235431765695498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21.793436522089756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9.3471230991147269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13.005628190373256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7.8286040219102659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25.56604656875659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1.0486853531433704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0.66154873460454255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0.2905352369804754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0.29104983990374184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0.2833331325786721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0.48652766661807711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0.88862789316388391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12.944354333499891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13.647402332443976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19.048025158423727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20.001391275619405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4.345452900941841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18.067370414276233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9.3471230991147269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4.6223370812867106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10.76608780473088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12.20203745175391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1.0142203092739164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0.4072848805965929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0.31662263388781037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A4:A121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2019-01-26T21:41:24Z</dcterms:modified>
</cp:coreProperties>
</file>