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E:\Thomas\WITE\AAR\Huw\Turn 2\"/>
    </mc:Choice>
  </mc:AlternateContent>
  <xr:revisionPtr revIDLastSave="0" documentId="13_ncr:1_{56C1B4EB-0809-4634-8A44-A4DC71D4D98A}" xr6:coauthVersionLast="40" xr6:coauthVersionMax="40" xr10:uidLastSave="{00000000-0000-0000-0000-000000000000}"/>
  <bookViews>
    <workbookView xWindow="450" yWindow="855" windowWidth="12195" windowHeight="13440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4" i="22" s="1"/>
  <c r="H20" i="22" l="1"/>
  <c r="H22" i="22"/>
  <c r="H18" i="22"/>
  <c r="H9" i="22"/>
  <c r="B9" i="22" s="1"/>
  <c r="H26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6" i="22" l="1"/>
  <c r="D27" i="22"/>
  <c r="B27" i="22" l="1"/>
  <c r="D24" i="22" l="1"/>
  <c r="B22" i="22"/>
  <c r="B21" i="22"/>
  <c r="B20" i="22"/>
  <c r="B19" i="22"/>
  <c r="B18" i="22"/>
  <c r="B17" i="22"/>
  <c r="D15" i="22"/>
  <c r="B14" i="22"/>
  <c r="B13" i="22"/>
  <c r="B12" i="22"/>
  <c r="D10" i="22"/>
  <c r="B8" i="22"/>
  <c r="B6" i="22"/>
  <c r="B5" i="22"/>
  <c r="B4" i="22"/>
  <c r="B24" i="22" l="1"/>
  <c r="B10" i="22"/>
  <c r="B15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<sst xmlns="http://schemas.openxmlformats.org/spreadsheetml/2006/main" count="677" uniqueCount="183">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</sst>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tabSelected="1" workbookViewId="0">
      <selection activeCell="B5" sqref="B5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156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155</v>
      </c>
      <c r="G2" s="6" t="s">
        <v>155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-1417166</v>
      </c>
      <c r="C3" s="4">
        <f t="shared" ref="C3" si="0">-1*(I3+M3+Q3+U3+Y3+AC3-AG3)</f>
        <v>5226</v>
      </c>
      <c r="D3" s="4">
        <f t="shared" ref="D3" si="1">-1*(J3+N3+R3+V3+Z3+AD3-AH3)</f>
        <v>15230</v>
      </c>
      <c r="E3" s="4">
        <f t="shared" ref="E3" si="2">-1*(K3+O3+S3+W3+AA3+AE3-AI3)</f>
        <v>7165</v>
      </c>
      <c r="F3" s="17">
        <f>IFERROR(100*I3*$H$3/(H3*$I$3),0)</f>
        <v>100</v>
      </c>
      <c r="G3" s="17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>-1*(H4+L4+P4+T4+X4+AB4-AF4)</f>
        <v>-1315814</v>
      </c>
      <c r="C4" s="4">
        <f t="shared" ref="C4:E4" si="3">-1*(I4+M4+Q4+U4+Y4+AC4-AG4)</f>
        <v>2842</v>
      </c>
      <c r="D4" s="4">
        <f t="shared" si="3"/>
        <v>13885</v>
      </c>
      <c r="E4" s="4">
        <f t="shared" si="3"/>
        <v>4545</v>
      </c>
      <c r="F4" s="17">
        <f>IFERROR(100*H4*$I$3/(I4*$H$3),0)</f>
        <v>100.22420890639152</v>
      </c>
      <c r="G4" s="17">
        <f t="shared" ref="G4:G67" si="4">IFERROR(100*AF4*$AG$3/(AG4*$AF$3),0)</f>
        <v>108.11705784682327</v>
      </c>
      <c r="H4" s="9">
        <v>3257362</v>
      </c>
      <c r="I4" s="9">
        <v>32350</v>
      </c>
      <c r="J4" s="9">
        <v>5139</v>
      </c>
      <c r="K4" s="9">
        <v>2894</v>
      </c>
      <c r="L4" s="9">
        <v>635267</v>
      </c>
      <c r="M4" s="9">
        <v>5158</v>
      </c>
      <c r="N4" s="9">
        <v>264</v>
      </c>
      <c r="O4" s="9">
        <v>319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3539232</v>
      </c>
      <c r="AG4" s="9">
        <v>47873</v>
      </c>
      <c r="AH4" s="9">
        <v>19885</v>
      </c>
      <c r="AI4" s="9">
        <v>8456</v>
      </c>
    </row>
    <row r="5" spans="1:35" x14ac:dyDescent="0.25">
      <c r="A5" s="5">
        <v>2</v>
      </c>
      <c r="B5" s="4">
        <f t="shared" ref="B5:B68" si="5">-1*(H5+L5+P5+T5+X5+AB5-AF5)</f>
        <v>-1608673</v>
      </c>
      <c r="C5" s="4">
        <f t="shared" ref="C5:C68" si="6">-1*(I5+M5+Q5+U5+Y5+AC5-AG5)</f>
        <v>-919</v>
      </c>
      <c r="D5" s="4">
        <f t="shared" ref="D5:D68" si="7">-1*(J5+N5+R5+V5+Z5+AD5-AH5)</f>
        <v>10205</v>
      </c>
      <c r="E5" s="4">
        <f t="shared" ref="E5:E68" si="8">-1*(K5+O5+S5+W5+AA5+AE5-AI5)</f>
        <v>4015</v>
      </c>
      <c r="F5" s="17">
        <f t="shared" ref="F5:F68" si="9">IFERROR(100*H5*$I$3/(I5*$H$3),0)</f>
        <v>102.02461419147838</v>
      </c>
      <c r="G5" s="17">
        <f t="shared" si="4"/>
        <v>109.22690382063408</v>
      </c>
      <c r="H5" s="7">
        <v>3266164</v>
      </c>
      <c r="I5" s="7">
        <v>31865</v>
      </c>
      <c r="J5" s="7">
        <v>5011</v>
      </c>
      <c r="K5" s="7">
        <v>3124</v>
      </c>
      <c r="L5" s="7">
        <v>627908</v>
      </c>
      <c r="M5" s="7">
        <v>4929</v>
      </c>
      <c r="N5" s="7">
        <v>252</v>
      </c>
      <c r="O5" s="7">
        <v>399</v>
      </c>
      <c r="P5" s="7">
        <v>380421</v>
      </c>
      <c r="Q5" s="7">
        <v>2923</v>
      </c>
      <c r="R5" s="7">
        <v>175</v>
      </c>
      <c r="S5" s="7">
        <v>317</v>
      </c>
      <c r="T5" s="7">
        <v>190114</v>
      </c>
      <c r="U5" s="7">
        <v>1419</v>
      </c>
      <c r="V5" s="7">
        <v>339</v>
      </c>
      <c r="W5" s="7">
        <v>75</v>
      </c>
      <c r="X5" s="7">
        <v>319528</v>
      </c>
      <c r="Y5" s="7">
        <v>2841</v>
      </c>
      <c r="Z5" s="7">
        <v>30</v>
      </c>
      <c r="AA5" s="7">
        <v>290</v>
      </c>
      <c r="AB5" s="7">
        <v>66094</v>
      </c>
      <c r="AC5" s="7">
        <v>343</v>
      </c>
      <c r="AD5" s="7">
        <v>47</v>
      </c>
      <c r="AE5" s="7">
        <v>72</v>
      </c>
      <c r="AF5" s="7">
        <v>3241556</v>
      </c>
      <c r="AG5" s="7">
        <v>43401</v>
      </c>
      <c r="AH5" s="7">
        <v>16059</v>
      </c>
      <c r="AI5" s="7">
        <v>8292</v>
      </c>
    </row>
    <row r="6" spans="1:35" x14ac:dyDescent="0.25">
      <c r="A6" s="5">
        <v>3</v>
      </c>
      <c r="B6" s="4">
        <f t="shared" si="5"/>
        <v>0</v>
      </c>
      <c r="C6" s="4">
        <f t="shared" si="6"/>
        <v>0</v>
      </c>
      <c r="D6" s="4">
        <f t="shared" si="7"/>
        <v>0</v>
      </c>
      <c r="E6" s="4">
        <f t="shared" si="8"/>
        <v>0</v>
      </c>
      <c r="F6" s="17">
        <f t="shared" si="9"/>
        <v>0</v>
      </c>
      <c r="G6" s="17">
        <f t="shared" si="4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5">
        <f>A6+1</f>
        <v>4</v>
      </c>
      <c r="B7" s="4">
        <f t="shared" si="5"/>
        <v>0</v>
      </c>
      <c r="C7" s="4">
        <f t="shared" si="6"/>
        <v>0</v>
      </c>
      <c r="D7" s="4">
        <f t="shared" si="7"/>
        <v>0</v>
      </c>
      <c r="E7" s="4">
        <f t="shared" si="8"/>
        <v>0</v>
      </c>
      <c r="F7" s="17">
        <f t="shared" si="9"/>
        <v>0</v>
      </c>
      <c r="G7" s="17">
        <f t="shared" si="4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10">A7+1</f>
        <v>5</v>
      </c>
      <c r="B8" s="4">
        <f t="shared" si="5"/>
        <v>0</v>
      </c>
      <c r="C8" s="4">
        <f t="shared" si="6"/>
        <v>0</v>
      </c>
      <c r="D8" s="4">
        <f t="shared" si="7"/>
        <v>0</v>
      </c>
      <c r="E8" s="4">
        <f t="shared" si="8"/>
        <v>0</v>
      </c>
      <c r="F8" s="17">
        <f t="shared" si="9"/>
        <v>0</v>
      </c>
      <c r="G8" s="17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10"/>
        <v>6</v>
      </c>
      <c r="B9" s="4">
        <f t="shared" si="5"/>
        <v>0</v>
      </c>
      <c r="C9" s="4">
        <f t="shared" si="6"/>
        <v>0</v>
      </c>
      <c r="D9" s="4">
        <f t="shared" si="7"/>
        <v>0</v>
      </c>
      <c r="E9" s="4">
        <f t="shared" si="8"/>
        <v>0</v>
      </c>
      <c r="F9" s="17">
        <f t="shared" si="9"/>
        <v>0</v>
      </c>
      <c r="G9" s="17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10"/>
        <v>7</v>
      </c>
      <c r="B10" s="4">
        <f t="shared" si="5"/>
        <v>0</v>
      </c>
      <c r="C10" s="4">
        <f t="shared" si="6"/>
        <v>0</v>
      </c>
      <c r="D10" s="4">
        <f t="shared" si="7"/>
        <v>0</v>
      </c>
      <c r="E10" s="4">
        <f t="shared" si="8"/>
        <v>0</v>
      </c>
      <c r="F10" s="17">
        <f t="shared" si="9"/>
        <v>0</v>
      </c>
      <c r="G10" s="17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10"/>
        <v>8</v>
      </c>
      <c r="B11" s="4">
        <f t="shared" si="5"/>
        <v>0</v>
      </c>
      <c r="C11" s="4">
        <f t="shared" si="6"/>
        <v>0</v>
      </c>
      <c r="D11" s="4">
        <f t="shared" si="7"/>
        <v>0</v>
      </c>
      <c r="E11" s="4">
        <f t="shared" si="8"/>
        <v>0</v>
      </c>
      <c r="F11" s="17">
        <f t="shared" si="9"/>
        <v>0</v>
      </c>
      <c r="G11" s="17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10"/>
        <v>9</v>
      </c>
      <c r="B12" s="4">
        <f t="shared" si="5"/>
        <v>0</v>
      </c>
      <c r="C12" s="4">
        <f t="shared" si="6"/>
        <v>0</v>
      </c>
      <c r="D12" s="4">
        <f t="shared" si="7"/>
        <v>0</v>
      </c>
      <c r="E12" s="4">
        <f t="shared" si="8"/>
        <v>0</v>
      </c>
      <c r="F12" s="17">
        <f t="shared" si="9"/>
        <v>0</v>
      </c>
      <c r="G12" s="17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10"/>
        <v>10</v>
      </c>
      <c r="B13" s="4">
        <f t="shared" si="5"/>
        <v>0</v>
      </c>
      <c r="C13" s="4">
        <f t="shared" si="6"/>
        <v>0</v>
      </c>
      <c r="D13" s="4">
        <f t="shared" si="7"/>
        <v>0</v>
      </c>
      <c r="E13" s="4">
        <f t="shared" si="8"/>
        <v>0</v>
      </c>
      <c r="F13" s="17">
        <f t="shared" si="9"/>
        <v>0</v>
      </c>
      <c r="G13" s="17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10"/>
        <v>11</v>
      </c>
      <c r="B14" s="4">
        <f t="shared" si="5"/>
        <v>0</v>
      </c>
      <c r="C14" s="4">
        <f t="shared" si="6"/>
        <v>0</v>
      </c>
      <c r="D14" s="4">
        <f t="shared" si="7"/>
        <v>0</v>
      </c>
      <c r="E14" s="4">
        <f t="shared" si="8"/>
        <v>0</v>
      </c>
      <c r="F14" s="17">
        <f t="shared" si="9"/>
        <v>0</v>
      </c>
      <c r="G14" s="17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10"/>
        <v>12</v>
      </c>
      <c r="B15" s="4">
        <f t="shared" si="5"/>
        <v>0</v>
      </c>
      <c r="C15" s="4">
        <f t="shared" si="6"/>
        <v>0</v>
      </c>
      <c r="D15" s="4">
        <f t="shared" si="7"/>
        <v>0</v>
      </c>
      <c r="E15" s="4">
        <f t="shared" si="8"/>
        <v>0</v>
      </c>
      <c r="F15" s="17">
        <f t="shared" si="9"/>
        <v>0</v>
      </c>
      <c r="G15" s="17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10"/>
        <v>13</v>
      </c>
      <c r="B16" s="4">
        <f t="shared" si="5"/>
        <v>0</v>
      </c>
      <c r="C16" s="4">
        <f t="shared" si="6"/>
        <v>0</v>
      </c>
      <c r="D16" s="4">
        <f t="shared" si="7"/>
        <v>0</v>
      </c>
      <c r="E16" s="4">
        <f t="shared" si="8"/>
        <v>0</v>
      </c>
      <c r="F16" s="17">
        <f t="shared" si="9"/>
        <v>0</v>
      </c>
      <c r="G16" s="17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10"/>
        <v>14</v>
      </c>
      <c r="B17" s="4">
        <f t="shared" si="5"/>
        <v>0</v>
      </c>
      <c r="C17" s="4">
        <f t="shared" si="6"/>
        <v>0</v>
      </c>
      <c r="D17" s="4">
        <f t="shared" si="7"/>
        <v>0</v>
      </c>
      <c r="E17" s="4">
        <f t="shared" si="8"/>
        <v>0</v>
      </c>
      <c r="F17" s="17">
        <f t="shared" si="9"/>
        <v>0</v>
      </c>
      <c r="G17" s="17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10"/>
        <v>15</v>
      </c>
      <c r="B18" s="4">
        <f t="shared" si="5"/>
        <v>0</v>
      </c>
      <c r="C18" s="4">
        <f t="shared" si="6"/>
        <v>0</v>
      </c>
      <c r="D18" s="4">
        <f t="shared" si="7"/>
        <v>0</v>
      </c>
      <c r="E18" s="4">
        <f t="shared" si="8"/>
        <v>0</v>
      </c>
      <c r="F18" s="17">
        <f t="shared" si="9"/>
        <v>0</v>
      </c>
      <c r="G18" s="17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10"/>
        <v>16</v>
      </c>
      <c r="B19" s="4">
        <f t="shared" si="5"/>
        <v>0</v>
      </c>
      <c r="C19" s="4">
        <f t="shared" si="6"/>
        <v>0</v>
      </c>
      <c r="D19" s="4">
        <f t="shared" si="7"/>
        <v>0</v>
      </c>
      <c r="E19" s="4">
        <f t="shared" si="8"/>
        <v>0</v>
      </c>
      <c r="F19" s="17">
        <f t="shared" si="9"/>
        <v>0</v>
      </c>
      <c r="G19" s="17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10"/>
        <v>17</v>
      </c>
      <c r="B20" s="4">
        <f t="shared" si="5"/>
        <v>0</v>
      </c>
      <c r="C20" s="4">
        <f t="shared" si="6"/>
        <v>0</v>
      </c>
      <c r="D20" s="4">
        <f t="shared" si="7"/>
        <v>0</v>
      </c>
      <c r="E20" s="4">
        <f t="shared" si="8"/>
        <v>0</v>
      </c>
      <c r="F20" s="17">
        <f t="shared" si="9"/>
        <v>0</v>
      </c>
      <c r="G20" s="17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10"/>
        <v>18</v>
      </c>
      <c r="B21" s="4">
        <f t="shared" si="5"/>
        <v>0</v>
      </c>
      <c r="C21" s="4">
        <f t="shared" si="6"/>
        <v>0</v>
      </c>
      <c r="D21" s="4">
        <f t="shared" si="7"/>
        <v>0</v>
      </c>
      <c r="E21" s="4">
        <f t="shared" si="8"/>
        <v>0</v>
      </c>
      <c r="F21" s="17">
        <f t="shared" si="9"/>
        <v>0</v>
      </c>
      <c r="G21" s="17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10"/>
        <v>19</v>
      </c>
      <c r="B22" s="4">
        <f t="shared" si="5"/>
        <v>0</v>
      </c>
      <c r="C22" s="4">
        <f t="shared" si="6"/>
        <v>0</v>
      </c>
      <c r="D22" s="4">
        <f t="shared" si="7"/>
        <v>0</v>
      </c>
      <c r="E22" s="4">
        <f t="shared" si="8"/>
        <v>0</v>
      </c>
      <c r="F22" s="17">
        <f t="shared" si="9"/>
        <v>0</v>
      </c>
      <c r="G22" s="17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10"/>
        <v>20</v>
      </c>
      <c r="B23" s="4">
        <f t="shared" si="5"/>
        <v>0</v>
      </c>
      <c r="C23" s="4">
        <f t="shared" si="6"/>
        <v>0</v>
      </c>
      <c r="D23" s="4">
        <f t="shared" si="7"/>
        <v>0</v>
      </c>
      <c r="E23" s="4">
        <f t="shared" si="8"/>
        <v>0</v>
      </c>
      <c r="F23" s="17">
        <f t="shared" si="9"/>
        <v>0</v>
      </c>
      <c r="G23" s="17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10"/>
        <v>21</v>
      </c>
      <c r="B24" s="4">
        <f t="shared" si="5"/>
        <v>0</v>
      </c>
      <c r="C24" s="4">
        <f t="shared" si="6"/>
        <v>0</v>
      </c>
      <c r="D24" s="4">
        <f t="shared" si="7"/>
        <v>0</v>
      </c>
      <c r="E24" s="4">
        <f t="shared" si="8"/>
        <v>0</v>
      </c>
      <c r="F24" s="17">
        <f t="shared" si="9"/>
        <v>0</v>
      </c>
      <c r="G24" s="17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10"/>
        <v>22</v>
      </c>
      <c r="B25" s="4">
        <f t="shared" si="5"/>
        <v>0</v>
      </c>
      <c r="C25" s="4">
        <f t="shared" si="6"/>
        <v>0</v>
      </c>
      <c r="D25" s="4">
        <f t="shared" si="7"/>
        <v>0</v>
      </c>
      <c r="E25" s="4">
        <f t="shared" si="8"/>
        <v>0</v>
      </c>
      <c r="F25" s="17">
        <f t="shared" si="9"/>
        <v>0</v>
      </c>
      <c r="G25" s="17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10"/>
        <v>23</v>
      </c>
      <c r="B26" s="4">
        <f t="shared" si="5"/>
        <v>0</v>
      </c>
      <c r="C26" s="4">
        <f t="shared" si="6"/>
        <v>0</v>
      </c>
      <c r="D26" s="4">
        <f t="shared" si="7"/>
        <v>0</v>
      </c>
      <c r="E26" s="4">
        <f t="shared" si="8"/>
        <v>0</v>
      </c>
      <c r="F26" s="17">
        <f t="shared" si="9"/>
        <v>0</v>
      </c>
      <c r="G26" s="17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10"/>
        <v>24</v>
      </c>
      <c r="B27" s="4">
        <f t="shared" si="5"/>
        <v>0</v>
      </c>
      <c r="C27" s="4">
        <f t="shared" si="6"/>
        <v>0</v>
      </c>
      <c r="D27" s="4">
        <f t="shared" si="7"/>
        <v>0</v>
      </c>
      <c r="E27" s="4">
        <f t="shared" si="8"/>
        <v>0</v>
      </c>
      <c r="F27" s="17">
        <f t="shared" si="9"/>
        <v>0</v>
      </c>
      <c r="G27" s="17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10"/>
        <v>25</v>
      </c>
      <c r="B28" s="4">
        <f t="shared" si="5"/>
        <v>0</v>
      </c>
      <c r="C28" s="4">
        <f t="shared" si="6"/>
        <v>0</v>
      </c>
      <c r="D28" s="4">
        <f t="shared" si="7"/>
        <v>0</v>
      </c>
      <c r="E28" s="4">
        <f t="shared" si="8"/>
        <v>0</v>
      </c>
      <c r="F28" s="17">
        <f t="shared" si="9"/>
        <v>0</v>
      </c>
      <c r="G28" s="17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10"/>
        <v>26</v>
      </c>
      <c r="B29" s="4">
        <f t="shared" si="5"/>
        <v>0</v>
      </c>
      <c r="C29" s="4">
        <f t="shared" si="6"/>
        <v>0</v>
      </c>
      <c r="D29" s="4">
        <f t="shared" si="7"/>
        <v>0</v>
      </c>
      <c r="E29" s="4">
        <f t="shared" si="8"/>
        <v>0</v>
      </c>
      <c r="F29" s="17">
        <f t="shared" si="9"/>
        <v>0</v>
      </c>
      <c r="G29" s="17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10"/>
        <v>27</v>
      </c>
      <c r="B30" s="4">
        <f t="shared" si="5"/>
        <v>0</v>
      </c>
      <c r="C30" s="4">
        <f t="shared" si="6"/>
        <v>0</v>
      </c>
      <c r="D30" s="4">
        <f t="shared" si="7"/>
        <v>0</v>
      </c>
      <c r="E30" s="4">
        <f t="shared" si="8"/>
        <v>0</v>
      </c>
      <c r="F30" s="17">
        <f t="shared" si="9"/>
        <v>0</v>
      </c>
      <c r="G30" s="17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10"/>
        <v>28</v>
      </c>
      <c r="B31" s="4">
        <f t="shared" si="5"/>
        <v>0</v>
      </c>
      <c r="C31" s="4">
        <f t="shared" si="6"/>
        <v>0</v>
      </c>
      <c r="D31" s="4">
        <f t="shared" si="7"/>
        <v>0</v>
      </c>
      <c r="E31" s="4">
        <f t="shared" si="8"/>
        <v>0</v>
      </c>
      <c r="F31" s="17">
        <f t="shared" si="9"/>
        <v>0</v>
      </c>
      <c r="G31" s="17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10"/>
        <v>29</v>
      </c>
      <c r="B32" s="4">
        <f t="shared" si="5"/>
        <v>0</v>
      </c>
      <c r="C32" s="4">
        <f t="shared" si="6"/>
        <v>0</v>
      </c>
      <c r="D32" s="4">
        <f t="shared" si="7"/>
        <v>0</v>
      </c>
      <c r="E32" s="4">
        <f t="shared" si="8"/>
        <v>0</v>
      </c>
      <c r="F32" s="17">
        <f t="shared" si="9"/>
        <v>0</v>
      </c>
      <c r="G32" s="17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10"/>
        <v>30</v>
      </c>
      <c r="B33" s="4">
        <f t="shared" si="5"/>
        <v>0</v>
      </c>
      <c r="C33" s="4">
        <f t="shared" si="6"/>
        <v>0</v>
      </c>
      <c r="D33" s="4">
        <f t="shared" si="7"/>
        <v>0</v>
      </c>
      <c r="E33" s="4">
        <f t="shared" si="8"/>
        <v>0</v>
      </c>
      <c r="F33" s="17">
        <f t="shared" si="9"/>
        <v>0</v>
      </c>
      <c r="G33" s="17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10"/>
        <v>31</v>
      </c>
      <c r="B34" s="4">
        <f t="shared" si="5"/>
        <v>0</v>
      </c>
      <c r="C34" s="4">
        <f t="shared" si="6"/>
        <v>0</v>
      </c>
      <c r="D34" s="4">
        <f t="shared" si="7"/>
        <v>0</v>
      </c>
      <c r="E34" s="4">
        <f t="shared" si="8"/>
        <v>0</v>
      </c>
      <c r="F34" s="17">
        <f t="shared" si="9"/>
        <v>0</v>
      </c>
      <c r="G34" s="17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10"/>
        <v>32</v>
      </c>
      <c r="B35" s="4">
        <f t="shared" si="5"/>
        <v>0</v>
      </c>
      <c r="C35" s="4">
        <f t="shared" si="6"/>
        <v>0</v>
      </c>
      <c r="D35" s="4">
        <f t="shared" si="7"/>
        <v>0</v>
      </c>
      <c r="E35" s="4">
        <f t="shared" si="8"/>
        <v>0</v>
      </c>
      <c r="F35" s="17">
        <f t="shared" si="9"/>
        <v>0</v>
      </c>
      <c r="G35" s="17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10"/>
        <v>33</v>
      </c>
      <c r="B36" s="4">
        <f t="shared" si="5"/>
        <v>0</v>
      </c>
      <c r="C36" s="4">
        <f t="shared" si="6"/>
        <v>0</v>
      </c>
      <c r="D36" s="4">
        <f t="shared" si="7"/>
        <v>0</v>
      </c>
      <c r="E36" s="4">
        <f t="shared" si="8"/>
        <v>0</v>
      </c>
      <c r="F36" s="17">
        <f t="shared" si="9"/>
        <v>0</v>
      </c>
      <c r="G36" s="17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10"/>
        <v>34</v>
      </c>
      <c r="B37" s="4">
        <f t="shared" si="5"/>
        <v>0</v>
      </c>
      <c r="C37" s="4">
        <f t="shared" si="6"/>
        <v>0</v>
      </c>
      <c r="D37" s="4">
        <f t="shared" si="7"/>
        <v>0</v>
      </c>
      <c r="E37" s="4">
        <f t="shared" si="8"/>
        <v>0</v>
      </c>
      <c r="F37" s="17">
        <f t="shared" si="9"/>
        <v>0</v>
      </c>
      <c r="G37" s="17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10"/>
        <v>35</v>
      </c>
      <c r="B38" s="4">
        <f t="shared" si="5"/>
        <v>0</v>
      </c>
      <c r="C38" s="4">
        <f t="shared" si="6"/>
        <v>0</v>
      </c>
      <c r="D38" s="4">
        <f t="shared" si="7"/>
        <v>0</v>
      </c>
      <c r="E38" s="4">
        <f t="shared" si="8"/>
        <v>0</v>
      </c>
      <c r="F38" s="17">
        <f t="shared" si="9"/>
        <v>0</v>
      </c>
      <c r="G38" s="17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10"/>
        <v>36</v>
      </c>
      <c r="B39" s="4">
        <f t="shared" si="5"/>
        <v>0</v>
      </c>
      <c r="C39" s="4">
        <f t="shared" si="6"/>
        <v>0</v>
      </c>
      <c r="D39" s="4">
        <f t="shared" si="7"/>
        <v>0</v>
      </c>
      <c r="E39" s="4">
        <f t="shared" si="8"/>
        <v>0</v>
      </c>
      <c r="F39" s="17">
        <f t="shared" si="9"/>
        <v>0</v>
      </c>
      <c r="G39" s="17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10"/>
        <v>37</v>
      </c>
      <c r="B40" s="4">
        <f t="shared" si="5"/>
        <v>0</v>
      </c>
      <c r="C40" s="4">
        <f t="shared" si="6"/>
        <v>0</v>
      </c>
      <c r="D40" s="4">
        <f t="shared" si="7"/>
        <v>0</v>
      </c>
      <c r="E40" s="4">
        <f t="shared" si="8"/>
        <v>0</v>
      </c>
      <c r="F40" s="17">
        <f t="shared" si="9"/>
        <v>0</v>
      </c>
      <c r="G40" s="17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10"/>
        <v>38</v>
      </c>
      <c r="B41" s="4">
        <f t="shared" si="5"/>
        <v>0</v>
      </c>
      <c r="C41" s="4">
        <f t="shared" si="6"/>
        <v>0</v>
      </c>
      <c r="D41" s="4">
        <f t="shared" si="7"/>
        <v>0</v>
      </c>
      <c r="E41" s="4">
        <f t="shared" si="8"/>
        <v>0</v>
      </c>
      <c r="F41" s="17">
        <f t="shared" si="9"/>
        <v>0</v>
      </c>
      <c r="G41" s="17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10"/>
        <v>39</v>
      </c>
      <c r="B42" s="4">
        <f t="shared" si="5"/>
        <v>0</v>
      </c>
      <c r="C42" s="4">
        <f t="shared" si="6"/>
        <v>0</v>
      </c>
      <c r="D42" s="4">
        <f t="shared" si="7"/>
        <v>0</v>
      </c>
      <c r="E42" s="4">
        <f t="shared" si="8"/>
        <v>0</v>
      </c>
      <c r="F42" s="17">
        <f t="shared" si="9"/>
        <v>0</v>
      </c>
      <c r="G42" s="17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10"/>
        <v>40</v>
      </c>
      <c r="B43" s="4">
        <f t="shared" si="5"/>
        <v>0</v>
      </c>
      <c r="C43" s="4">
        <f t="shared" si="6"/>
        <v>0</v>
      </c>
      <c r="D43" s="4">
        <f t="shared" si="7"/>
        <v>0</v>
      </c>
      <c r="E43" s="4">
        <f t="shared" si="8"/>
        <v>0</v>
      </c>
      <c r="F43" s="17">
        <f t="shared" si="9"/>
        <v>0</v>
      </c>
      <c r="G43" s="17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10"/>
        <v>41</v>
      </c>
      <c r="B44" s="4">
        <f t="shared" si="5"/>
        <v>0</v>
      </c>
      <c r="C44" s="4">
        <f t="shared" si="6"/>
        <v>0</v>
      </c>
      <c r="D44" s="4">
        <f t="shared" si="7"/>
        <v>0</v>
      </c>
      <c r="E44" s="4">
        <f t="shared" si="8"/>
        <v>0</v>
      </c>
      <c r="F44" s="17">
        <f t="shared" si="9"/>
        <v>0</v>
      </c>
      <c r="G44" s="17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10"/>
        <v>42</v>
      </c>
      <c r="B45" s="4">
        <f t="shared" si="5"/>
        <v>0</v>
      </c>
      <c r="C45" s="4">
        <f t="shared" si="6"/>
        <v>0</v>
      </c>
      <c r="D45" s="4">
        <f t="shared" si="7"/>
        <v>0</v>
      </c>
      <c r="E45" s="4">
        <f t="shared" si="8"/>
        <v>0</v>
      </c>
      <c r="F45" s="17">
        <f t="shared" si="9"/>
        <v>0</v>
      </c>
      <c r="G45" s="17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10"/>
        <v>43</v>
      </c>
      <c r="B46" s="4">
        <f t="shared" si="5"/>
        <v>0</v>
      </c>
      <c r="C46" s="4">
        <f t="shared" si="6"/>
        <v>0</v>
      </c>
      <c r="D46" s="4">
        <f t="shared" si="7"/>
        <v>0</v>
      </c>
      <c r="E46" s="4">
        <f t="shared" si="8"/>
        <v>0</v>
      </c>
      <c r="F46" s="17">
        <f t="shared" si="9"/>
        <v>0</v>
      </c>
      <c r="G46" s="17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10"/>
        <v>44</v>
      </c>
      <c r="B47" s="4">
        <f t="shared" si="5"/>
        <v>0</v>
      </c>
      <c r="C47" s="4">
        <f t="shared" si="6"/>
        <v>0</v>
      </c>
      <c r="D47" s="4">
        <f t="shared" si="7"/>
        <v>0</v>
      </c>
      <c r="E47" s="4">
        <f t="shared" si="8"/>
        <v>0</v>
      </c>
      <c r="F47" s="17">
        <f t="shared" si="9"/>
        <v>0</v>
      </c>
      <c r="G47" s="17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10"/>
        <v>45</v>
      </c>
      <c r="B48" s="4">
        <f t="shared" si="5"/>
        <v>0</v>
      </c>
      <c r="C48" s="4">
        <f t="shared" si="6"/>
        <v>0</v>
      </c>
      <c r="D48" s="4">
        <f t="shared" si="7"/>
        <v>0</v>
      </c>
      <c r="E48" s="4">
        <f t="shared" si="8"/>
        <v>0</v>
      </c>
      <c r="F48" s="17">
        <f t="shared" si="9"/>
        <v>0</v>
      </c>
      <c r="G48" s="17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10"/>
        <v>46</v>
      </c>
      <c r="B49" s="4">
        <f t="shared" si="5"/>
        <v>0</v>
      </c>
      <c r="C49" s="4">
        <f t="shared" si="6"/>
        <v>0</v>
      </c>
      <c r="D49" s="4">
        <f t="shared" si="7"/>
        <v>0</v>
      </c>
      <c r="E49" s="4">
        <f t="shared" si="8"/>
        <v>0</v>
      </c>
      <c r="F49" s="17">
        <f t="shared" si="9"/>
        <v>0</v>
      </c>
      <c r="G49" s="17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10"/>
        <v>47</v>
      </c>
      <c r="B50" s="4">
        <f t="shared" si="5"/>
        <v>0</v>
      </c>
      <c r="C50" s="4">
        <f t="shared" si="6"/>
        <v>0</v>
      </c>
      <c r="D50" s="4">
        <f t="shared" si="7"/>
        <v>0</v>
      </c>
      <c r="E50" s="4">
        <f t="shared" si="8"/>
        <v>0</v>
      </c>
      <c r="F50" s="17">
        <f t="shared" si="9"/>
        <v>0</v>
      </c>
      <c r="G50" s="17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10"/>
        <v>48</v>
      </c>
      <c r="B51" s="4">
        <f t="shared" si="5"/>
        <v>0</v>
      </c>
      <c r="C51" s="4">
        <f t="shared" si="6"/>
        <v>0</v>
      </c>
      <c r="D51" s="4">
        <f t="shared" si="7"/>
        <v>0</v>
      </c>
      <c r="E51" s="4">
        <f t="shared" si="8"/>
        <v>0</v>
      </c>
      <c r="F51" s="17">
        <f t="shared" si="9"/>
        <v>0</v>
      </c>
      <c r="G51" s="17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10"/>
        <v>49</v>
      </c>
      <c r="B52" s="4">
        <f t="shared" si="5"/>
        <v>0</v>
      </c>
      <c r="C52" s="4">
        <f t="shared" si="6"/>
        <v>0</v>
      </c>
      <c r="D52" s="4">
        <f t="shared" si="7"/>
        <v>0</v>
      </c>
      <c r="E52" s="4">
        <f t="shared" si="8"/>
        <v>0</v>
      </c>
      <c r="F52" s="17">
        <f t="shared" si="9"/>
        <v>0</v>
      </c>
      <c r="G52" s="17">
        <f t="shared" si="4"/>
        <v>0</v>
      </c>
    </row>
    <row r="53" spans="1:35" x14ac:dyDescent="0.25">
      <c r="A53" s="5">
        <f t="shared" si="10"/>
        <v>50</v>
      </c>
      <c r="B53" s="4">
        <f t="shared" si="5"/>
        <v>0</v>
      </c>
      <c r="C53" s="4">
        <f t="shared" si="6"/>
        <v>0</v>
      </c>
      <c r="D53" s="4">
        <f t="shared" si="7"/>
        <v>0</v>
      </c>
      <c r="E53" s="4">
        <f t="shared" si="8"/>
        <v>0</v>
      </c>
      <c r="F53" s="17">
        <f t="shared" si="9"/>
        <v>0</v>
      </c>
      <c r="G53" s="17">
        <f t="shared" si="4"/>
        <v>0</v>
      </c>
    </row>
    <row r="54" spans="1:35" x14ac:dyDescent="0.25">
      <c r="A54" s="5">
        <f t="shared" si="10"/>
        <v>51</v>
      </c>
      <c r="B54" s="4">
        <f t="shared" si="5"/>
        <v>0</v>
      </c>
      <c r="C54" s="4">
        <f t="shared" si="6"/>
        <v>0</v>
      </c>
      <c r="D54" s="4">
        <f t="shared" si="7"/>
        <v>0</v>
      </c>
      <c r="E54" s="4">
        <f t="shared" si="8"/>
        <v>0</v>
      </c>
      <c r="F54" s="17">
        <f t="shared" si="9"/>
        <v>0</v>
      </c>
      <c r="G54" s="17">
        <f t="shared" si="4"/>
        <v>0</v>
      </c>
    </row>
    <row r="55" spans="1:35" x14ac:dyDescent="0.25">
      <c r="A55" s="5">
        <f t="shared" si="10"/>
        <v>52</v>
      </c>
      <c r="B55" s="4">
        <f t="shared" si="5"/>
        <v>0</v>
      </c>
      <c r="C55" s="4">
        <f t="shared" si="6"/>
        <v>0</v>
      </c>
      <c r="D55" s="4">
        <f t="shared" si="7"/>
        <v>0</v>
      </c>
      <c r="E55" s="4">
        <f t="shared" si="8"/>
        <v>0</v>
      </c>
      <c r="F55" s="17">
        <f t="shared" si="9"/>
        <v>0</v>
      </c>
      <c r="G55" s="17">
        <f t="shared" si="4"/>
        <v>0</v>
      </c>
    </row>
    <row r="56" spans="1:35" x14ac:dyDescent="0.25">
      <c r="A56" s="5">
        <f t="shared" si="10"/>
        <v>53</v>
      </c>
      <c r="B56" s="4">
        <f t="shared" si="5"/>
        <v>0</v>
      </c>
      <c r="C56" s="4">
        <f t="shared" si="6"/>
        <v>0</v>
      </c>
      <c r="D56" s="4">
        <f t="shared" si="7"/>
        <v>0</v>
      </c>
      <c r="E56" s="4">
        <f t="shared" si="8"/>
        <v>0</v>
      </c>
      <c r="F56" s="17">
        <f t="shared" si="9"/>
        <v>0</v>
      </c>
      <c r="G56" s="17">
        <f t="shared" si="4"/>
        <v>0</v>
      </c>
    </row>
    <row r="57" spans="1:35" x14ac:dyDescent="0.25">
      <c r="A57" s="5">
        <f t="shared" si="10"/>
        <v>54</v>
      </c>
      <c r="B57" s="4">
        <f t="shared" si="5"/>
        <v>0</v>
      </c>
      <c r="C57" s="4">
        <f t="shared" si="6"/>
        <v>0</v>
      </c>
      <c r="D57" s="4">
        <f t="shared" si="7"/>
        <v>0</v>
      </c>
      <c r="E57" s="4">
        <f t="shared" si="8"/>
        <v>0</v>
      </c>
      <c r="F57" s="17">
        <f t="shared" si="9"/>
        <v>0</v>
      </c>
      <c r="G57" s="17">
        <f t="shared" si="4"/>
        <v>0</v>
      </c>
    </row>
    <row r="58" spans="1:35" x14ac:dyDescent="0.25">
      <c r="A58" s="5">
        <f t="shared" si="10"/>
        <v>55</v>
      </c>
      <c r="B58" s="4">
        <f t="shared" si="5"/>
        <v>0</v>
      </c>
      <c r="C58" s="4">
        <f t="shared" si="6"/>
        <v>0</v>
      </c>
      <c r="D58" s="4">
        <f t="shared" si="7"/>
        <v>0</v>
      </c>
      <c r="E58" s="4">
        <f t="shared" si="8"/>
        <v>0</v>
      </c>
      <c r="F58" s="17">
        <f t="shared" si="9"/>
        <v>0</v>
      </c>
      <c r="G58" s="17">
        <f t="shared" si="4"/>
        <v>0</v>
      </c>
    </row>
    <row r="59" spans="1:35" x14ac:dyDescent="0.25">
      <c r="A59" s="5">
        <f t="shared" si="10"/>
        <v>56</v>
      </c>
      <c r="B59" s="4">
        <f t="shared" si="5"/>
        <v>0</v>
      </c>
      <c r="C59" s="4">
        <f t="shared" si="6"/>
        <v>0</v>
      </c>
      <c r="D59" s="4">
        <f t="shared" si="7"/>
        <v>0</v>
      </c>
      <c r="E59" s="4">
        <f t="shared" si="8"/>
        <v>0</v>
      </c>
      <c r="F59" s="17">
        <f t="shared" si="9"/>
        <v>0</v>
      </c>
      <c r="G59" s="17">
        <f t="shared" si="4"/>
        <v>0</v>
      </c>
    </row>
    <row r="60" spans="1:35" x14ac:dyDescent="0.25">
      <c r="A60" s="5">
        <f t="shared" si="10"/>
        <v>57</v>
      </c>
      <c r="B60" s="4">
        <f t="shared" si="5"/>
        <v>0</v>
      </c>
      <c r="C60" s="4">
        <f t="shared" si="6"/>
        <v>0</v>
      </c>
      <c r="D60" s="4">
        <f t="shared" si="7"/>
        <v>0</v>
      </c>
      <c r="E60" s="4">
        <f t="shared" si="8"/>
        <v>0</v>
      </c>
      <c r="F60" s="17">
        <f t="shared" si="9"/>
        <v>0</v>
      </c>
      <c r="G60" s="17">
        <f t="shared" si="4"/>
        <v>0</v>
      </c>
    </row>
    <row r="61" spans="1:35" x14ac:dyDescent="0.25">
      <c r="A61" s="5">
        <f t="shared" si="10"/>
        <v>58</v>
      </c>
      <c r="B61" s="4">
        <f t="shared" si="5"/>
        <v>0</v>
      </c>
      <c r="C61" s="4">
        <f t="shared" si="6"/>
        <v>0</v>
      </c>
      <c r="D61" s="4">
        <f t="shared" si="7"/>
        <v>0</v>
      </c>
      <c r="E61" s="4">
        <f t="shared" si="8"/>
        <v>0</v>
      </c>
      <c r="F61" s="17">
        <f t="shared" si="9"/>
        <v>0</v>
      </c>
      <c r="G61" s="17">
        <f t="shared" si="4"/>
        <v>0</v>
      </c>
    </row>
    <row r="62" spans="1:35" x14ac:dyDescent="0.25">
      <c r="A62" s="5">
        <f t="shared" si="10"/>
        <v>59</v>
      </c>
      <c r="B62" s="4">
        <f t="shared" si="5"/>
        <v>0</v>
      </c>
      <c r="C62" s="4">
        <f t="shared" si="6"/>
        <v>0</v>
      </c>
      <c r="D62" s="4">
        <f t="shared" si="7"/>
        <v>0</v>
      </c>
      <c r="E62" s="4">
        <f t="shared" si="8"/>
        <v>0</v>
      </c>
      <c r="F62" s="17">
        <f t="shared" si="9"/>
        <v>0</v>
      </c>
      <c r="G62" s="17">
        <f t="shared" si="4"/>
        <v>0</v>
      </c>
    </row>
    <row r="63" spans="1:35" x14ac:dyDescent="0.25">
      <c r="A63" s="5">
        <f t="shared" si="10"/>
        <v>60</v>
      </c>
      <c r="B63" s="4">
        <f t="shared" si="5"/>
        <v>0</v>
      </c>
      <c r="C63" s="4">
        <f t="shared" si="6"/>
        <v>0</v>
      </c>
      <c r="D63" s="4">
        <f t="shared" si="7"/>
        <v>0</v>
      </c>
      <c r="E63" s="4">
        <f t="shared" si="8"/>
        <v>0</v>
      </c>
      <c r="F63" s="17">
        <f t="shared" si="9"/>
        <v>0</v>
      </c>
      <c r="G63" s="17">
        <f t="shared" si="4"/>
        <v>0</v>
      </c>
    </row>
    <row r="64" spans="1:35" x14ac:dyDescent="0.25">
      <c r="A64" s="5">
        <f t="shared" si="10"/>
        <v>61</v>
      </c>
      <c r="B64" s="4">
        <f t="shared" si="5"/>
        <v>0</v>
      </c>
      <c r="C64" s="4">
        <f t="shared" si="6"/>
        <v>0</v>
      </c>
      <c r="D64" s="4">
        <f t="shared" si="7"/>
        <v>0</v>
      </c>
      <c r="E64" s="4">
        <f t="shared" si="8"/>
        <v>0</v>
      </c>
      <c r="F64" s="17">
        <f t="shared" si="9"/>
        <v>0</v>
      </c>
      <c r="G64" s="17">
        <f t="shared" si="4"/>
        <v>0</v>
      </c>
    </row>
    <row r="65" spans="1:7" x14ac:dyDescent="0.25">
      <c r="A65" s="5">
        <f t="shared" si="10"/>
        <v>62</v>
      </c>
      <c r="B65" s="4">
        <f t="shared" si="5"/>
        <v>0</v>
      </c>
      <c r="C65" s="4">
        <f t="shared" si="6"/>
        <v>0</v>
      </c>
      <c r="D65" s="4">
        <f t="shared" si="7"/>
        <v>0</v>
      </c>
      <c r="E65" s="4">
        <f t="shared" si="8"/>
        <v>0</v>
      </c>
      <c r="F65" s="17">
        <f t="shared" si="9"/>
        <v>0</v>
      </c>
      <c r="G65" s="17">
        <f t="shared" si="4"/>
        <v>0</v>
      </c>
    </row>
    <row r="66" spans="1:7" x14ac:dyDescent="0.25">
      <c r="A66" s="5">
        <f t="shared" si="10"/>
        <v>63</v>
      </c>
      <c r="B66" s="4">
        <f t="shared" si="5"/>
        <v>0</v>
      </c>
      <c r="C66" s="4">
        <f t="shared" si="6"/>
        <v>0</v>
      </c>
      <c r="D66" s="4">
        <f t="shared" si="7"/>
        <v>0</v>
      </c>
      <c r="E66" s="4">
        <f t="shared" si="8"/>
        <v>0</v>
      </c>
      <c r="F66" s="17">
        <f t="shared" si="9"/>
        <v>0</v>
      </c>
      <c r="G66" s="17">
        <f t="shared" si="4"/>
        <v>0</v>
      </c>
    </row>
    <row r="67" spans="1:7" x14ac:dyDescent="0.25">
      <c r="A67" s="5">
        <f t="shared" si="10"/>
        <v>64</v>
      </c>
      <c r="B67" s="4">
        <f t="shared" si="5"/>
        <v>0</v>
      </c>
      <c r="C67" s="4">
        <f t="shared" si="6"/>
        <v>0</v>
      </c>
      <c r="D67" s="4">
        <f t="shared" si="7"/>
        <v>0</v>
      </c>
      <c r="E67" s="4">
        <f t="shared" si="8"/>
        <v>0</v>
      </c>
      <c r="F67" s="17">
        <f t="shared" si="9"/>
        <v>0</v>
      </c>
      <c r="G67" s="17">
        <f t="shared" si="4"/>
        <v>0</v>
      </c>
    </row>
    <row r="68" spans="1:7" x14ac:dyDescent="0.25">
      <c r="A68" s="5">
        <f t="shared" si="10"/>
        <v>65</v>
      </c>
      <c r="B68" s="4">
        <f t="shared" si="5"/>
        <v>0</v>
      </c>
      <c r="C68" s="4">
        <f t="shared" si="6"/>
        <v>0</v>
      </c>
      <c r="D68" s="4">
        <f t="shared" si="7"/>
        <v>0</v>
      </c>
      <c r="E68" s="4">
        <f t="shared" si="8"/>
        <v>0</v>
      </c>
      <c r="F68" s="17">
        <f t="shared" si="9"/>
        <v>0</v>
      </c>
      <c r="G68" s="17">
        <f t="shared" ref="G68:G131" si="11">IFERROR(100*AF68*$AG$3/(AG68*$AF$3),0)</f>
        <v>0</v>
      </c>
    </row>
    <row r="69" spans="1:7" x14ac:dyDescent="0.25">
      <c r="A69" s="5">
        <f t="shared" si="10"/>
        <v>66</v>
      </c>
      <c r="B69" s="4">
        <f t="shared" ref="B69:B132" si="12">-1*(H69+L69+P69+T69+X69+AB69-AF69)</f>
        <v>0</v>
      </c>
      <c r="C69" s="4">
        <f t="shared" ref="C69:C132" si="13">-1*(I69+M69+Q69+U69+Y69+AC69-AG69)</f>
        <v>0</v>
      </c>
      <c r="D69" s="4">
        <f t="shared" ref="D69:D132" si="14">-1*(J69+N69+R69+V69+Z69+AD69-AH69)</f>
        <v>0</v>
      </c>
      <c r="E69" s="4">
        <f t="shared" ref="E69:E132" si="15">-1*(K69+O69+S69+W69+AA69+AE69-AI69)</f>
        <v>0</v>
      </c>
      <c r="F69" s="17">
        <f t="shared" ref="F69:F132" si="16">IFERROR(100*H69*$I$3/(I69*$H$3),0)</f>
        <v>0</v>
      </c>
      <c r="G69" s="17">
        <f t="shared" si="11"/>
        <v>0</v>
      </c>
    </row>
    <row r="70" spans="1:7" x14ac:dyDescent="0.25">
      <c r="A70" s="5">
        <f t="shared" si="10"/>
        <v>67</v>
      </c>
      <c r="B70" s="4">
        <f t="shared" si="12"/>
        <v>0</v>
      </c>
      <c r="C70" s="4">
        <f t="shared" si="13"/>
        <v>0</v>
      </c>
      <c r="D70" s="4">
        <f t="shared" si="14"/>
        <v>0</v>
      </c>
      <c r="E70" s="4">
        <f t="shared" si="15"/>
        <v>0</v>
      </c>
      <c r="F70" s="17">
        <f t="shared" si="16"/>
        <v>0</v>
      </c>
      <c r="G70" s="17">
        <f t="shared" si="11"/>
        <v>0</v>
      </c>
    </row>
    <row r="71" spans="1:7" x14ac:dyDescent="0.25">
      <c r="A71" s="5">
        <f t="shared" si="10"/>
        <v>68</v>
      </c>
      <c r="B71" s="4">
        <f t="shared" si="12"/>
        <v>0</v>
      </c>
      <c r="C71" s="4">
        <f t="shared" si="13"/>
        <v>0</v>
      </c>
      <c r="D71" s="4">
        <f t="shared" si="14"/>
        <v>0</v>
      </c>
      <c r="E71" s="4">
        <f t="shared" si="15"/>
        <v>0</v>
      </c>
      <c r="F71" s="17">
        <f t="shared" si="16"/>
        <v>0</v>
      </c>
      <c r="G71" s="17">
        <f t="shared" si="11"/>
        <v>0</v>
      </c>
    </row>
    <row r="72" spans="1:7" x14ac:dyDescent="0.25">
      <c r="A72" s="5">
        <f t="shared" ref="A72:A135" si="17">A71+1</f>
        <v>69</v>
      </c>
      <c r="B72" s="4">
        <f t="shared" si="12"/>
        <v>0</v>
      </c>
      <c r="C72" s="4">
        <f t="shared" si="13"/>
        <v>0</v>
      </c>
      <c r="D72" s="4">
        <f t="shared" si="14"/>
        <v>0</v>
      </c>
      <c r="E72" s="4">
        <f t="shared" si="15"/>
        <v>0</v>
      </c>
      <c r="F72" s="17">
        <f t="shared" si="16"/>
        <v>0</v>
      </c>
      <c r="G72" s="17">
        <f t="shared" si="11"/>
        <v>0</v>
      </c>
    </row>
    <row r="73" spans="1:7" x14ac:dyDescent="0.25">
      <c r="A73" s="5">
        <f t="shared" si="17"/>
        <v>70</v>
      </c>
      <c r="B73" s="4">
        <f t="shared" si="12"/>
        <v>0</v>
      </c>
      <c r="C73" s="4">
        <f t="shared" si="13"/>
        <v>0</v>
      </c>
      <c r="D73" s="4">
        <f t="shared" si="14"/>
        <v>0</v>
      </c>
      <c r="E73" s="4">
        <f t="shared" si="15"/>
        <v>0</v>
      </c>
      <c r="F73" s="17">
        <f t="shared" si="16"/>
        <v>0</v>
      </c>
      <c r="G73" s="17">
        <f t="shared" si="11"/>
        <v>0</v>
      </c>
    </row>
    <row r="74" spans="1:7" x14ac:dyDescent="0.25">
      <c r="A74" s="5">
        <f t="shared" si="17"/>
        <v>71</v>
      </c>
      <c r="B74" s="4">
        <f t="shared" si="12"/>
        <v>0</v>
      </c>
      <c r="C74" s="4">
        <f t="shared" si="13"/>
        <v>0</v>
      </c>
      <c r="D74" s="4">
        <f t="shared" si="14"/>
        <v>0</v>
      </c>
      <c r="E74" s="4">
        <f t="shared" si="15"/>
        <v>0</v>
      </c>
      <c r="F74" s="17">
        <f t="shared" si="16"/>
        <v>0</v>
      </c>
      <c r="G74" s="17">
        <f t="shared" si="11"/>
        <v>0</v>
      </c>
    </row>
    <row r="75" spans="1:7" x14ac:dyDescent="0.25">
      <c r="A75" s="5">
        <f t="shared" si="17"/>
        <v>72</v>
      </c>
      <c r="B75" s="4">
        <f t="shared" si="12"/>
        <v>0</v>
      </c>
      <c r="C75" s="4">
        <f t="shared" si="13"/>
        <v>0</v>
      </c>
      <c r="D75" s="4">
        <f t="shared" si="14"/>
        <v>0</v>
      </c>
      <c r="E75" s="4">
        <f t="shared" si="15"/>
        <v>0</v>
      </c>
      <c r="F75" s="17">
        <f t="shared" si="16"/>
        <v>0</v>
      </c>
      <c r="G75" s="17">
        <f t="shared" si="11"/>
        <v>0</v>
      </c>
    </row>
    <row r="76" spans="1:7" x14ac:dyDescent="0.25">
      <c r="A76" s="5">
        <f t="shared" si="17"/>
        <v>73</v>
      </c>
      <c r="B76" s="4">
        <f t="shared" si="12"/>
        <v>0</v>
      </c>
      <c r="C76" s="4">
        <f t="shared" si="13"/>
        <v>0</v>
      </c>
      <c r="D76" s="4">
        <f t="shared" si="14"/>
        <v>0</v>
      </c>
      <c r="E76" s="4">
        <f t="shared" si="15"/>
        <v>0</v>
      </c>
      <c r="F76" s="17">
        <f t="shared" si="16"/>
        <v>0</v>
      </c>
      <c r="G76" s="17">
        <f t="shared" si="11"/>
        <v>0</v>
      </c>
    </row>
    <row r="77" spans="1:7" x14ac:dyDescent="0.25">
      <c r="A77" s="5">
        <f t="shared" si="17"/>
        <v>74</v>
      </c>
      <c r="B77" s="4">
        <f t="shared" si="12"/>
        <v>0</v>
      </c>
      <c r="C77" s="4">
        <f t="shared" si="13"/>
        <v>0</v>
      </c>
      <c r="D77" s="4">
        <f t="shared" si="14"/>
        <v>0</v>
      </c>
      <c r="E77" s="4">
        <f t="shared" si="15"/>
        <v>0</v>
      </c>
      <c r="F77" s="17">
        <f t="shared" si="16"/>
        <v>0</v>
      </c>
      <c r="G77" s="17">
        <f t="shared" si="11"/>
        <v>0</v>
      </c>
    </row>
    <row r="78" spans="1:7" x14ac:dyDescent="0.25">
      <c r="A78" s="5">
        <f t="shared" si="17"/>
        <v>75</v>
      </c>
      <c r="B78" s="4">
        <f t="shared" si="12"/>
        <v>0</v>
      </c>
      <c r="C78" s="4">
        <f t="shared" si="13"/>
        <v>0</v>
      </c>
      <c r="D78" s="4">
        <f t="shared" si="14"/>
        <v>0</v>
      </c>
      <c r="E78" s="4">
        <f t="shared" si="15"/>
        <v>0</v>
      </c>
      <c r="F78" s="17">
        <f t="shared" si="16"/>
        <v>0</v>
      </c>
      <c r="G78" s="17">
        <f t="shared" si="11"/>
        <v>0</v>
      </c>
    </row>
    <row r="79" spans="1:7" x14ac:dyDescent="0.25">
      <c r="A79" s="5">
        <f t="shared" si="17"/>
        <v>76</v>
      </c>
      <c r="B79" s="4">
        <f t="shared" si="12"/>
        <v>0</v>
      </c>
      <c r="C79" s="4">
        <f t="shared" si="13"/>
        <v>0</v>
      </c>
      <c r="D79" s="4">
        <f t="shared" si="14"/>
        <v>0</v>
      </c>
      <c r="E79" s="4">
        <f t="shared" si="15"/>
        <v>0</v>
      </c>
      <c r="F79" s="17">
        <f t="shared" si="16"/>
        <v>0</v>
      </c>
      <c r="G79" s="17">
        <f t="shared" si="11"/>
        <v>0</v>
      </c>
    </row>
    <row r="80" spans="1:7" x14ac:dyDescent="0.25">
      <c r="A80" s="5">
        <f t="shared" si="17"/>
        <v>77</v>
      </c>
      <c r="B80" s="4">
        <f t="shared" si="12"/>
        <v>0</v>
      </c>
      <c r="C80" s="4">
        <f t="shared" si="13"/>
        <v>0</v>
      </c>
      <c r="D80" s="4">
        <f t="shared" si="14"/>
        <v>0</v>
      </c>
      <c r="E80" s="4">
        <f t="shared" si="15"/>
        <v>0</v>
      </c>
      <c r="F80" s="17">
        <f t="shared" si="16"/>
        <v>0</v>
      </c>
      <c r="G80" s="17">
        <f t="shared" si="11"/>
        <v>0</v>
      </c>
    </row>
    <row r="81" spans="1:7" x14ac:dyDescent="0.25">
      <c r="A81" s="5">
        <f t="shared" si="17"/>
        <v>78</v>
      </c>
      <c r="B81" s="4">
        <f t="shared" si="12"/>
        <v>0</v>
      </c>
      <c r="C81" s="4">
        <f t="shared" si="13"/>
        <v>0</v>
      </c>
      <c r="D81" s="4">
        <f t="shared" si="14"/>
        <v>0</v>
      </c>
      <c r="E81" s="4">
        <f t="shared" si="15"/>
        <v>0</v>
      </c>
      <c r="F81" s="17">
        <f t="shared" si="16"/>
        <v>0</v>
      </c>
      <c r="G81" s="17">
        <f t="shared" si="11"/>
        <v>0</v>
      </c>
    </row>
    <row r="82" spans="1:7" x14ac:dyDescent="0.25">
      <c r="A82" s="5">
        <f t="shared" si="17"/>
        <v>79</v>
      </c>
      <c r="B82" s="4">
        <f t="shared" si="12"/>
        <v>0</v>
      </c>
      <c r="C82" s="4">
        <f t="shared" si="13"/>
        <v>0</v>
      </c>
      <c r="D82" s="4">
        <f t="shared" si="14"/>
        <v>0</v>
      </c>
      <c r="E82" s="4">
        <f t="shared" si="15"/>
        <v>0</v>
      </c>
      <c r="F82" s="17">
        <f t="shared" si="16"/>
        <v>0</v>
      </c>
      <c r="G82" s="17">
        <f t="shared" si="11"/>
        <v>0</v>
      </c>
    </row>
    <row r="83" spans="1:7" x14ac:dyDescent="0.25">
      <c r="A83" s="5">
        <f t="shared" si="17"/>
        <v>80</v>
      </c>
      <c r="B83" s="4">
        <f t="shared" si="12"/>
        <v>0</v>
      </c>
      <c r="C83" s="4">
        <f t="shared" si="13"/>
        <v>0</v>
      </c>
      <c r="D83" s="4">
        <f t="shared" si="14"/>
        <v>0</v>
      </c>
      <c r="E83" s="4">
        <f t="shared" si="15"/>
        <v>0</v>
      </c>
      <c r="F83" s="17">
        <f t="shared" si="16"/>
        <v>0</v>
      </c>
      <c r="G83" s="17">
        <f t="shared" si="11"/>
        <v>0</v>
      </c>
    </row>
    <row r="84" spans="1:7" x14ac:dyDescent="0.25">
      <c r="A84" s="5">
        <f t="shared" si="17"/>
        <v>81</v>
      </c>
      <c r="B84" s="4">
        <f t="shared" si="12"/>
        <v>0</v>
      </c>
      <c r="C84" s="4">
        <f t="shared" si="13"/>
        <v>0</v>
      </c>
      <c r="D84" s="4">
        <f t="shared" si="14"/>
        <v>0</v>
      </c>
      <c r="E84" s="4">
        <f t="shared" si="15"/>
        <v>0</v>
      </c>
      <c r="F84" s="17">
        <f t="shared" si="16"/>
        <v>0</v>
      </c>
      <c r="G84" s="17">
        <f t="shared" si="11"/>
        <v>0</v>
      </c>
    </row>
    <row r="85" spans="1:7" x14ac:dyDescent="0.25">
      <c r="A85" s="5">
        <f t="shared" si="17"/>
        <v>82</v>
      </c>
      <c r="B85" s="4">
        <f t="shared" si="12"/>
        <v>0</v>
      </c>
      <c r="C85" s="4">
        <f t="shared" si="13"/>
        <v>0</v>
      </c>
      <c r="D85" s="4">
        <f t="shared" si="14"/>
        <v>0</v>
      </c>
      <c r="E85" s="4">
        <f t="shared" si="15"/>
        <v>0</v>
      </c>
      <c r="F85" s="17">
        <f t="shared" si="16"/>
        <v>0</v>
      </c>
      <c r="G85" s="17">
        <f t="shared" si="11"/>
        <v>0</v>
      </c>
    </row>
    <row r="86" spans="1:7" x14ac:dyDescent="0.25">
      <c r="A86" s="5">
        <f t="shared" si="17"/>
        <v>83</v>
      </c>
      <c r="B86" s="4">
        <f t="shared" si="12"/>
        <v>0</v>
      </c>
      <c r="C86" s="4">
        <f t="shared" si="13"/>
        <v>0</v>
      </c>
      <c r="D86" s="4">
        <f t="shared" si="14"/>
        <v>0</v>
      </c>
      <c r="E86" s="4">
        <f t="shared" si="15"/>
        <v>0</v>
      </c>
      <c r="F86" s="17">
        <f t="shared" si="16"/>
        <v>0</v>
      </c>
      <c r="G86" s="17">
        <f t="shared" si="11"/>
        <v>0</v>
      </c>
    </row>
    <row r="87" spans="1:7" x14ac:dyDescent="0.25">
      <c r="A87" s="5">
        <f t="shared" si="17"/>
        <v>84</v>
      </c>
      <c r="B87" s="4">
        <f t="shared" si="12"/>
        <v>0</v>
      </c>
      <c r="C87" s="4">
        <f t="shared" si="13"/>
        <v>0</v>
      </c>
      <c r="D87" s="4">
        <f t="shared" si="14"/>
        <v>0</v>
      </c>
      <c r="E87" s="4">
        <f t="shared" si="15"/>
        <v>0</v>
      </c>
      <c r="F87" s="17">
        <f t="shared" si="16"/>
        <v>0</v>
      </c>
      <c r="G87" s="17">
        <f t="shared" si="11"/>
        <v>0</v>
      </c>
    </row>
    <row r="88" spans="1:7" x14ac:dyDescent="0.25">
      <c r="A88" s="5">
        <f t="shared" si="17"/>
        <v>85</v>
      </c>
      <c r="B88" s="4">
        <f t="shared" si="12"/>
        <v>0</v>
      </c>
      <c r="C88" s="4">
        <f t="shared" si="13"/>
        <v>0</v>
      </c>
      <c r="D88" s="4">
        <f t="shared" si="14"/>
        <v>0</v>
      </c>
      <c r="E88" s="4">
        <f t="shared" si="15"/>
        <v>0</v>
      </c>
      <c r="F88" s="17">
        <f t="shared" si="16"/>
        <v>0</v>
      </c>
      <c r="G88" s="17">
        <f t="shared" si="11"/>
        <v>0</v>
      </c>
    </row>
    <row r="89" spans="1:7" x14ac:dyDescent="0.25">
      <c r="A89" s="5">
        <f t="shared" si="17"/>
        <v>86</v>
      </c>
      <c r="B89" s="4">
        <f t="shared" si="12"/>
        <v>0</v>
      </c>
      <c r="C89" s="4">
        <f t="shared" si="13"/>
        <v>0</v>
      </c>
      <c r="D89" s="4">
        <f t="shared" si="14"/>
        <v>0</v>
      </c>
      <c r="E89" s="4">
        <f t="shared" si="15"/>
        <v>0</v>
      </c>
      <c r="F89" s="17">
        <f t="shared" si="16"/>
        <v>0</v>
      </c>
      <c r="G89" s="17">
        <f t="shared" si="11"/>
        <v>0</v>
      </c>
    </row>
    <row r="90" spans="1:7" x14ac:dyDescent="0.25">
      <c r="A90" s="5">
        <f t="shared" si="17"/>
        <v>87</v>
      </c>
      <c r="B90" s="4">
        <f t="shared" si="12"/>
        <v>0</v>
      </c>
      <c r="C90" s="4">
        <f t="shared" si="13"/>
        <v>0</v>
      </c>
      <c r="D90" s="4">
        <f t="shared" si="14"/>
        <v>0</v>
      </c>
      <c r="E90" s="4">
        <f t="shared" si="15"/>
        <v>0</v>
      </c>
      <c r="F90" s="17">
        <f t="shared" si="16"/>
        <v>0</v>
      </c>
      <c r="G90" s="17">
        <f t="shared" si="11"/>
        <v>0</v>
      </c>
    </row>
    <row r="91" spans="1:7" x14ac:dyDescent="0.25">
      <c r="A91" s="5">
        <f t="shared" si="17"/>
        <v>88</v>
      </c>
      <c r="B91" s="4">
        <f t="shared" si="12"/>
        <v>0</v>
      </c>
      <c r="C91" s="4">
        <f t="shared" si="13"/>
        <v>0</v>
      </c>
      <c r="D91" s="4">
        <f t="shared" si="14"/>
        <v>0</v>
      </c>
      <c r="E91" s="4">
        <f t="shared" si="15"/>
        <v>0</v>
      </c>
      <c r="F91" s="17">
        <f t="shared" si="16"/>
        <v>0</v>
      </c>
      <c r="G91" s="17">
        <f t="shared" si="11"/>
        <v>0</v>
      </c>
    </row>
    <row r="92" spans="1:7" x14ac:dyDescent="0.25">
      <c r="A92" s="5">
        <f t="shared" si="17"/>
        <v>89</v>
      </c>
      <c r="B92" s="4">
        <f t="shared" si="12"/>
        <v>0</v>
      </c>
      <c r="C92" s="4">
        <f t="shared" si="13"/>
        <v>0</v>
      </c>
      <c r="D92" s="4">
        <f t="shared" si="14"/>
        <v>0</v>
      </c>
      <c r="E92" s="4">
        <f t="shared" si="15"/>
        <v>0</v>
      </c>
      <c r="F92" s="17">
        <f t="shared" si="16"/>
        <v>0</v>
      </c>
      <c r="G92" s="17">
        <f t="shared" si="11"/>
        <v>0</v>
      </c>
    </row>
    <row r="93" spans="1:7" x14ac:dyDescent="0.25">
      <c r="A93" s="5">
        <f t="shared" si="17"/>
        <v>90</v>
      </c>
      <c r="B93" s="4">
        <f t="shared" si="12"/>
        <v>0</v>
      </c>
      <c r="C93" s="4">
        <f t="shared" si="13"/>
        <v>0</v>
      </c>
      <c r="D93" s="4">
        <f t="shared" si="14"/>
        <v>0</v>
      </c>
      <c r="E93" s="4">
        <f t="shared" si="15"/>
        <v>0</v>
      </c>
      <c r="F93" s="17">
        <f t="shared" si="16"/>
        <v>0</v>
      </c>
      <c r="G93" s="17">
        <f t="shared" si="11"/>
        <v>0</v>
      </c>
    </row>
    <row r="94" spans="1:7" x14ac:dyDescent="0.25">
      <c r="A94" s="5">
        <f t="shared" si="17"/>
        <v>91</v>
      </c>
      <c r="B94" s="4">
        <f t="shared" si="12"/>
        <v>0</v>
      </c>
      <c r="C94" s="4">
        <f t="shared" si="13"/>
        <v>0</v>
      </c>
      <c r="D94" s="4">
        <f t="shared" si="14"/>
        <v>0</v>
      </c>
      <c r="E94" s="4">
        <f t="shared" si="15"/>
        <v>0</v>
      </c>
      <c r="F94" s="17">
        <f t="shared" si="16"/>
        <v>0</v>
      </c>
      <c r="G94" s="17">
        <f t="shared" si="11"/>
        <v>0</v>
      </c>
    </row>
    <row r="95" spans="1:7" x14ac:dyDescent="0.25">
      <c r="A95" s="5">
        <f t="shared" si="17"/>
        <v>92</v>
      </c>
      <c r="B95" s="4">
        <f t="shared" si="12"/>
        <v>0</v>
      </c>
      <c r="C95" s="4">
        <f t="shared" si="13"/>
        <v>0</v>
      </c>
      <c r="D95" s="4">
        <f t="shared" si="14"/>
        <v>0</v>
      </c>
      <c r="E95" s="4">
        <f t="shared" si="15"/>
        <v>0</v>
      </c>
      <c r="F95" s="17">
        <f t="shared" si="16"/>
        <v>0</v>
      </c>
      <c r="G95" s="17">
        <f t="shared" si="11"/>
        <v>0</v>
      </c>
    </row>
    <row r="96" spans="1:7" x14ac:dyDescent="0.25">
      <c r="A96" s="5">
        <f t="shared" si="17"/>
        <v>93</v>
      </c>
      <c r="B96" s="4">
        <f t="shared" si="12"/>
        <v>0</v>
      </c>
      <c r="C96" s="4">
        <f t="shared" si="13"/>
        <v>0</v>
      </c>
      <c r="D96" s="4">
        <f t="shared" si="14"/>
        <v>0</v>
      </c>
      <c r="E96" s="4">
        <f t="shared" si="15"/>
        <v>0</v>
      </c>
      <c r="F96" s="17">
        <f t="shared" si="16"/>
        <v>0</v>
      </c>
      <c r="G96" s="17">
        <f t="shared" si="11"/>
        <v>0</v>
      </c>
    </row>
    <row r="97" spans="1:7" x14ac:dyDescent="0.25">
      <c r="A97" s="5">
        <f t="shared" si="17"/>
        <v>94</v>
      </c>
      <c r="B97" s="4">
        <f t="shared" si="12"/>
        <v>0</v>
      </c>
      <c r="C97" s="4">
        <f t="shared" si="13"/>
        <v>0</v>
      </c>
      <c r="D97" s="4">
        <f t="shared" si="14"/>
        <v>0</v>
      </c>
      <c r="E97" s="4">
        <f t="shared" si="15"/>
        <v>0</v>
      </c>
      <c r="F97" s="17">
        <f t="shared" si="16"/>
        <v>0</v>
      </c>
      <c r="G97" s="17">
        <f t="shared" si="11"/>
        <v>0</v>
      </c>
    </row>
    <row r="98" spans="1:7" x14ac:dyDescent="0.25">
      <c r="A98" s="5">
        <f t="shared" si="17"/>
        <v>95</v>
      </c>
      <c r="B98" s="4">
        <f t="shared" si="12"/>
        <v>0</v>
      </c>
      <c r="C98" s="4">
        <f t="shared" si="13"/>
        <v>0</v>
      </c>
      <c r="D98" s="4">
        <f t="shared" si="14"/>
        <v>0</v>
      </c>
      <c r="E98" s="4">
        <f t="shared" si="15"/>
        <v>0</v>
      </c>
      <c r="F98" s="17">
        <f t="shared" si="16"/>
        <v>0</v>
      </c>
      <c r="G98" s="17">
        <f t="shared" si="11"/>
        <v>0</v>
      </c>
    </row>
    <row r="99" spans="1:7" x14ac:dyDescent="0.25">
      <c r="A99" s="5">
        <f t="shared" si="17"/>
        <v>96</v>
      </c>
      <c r="B99" s="4">
        <f t="shared" si="12"/>
        <v>0</v>
      </c>
      <c r="C99" s="4">
        <f t="shared" si="13"/>
        <v>0</v>
      </c>
      <c r="D99" s="4">
        <f t="shared" si="14"/>
        <v>0</v>
      </c>
      <c r="E99" s="4">
        <f t="shared" si="15"/>
        <v>0</v>
      </c>
      <c r="F99" s="17">
        <f t="shared" si="16"/>
        <v>0</v>
      </c>
      <c r="G99" s="17">
        <f t="shared" si="11"/>
        <v>0</v>
      </c>
    </row>
    <row r="100" spans="1:7" x14ac:dyDescent="0.25">
      <c r="A100" s="5">
        <f t="shared" si="17"/>
        <v>97</v>
      </c>
      <c r="B100" s="4">
        <f t="shared" si="12"/>
        <v>0</v>
      </c>
      <c r="C100" s="4">
        <f t="shared" si="13"/>
        <v>0</v>
      </c>
      <c r="D100" s="4">
        <f t="shared" si="14"/>
        <v>0</v>
      </c>
      <c r="E100" s="4">
        <f t="shared" si="15"/>
        <v>0</v>
      </c>
      <c r="F100" s="17">
        <f t="shared" si="16"/>
        <v>0</v>
      </c>
      <c r="G100" s="17">
        <f t="shared" si="11"/>
        <v>0</v>
      </c>
    </row>
    <row r="101" spans="1:7" x14ac:dyDescent="0.25">
      <c r="A101" s="5">
        <f t="shared" si="17"/>
        <v>98</v>
      </c>
      <c r="B101" s="4">
        <f t="shared" si="12"/>
        <v>0</v>
      </c>
      <c r="C101" s="4">
        <f t="shared" si="13"/>
        <v>0</v>
      </c>
      <c r="D101" s="4">
        <f t="shared" si="14"/>
        <v>0</v>
      </c>
      <c r="E101" s="4">
        <f t="shared" si="15"/>
        <v>0</v>
      </c>
      <c r="F101" s="17">
        <f t="shared" si="16"/>
        <v>0</v>
      </c>
      <c r="G101" s="17">
        <f t="shared" si="11"/>
        <v>0</v>
      </c>
    </row>
    <row r="102" spans="1:7" x14ac:dyDescent="0.25">
      <c r="A102" s="5">
        <f t="shared" si="17"/>
        <v>99</v>
      </c>
      <c r="B102" s="4">
        <f t="shared" si="12"/>
        <v>0</v>
      </c>
      <c r="C102" s="4">
        <f t="shared" si="13"/>
        <v>0</v>
      </c>
      <c r="D102" s="4">
        <f t="shared" si="14"/>
        <v>0</v>
      </c>
      <c r="E102" s="4">
        <f t="shared" si="15"/>
        <v>0</v>
      </c>
      <c r="F102" s="17">
        <f t="shared" si="16"/>
        <v>0</v>
      </c>
      <c r="G102" s="17">
        <f t="shared" si="11"/>
        <v>0</v>
      </c>
    </row>
    <row r="103" spans="1:7" x14ac:dyDescent="0.25">
      <c r="A103" s="5">
        <f t="shared" si="17"/>
        <v>100</v>
      </c>
      <c r="B103" s="4">
        <f t="shared" si="12"/>
        <v>0</v>
      </c>
      <c r="C103" s="4">
        <f t="shared" si="13"/>
        <v>0</v>
      </c>
      <c r="D103" s="4">
        <f t="shared" si="14"/>
        <v>0</v>
      </c>
      <c r="E103" s="4">
        <f t="shared" si="15"/>
        <v>0</v>
      </c>
      <c r="F103" s="17">
        <f t="shared" si="16"/>
        <v>0</v>
      </c>
      <c r="G103" s="17">
        <f t="shared" si="11"/>
        <v>0</v>
      </c>
    </row>
    <row r="104" spans="1:7" x14ac:dyDescent="0.25">
      <c r="A104" s="5">
        <f t="shared" si="17"/>
        <v>101</v>
      </c>
      <c r="B104" s="4">
        <f t="shared" si="12"/>
        <v>0</v>
      </c>
      <c r="C104" s="4">
        <f t="shared" si="13"/>
        <v>0</v>
      </c>
      <c r="D104" s="4">
        <f t="shared" si="14"/>
        <v>0</v>
      </c>
      <c r="E104" s="4">
        <f t="shared" si="15"/>
        <v>0</v>
      </c>
      <c r="F104" s="17">
        <f t="shared" si="16"/>
        <v>0</v>
      </c>
      <c r="G104" s="17">
        <f t="shared" si="11"/>
        <v>0</v>
      </c>
    </row>
    <row r="105" spans="1:7" x14ac:dyDescent="0.25">
      <c r="A105" s="5">
        <f t="shared" si="17"/>
        <v>102</v>
      </c>
      <c r="B105" s="4">
        <f t="shared" si="12"/>
        <v>0</v>
      </c>
      <c r="C105" s="4">
        <f t="shared" si="13"/>
        <v>0</v>
      </c>
      <c r="D105" s="4">
        <f t="shared" si="14"/>
        <v>0</v>
      </c>
      <c r="E105" s="4">
        <f t="shared" si="15"/>
        <v>0</v>
      </c>
      <c r="F105" s="17">
        <f t="shared" si="16"/>
        <v>0</v>
      </c>
      <c r="G105" s="17">
        <f t="shared" si="11"/>
        <v>0</v>
      </c>
    </row>
    <row r="106" spans="1:7" x14ac:dyDescent="0.25">
      <c r="A106" s="5">
        <f t="shared" si="17"/>
        <v>103</v>
      </c>
      <c r="B106" s="4">
        <f t="shared" si="12"/>
        <v>0</v>
      </c>
      <c r="C106" s="4">
        <f t="shared" si="13"/>
        <v>0</v>
      </c>
      <c r="D106" s="4">
        <f t="shared" si="14"/>
        <v>0</v>
      </c>
      <c r="E106" s="4">
        <f t="shared" si="15"/>
        <v>0</v>
      </c>
      <c r="F106" s="17">
        <f t="shared" si="16"/>
        <v>0</v>
      </c>
      <c r="G106" s="17">
        <f t="shared" si="11"/>
        <v>0</v>
      </c>
    </row>
    <row r="107" spans="1:7" x14ac:dyDescent="0.25">
      <c r="A107" s="5">
        <f t="shared" si="17"/>
        <v>104</v>
      </c>
      <c r="B107" s="4">
        <f t="shared" si="12"/>
        <v>0</v>
      </c>
      <c r="C107" s="4">
        <f t="shared" si="13"/>
        <v>0</v>
      </c>
      <c r="D107" s="4">
        <f t="shared" si="14"/>
        <v>0</v>
      </c>
      <c r="E107" s="4">
        <f t="shared" si="15"/>
        <v>0</v>
      </c>
      <c r="F107" s="17">
        <f t="shared" si="16"/>
        <v>0</v>
      </c>
      <c r="G107" s="17">
        <f t="shared" si="11"/>
        <v>0</v>
      </c>
    </row>
    <row r="108" spans="1:7" x14ac:dyDescent="0.25">
      <c r="A108" s="5">
        <f t="shared" si="17"/>
        <v>105</v>
      </c>
      <c r="B108" s="4">
        <f t="shared" si="12"/>
        <v>0</v>
      </c>
      <c r="C108" s="4">
        <f t="shared" si="13"/>
        <v>0</v>
      </c>
      <c r="D108" s="4">
        <f t="shared" si="14"/>
        <v>0</v>
      </c>
      <c r="E108" s="4">
        <f t="shared" si="15"/>
        <v>0</v>
      </c>
      <c r="F108" s="17">
        <f t="shared" si="16"/>
        <v>0</v>
      </c>
      <c r="G108" s="17">
        <f t="shared" si="11"/>
        <v>0</v>
      </c>
    </row>
    <row r="109" spans="1:7" x14ac:dyDescent="0.25">
      <c r="A109" s="5">
        <f t="shared" si="17"/>
        <v>106</v>
      </c>
      <c r="B109" s="4">
        <f t="shared" si="12"/>
        <v>0</v>
      </c>
      <c r="C109" s="4">
        <f t="shared" si="13"/>
        <v>0</v>
      </c>
      <c r="D109" s="4">
        <f t="shared" si="14"/>
        <v>0</v>
      </c>
      <c r="E109" s="4">
        <f t="shared" si="15"/>
        <v>0</v>
      </c>
      <c r="F109" s="17">
        <f t="shared" si="16"/>
        <v>0</v>
      </c>
      <c r="G109" s="17">
        <f t="shared" si="11"/>
        <v>0</v>
      </c>
    </row>
    <row r="110" spans="1:7" x14ac:dyDescent="0.25">
      <c r="A110" s="5">
        <f t="shared" si="17"/>
        <v>107</v>
      </c>
      <c r="B110" s="4">
        <f t="shared" si="12"/>
        <v>0</v>
      </c>
      <c r="C110" s="4">
        <f t="shared" si="13"/>
        <v>0</v>
      </c>
      <c r="D110" s="4">
        <f t="shared" si="14"/>
        <v>0</v>
      </c>
      <c r="E110" s="4">
        <f t="shared" si="15"/>
        <v>0</v>
      </c>
      <c r="F110" s="17">
        <f t="shared" si="16"/>
        <v>0</v>
      </c>
      <c r="G110" s="17">
        <f t="shared" si="11"/>
        <v>0</v>
      </c>
    </row>
    <row r="111" spans="1:7" x14ac:dyDescent="0.25">
      <c r="A111" s="5">
        <f t="shared" si="17"/>
        <v>108</v>
      </c>
      <c r="B111" s="4">
        <f t="shared" si="12"/>
        <v>0</v>
      </c>
      <c r="C111" s="4">
        <f t="shared" si="13"/>
        <v>0</v>
      </c>
      <c r="D111" s="4">
        <f t="shared" si="14"/>
        <v>0</v>
      </c>
      <c r="E111" s="4">
        <f t="shared" si="15"/>
        <v>0</v>
      </c>
      <c r="F111" s="17">
        <f t="shared" si="16"/>
        <v>0</v>
      </c>
      <c r="G111" s="17">
        <f t="shared" si="11"/>
        <v>0</v>
      </c>
    </row>
    <row r="112" spans="1:7" x14ac:dyDescent="0.25">
      <c r="A112" s="5">
        <f t="shared" si="17"/>
        <v>109</v>
      </c>
      <c r="B112" s="4">
        <f t="shared" si="12"/>
        <v>0</v>
      </c>
      <c r="C112" s="4">
        <f t="shared" si="13"/>
        <v>0</v>
      </c>
      <c r="D112" s="4">
        <f t="shared" si="14"/>
        <v>0</v>
      </c>
      <c r="E112" s="4">
        <f t="shared" si="15"/>
        <v>0</v>
      </c>
      <c r="F112" s="17">
        <f t="shared" si="16"/>
        <v>0</v>
      </c>
      <c r="G112" s="17">
        <f t="shared" si="11"/>
        <v>0</v>
      </c>
    </row>
    <row r="113" spans="1:7" x14ac:dyDescent="0.25">
      <c r="A113" s="5">
        <f t="shared" si="17"/>
        <v>110</v>
      </c>
      <c r="B113" s="4">
        <f t="shared" si="12"/>
        <v>0</v>
      </c>
      <c r="C113" s="4">
        <f t="shared" si="13"/>
        <v>0</v>
      </c>
      <c r="D113" s="4">
        <f t="shared" si="14"/>
        <v>0</v>
      </c>
      <c r="E113" s="4">
        <f t="shared" si="15"/>
        <v>0</v>
      </c>
      <c r="F113" s="17">
        <f t="shared" si="16"/>
        <v>0</v>
      </c>
      <c r="G113" s="17">
        <f t="shared" si="11"/>
        <v>0</v>
      </c>
    </row>
    <row r="114" spans="1:7" x14ac:dyDescent="0.25">
      <c r="A114" s="5">
        <f t="shared" si="17"/>
        <v>111</v>
      </c>
      <c r="B114" s="4">
        <f t="shared" si="12"/>
        <v>0</v>
      </c>
      <c r="C114" s="4">
        <f t="shared" si="13"/>
        <v>0</v>
      </c>
      <c r="D114" s="4">
        <f t="shared" si="14"/>
        <v>0</v>
      </c>
      <c r="E114" s="4">
        <f t="shared" si="15"/>
        <v>0</v>
      </c>
      <c r="F114" s="17">
        <f t="shared" si="16"/>
        <v>0</v>
      </c>
      <c r="G114" s="17">
        <f t="shared" si="11"/>
        <v>0</v>
      </c>
    </row>
    <row r="115" spans="1:7" x14ac:dyDescent="0.25">
      <c r="A115" s="5">
        <f t="shared" si="17"/>
        <v>112</v>
      </c>
      <c r="B115" s="4">
        <f t="shared" si="12"/>
        <v>0</v>
      </c>
      <c r="C115" s="4">
        <f t="shared" si="13"/>
        <v>0</v>
      </c>
      <c r="D115" s="4">
        <f t="shared" si="14"/>
        <v>0</v>
      </c>
      <c r="E115" s="4">
        <f t="shared" si="15"/>
        <v>0</v>
      </c>
      <c r="F115" s="17">
        <f t="shared" si="16"/>
        <v>0</v>
      </c>
      <c r="G115" s="17">
        <f t="shared" si="11"/>
        <v>0</v>
      </c>
    </row>
    <row r="116" spans="1:7" x14ac:dyDescent="0.25">
      <c r="A116" s="5">
        <f t="shared" si="17"/>
        <v>113</v>
      </c>
      <c r="B116" s="4">
        <f t="shared" si="12"/>
        <v>0</v>
      </c>
      <c r="C116" s="4">
        <f t="shared" si="13"/>
        <v>0</v>
      </c>
      <c r="D116" s="4">
        <f t="shared" si="14"/>
        <v>0</v>
      </c>
      <c r="E116" s="4">
        <f t="shared" si="15"/>
        <v>0</v>
      </c>
      <c r="F116" s="17">
        <f t="shared" si="16"/>
        <v>0</v>
      </c>
      <c r="G116" s="17">
        <f t="shared" si="11"/>
        <v>0</v>
      </c>
    </row>
    <row r="117" spans="1:7" x14ac:dyDescent="0.25">
      <c r="A117" s="5">
        <f t="shared" si="17"/>
        <v>114</v>
      </c>
      <c r="B117" s="4">
        <f t="shared" si="12"/>
        <v>0</v>
      </c>
      <c r="C117" s="4">
        <f t="shared" si="13"/>
        <v>0</v>
      </c>
      <c r="D117" s="4">
        <f t="shared" si="14"/>
        <v>0</v>
      </c>
      <c r="E117" s="4">
        <f t="shared" si="15"/>
        <v>0</v>
      </c>
      <c r="F117" s="17">
        <f t="shared" si="16"/>
        <v>0</v>
      </c>
      <c r="G117" s="17">
        <f t="shared" si="11"/>
        <v>0</v>
      </c>
    </row>
    <row r="118" spans="1:7" x14ac:dyDescent="0.25">
      <c r="A118" s="5">
        <f t="shared" si="17"/>
        <v>115</v>
      </c>
      <c r="B118" s="4">
        <f t="shared" si="12"/>
        <v>0</v>
      </c>
      <c r="C118" s="4">
        <f t="shared" si="13"/>
        <v>0</v>
      </c>
      <c r="D118" s="4">
        <f t="shared" si="14"/>
        <v>0</v>
      </c>
      <c r="E118" s="4">
        <f t="shared" si="15"/>
        <v>0</v>
      </c>
      <c r="F118" s="17">
        <f t="shared" si="16"/>
        <v>0</v>
      </c>
      <c r="G118" s="17">
        <f t="shared" si="11"/>
        <v>0</v>
      </c>
    </row>
    <row r="119" spans="1:7" x14ac:dyDescent="0.25">
      <c r="A119" s="5">
        <f t="shared" si="17"/>
        <v>116</v>
      </c>
      <c r="B119" s="4">
        <f t="shared" si="12"/>
        <v>0</v>
      </c>
      <c r="C119" s="4">
        <f t="shared" si="13"/>
        <v>0</v>
      </c>
      <c r="D119" s="4">
        <f t="shared" si="14"/>
        <v>0</v>
      </c>
      <c r="E119" s="4">
        <f t="shared" si="15"/>
        <v>0</v>
      </c>
      <c r="F119" s="17">
        <f t="shared" si="16"/>
        <v>0</v>
      </c>
      <c r="G119" s="17">
        <f t="shared" si="11"/>
        <v>0</v>
      </c>
    </row>
    <row r="120" spans="1:7" x14ac:dyDescent="0.25">
      <c r="A120" s="5">
        <f t="shared" si="17"/>
        <v>117</v>
      </c>
      <c r="B120" s="4">
        <f t="shared" si="12"/>
        <v>0</v>
      </c>
      <c r="C120" s="4">
        <f t="shared" si="13"/>
        <v>0</v>
      </c>
      <c r="D120" s="4">
        <f t="shared" si="14"/>
        <v>0</v>
      </c>
      <c r="E120" s="4">
        <f t="shared" si="15"/>
        <v>0</v>
      </c>
      <c r="F120" s="17">
        <f t="shared" si="16"/>
        <v>0</v>
      </c>
      <c r="G120" s="17">
        <f t="shared" si="11"/>
        <v>0</v>
      </c>
    </row>
    <row r="121" spans="1:7" x14ac:dyDescent="0.25">
      <c r="A121" s="5">
        <f t="shared" si="17"/>
        <v>118</v>
      </c>
      <c r="B121" s="4">
        <f t="shared" si="12"/>
        <v>0</v>
      </c>
      <c r="C121" s="4">
        <f t="shared" si="13"/>
        <v>0</v>
      </c>
      <c r="D121" s="4">
        <f t="shared" si="14"/>
        <v>0</v>
      </c>
      <c r="E121" s="4">
        <f t="shared" si="15"/>
        <v>0</v>
      </c>
      <c r="F121" s="17">
        <f t="shared" si="16"/>
        <v>0</v>
      </c>
      <c r="G121" s="17">
        <f t="shared" si="11"/>
        <v>0</v>
      </c>
    </row>
    <row r="122" spans="1:7" x14ac:dyDescent="0.25">
      <c r="A122" s="5">
        <f t="shared" si="17"/>
        <v>119</v>
      </c>
      <c r="B122" s="4">
        <f t="shared" si="12"/>
        <v>0</v>
      </c>
      <c r="C122" s="4">
        <f t="shared" si="13"/>
        <v>0</v>
      </c>
      <c r="D122" s="4">
        <f t="shared" si="14"/>
        <v>0</v>
      </c>
      <c r="E122" s="4">
        <f t="shared" si="15"/>
        <v>0</v>
      </c>
      <c r="F122" s="17">
        <f t="shared" si="16"/>
        <v>0</v>
      </c>
      <c r="G122" s="17">
        <f t="shared" si="11"/>
        <v>0</v>
      </c>
    </row>
    <row r="123" spans="1:7" x14ac:dyDescent="0.25">
      <c r="A123" s="5">
        <f t="shared" si="17"/>
        <v>120</v>
      </c>
      <c r="B123" s="4">
        <f t="shared" si="12"/>
        <v>0</v>
      </c>
      <c r="C123" s="4">
        <f t="shared" si="13"/>
        <v>0</v>
      </c>
      <c r="D123" s="4">
        <f t="shared" si="14"/>
        <v>0</v>
      </c>
      <c r="E123" s="4">
        <f t="shared" si="15"/>
        <v>0</v>
      </c>
      <c r="F123" s="17">
        <f t="shared" si="16"/>
        <v>0</v>
      </c>
      <c r="G123" s="17">
        <f t="shared" si="11"/>
        <v>0</v>
      </c>
    </row>
    <row r="124" spans="1:7" x14ac:dyDescent="0.25">
      <c r="A124" s="5">
        <f t="shared" si="17"/>
        <v>121</v>
      </c>
      <c r="B124" s="4">
        <f t="shared" si="12"/>
        <v>0</v>
      </c>
      <c r="C124" s="4">
        <f t="shared" si="13"/>
        <v>0</v>
      </c>
      <c r="D124" s="4">
        <f t="shared" si="14"/>
        <v>0</v>
      </c>
      <c r="E124" s="4">
        <f t="shared" si="15"/>
        <v>0</v>
      </c>
      <c r="F124" s="17">
        <f t="shared" si="16"/>
        <v>0</v>
      </c>
      <c r="G124" s="17">
        <f t="shared" si="11"/>
        <v>0</v>
      </c>
    </row>
    <row r="125" spans="1:7" x14ac:dyDescent="0.25">
      <c r="A125" s="5">
        <f t="shared" si="17"/>
        <v>122</v>
      </c>
      <c r="B125" s="4">
        <f t="shared" si="12"/>
        <v>0</v>
      </c>
      <c r="C125" s="4">
        <f t="shared" si="13"/>
        <v>0</v>
      </c>
      <c r="D125" s="4">
        <f t="shared" si="14"/>
        <v>0</v>
      </c>
      <c r="E125" s="4">
        <f t="shared" si="15"/>
        <v>0</v>
      </c>
      <c r="F125" s="17">
        <f t="shared" si="16"/>
        <v>0</v>
      </c>
      <c r="G125" s="17">
        <f t="shared" si="11"/>
        <v>0</v>
      </c>
    </row>
    <row r="126" spans="1:7" x14ac:dyDescent="0.25">
      <c r="A126" s="5">
        <f t="shared" si="17"/>
        <v>123</v>
      </c>
      <c r="B126" s="4">
        <f t="shared" si="12"/>
        <v>0</v>
      </c>
      <c r="C126" s="4">
        <f t="shared" si="13"/>
        <v>0</v>
      </c>
      <c r="D126" s="4">
        <f t="shared" si="14"/>
        <v>0</v>
      </c>
      <c r="E126" s="4">
        <f t="shared" si="15"/>
        <v>0</v>
      </c>
      <c r="F126" s="17">
        <f t="shared" si="16"/>
        <v>0</v>
      </c>
      <c r="G126" s="17">
        <f t="shared" si="11"/>
        <v>0</v>
      </c>
    </row>
    <row r="127" spans="1:7" x14ac:dyDescent="0.25">
      <c r="A127" s="5">
        <f t="shared" si="17"/>
        <v>124</v>
      </c>
      <c r="B127" s="4">
        <f t="shared" si="12"/>
        <v>0</v>
      </c>
      <c r="C127" s="4">
        <f t="shared" si="13"/>
        <v>0</v>
      </c>
      <c r="D127" s="4">
        <f t="shared" si="14"/>
        <v>0</v>
      </c>
      <c r="E127" s="4">
        <f t="shared" si="15"/>
        <v>0</v>
      </c>
      <c r="F127" s="17">
        <f t="shared" si="16"/>
        <v>0</v>
      </c>
      <c r="G127" s="17">
        <f t="shared" si="11"/>
        <v>0</v>
      </c>
    </row>
    <row r="128" spans="1:7" x14ac:dyDescent="0.25">
      <c r="A128" s="5">
        <f t="shared" si="17"/>
        <v>125</v>
      </c>
      <c r="B128" s="4">
        <f t="shared" si="12"/>
        <v>0</v>
      </c>
      <c r="C128" s="4">
        <f t="shared" si="13"/>
        <v>0</v>
      </c>
      <c r="D128" s="4">
        <f t="shared" si="14"/>
        <v>0</v>
      </c>
      <c r="E128" s="4">
        <f t="shared" si="15"/>
        <v>0</v>
      </c>
      <c r="F128" s="17">
        <f t="shared" si="16"/>
        <v>0</v>
      </c>
      <c r="G128" s="17">
        <f t="shared" si="11"/>
        <v>0</v>
      </c>
    </row>
    <row r="129" spans="1:7" x14ac:dyDescent="0.25">
      <c r="A129" s="5">
        <f t="shared" si="17"/>
        <v>126</v>
      </c>
      <c r="B129" s="4">
        <f t="shared" si="12"/>
        <v>0</v>
      </c>
      <c r="C129" s="4">
        <f t="shared" si="13"/>
        <v>0</v>
      </c>
      <c r="D129" s="4">
        <f t="shared" si="14"/>
        <v>0</v>
      </c>
      <c r="E129" s="4">
        <f t="shared" si="15"/>
        <v>0</v>
      </c>
      <c r="F129" s="17">
        <f t="shared" si="16"/>
        <v>0</v>
      </c>
      <c r="G129" s="17">
        <f t="shared" si="11"/>
        <v>0</v>
      </c>
    </row>
    <row r="130" spans="1:7" x14ac:dyDescent="0.25">
      <c r="A130" s="5">
        <f t="shared" si="17"/>
        <v>127</v>
      </c>
      <c r="B130" s="4">
        <f t="shared" si="12"/>
        <v>0</v>
      </c>
      <c r="C130" s="4">
        <f t="shared" si="13"/>
        <v>0</v>
      </c>
      <c r="D130" s="4">
        <f t="shared" si="14"/>
        <v>0</v>
      </c>
      <c r="E130" s="4">
        <f t="shared" si="15"/>
        <v>0</v>
      </c>
      <c r="F130" s="17">
        <f t="shared" si="16"/>
        <v>0</v>
      </c>
      <c r="G130" s="17">
        <f t="shared" si="11"/>
        <v>0</v>
      </c>
    </row>
    <row r="131" spans="1:7" x14ac:dyDescent="0.25">
      <c r="A131" s="5">
        <f t="shared" si="17"/>
        <v>128</v>
      </c>
      <c r="B131" s="4">
        <f t="shared" si="12"/>
        <v>0</v>
      </c>
      <c r="C131" s="4">
        <f t="shared" si="13"/>
        <v>0</v>
      </c>
      <c r="D131" s="4">
        <f t="shared" si="14"/>
        <v>0</v>
      </c>
      <c r="E131" s="4">
        <f t="shared" si="15"/>
        <v>0</v>
      </c>
      <c r="F131" s="17">
        <f t="shared" si="16"/>
        <v>0</v>
      </c>
      <c r="G131" s="17">
        <f t="shared" si="11"/>
        <v>0</v>
      </c>
    </row>
    <row r="132" spans="1:7" x14ac:dyDescent="0.25">
      <c r="A132" s="5">
        <f t="shared" si="17"/>
        <v>129</v>
      </c>
      <c r="B132" s="4">
        <f t="shared" si="12"/>
        <v>0</v>
      </c>
      <c r="C132" s="4">
        <f t="shared" si="13"/>
        <v>0</v>
      </c>
      <c r="D132" s="4">
        <f t="shared" si="14"/>
        <v>0</v>
      </c>
      <c r="E132" s="4">
        <f t="shared" si="15"/>
        <v>0</v>
      </c>
      <c r="F132" s="17">
        <f t="shared" si="16"/>
        <v>0</v>
      </c>
      <c r="G132" s="17">
        <f t="shared" ref="G132:G195" si="18">IFERROR(100*AF132*$AG$3/(AG132*$AF$3),0)</f>
        <v>0</v>
      </c>
    </row>
    <row r="133" spans="1:7" x14ac:dyDescent="0.25">
      <c r="A133" s="5">
        <f t="shared" si="17"/>
        <v>130</v>
      </c>
      <c r="B133" s="4">
        <f t="shared" ref="B133:B196" si="19">-1*(H133+L133+P133+T133+X133+AB133-AF133)</f>
        <v>0</v>
      </c>
      <c r="C133" s="4">
        <f t="shared" ref="C133:C196" si="20">-1*(I133+M133+Q133+U133+Y133+AC133-AG133)</f>
        <v>0</v>
      </c>
      <c r="D133" s="4">
        <f t="shared" ref="D133:D196" si="21">-1*(J133+N133+R133+V133+Z133+AD133-AH133)</f>
        <v>0</v>
      </c>
      <c r="E133" s="4">
        <f t="shared" ref="E133:E196" si="22">-1*(K133+O133+S133+W133+AA133+AE133-AI133)</f>
        <v>0</v>
      </c>
      <c r="F133" s="17">
        <f t="shared" ref="F133:F196" si="23">IFERROR(100*H133*$I$3/(I133*$H$3),0)</f>
        <v>0</v>
      </c>
      <c r="G133" s="17">
        <f t="shared" si="18"/>
        <v>0</v>
      </c>
    </row>
    <row r="134" spans="1:7" x14ac:dyDescent="0.25">
      <c r="A134" s="5">
        <f t="shared" si="17"/>
        <v>131</v>
      </c>
      <c r="B134" s="4">
        <f t="shared" si="19"/>
        <v>0</v>
      </c>
      <c r="C134" s="4">
        <f t="shared" si="20"/>
        <v>0</v>
      </c>
      <c r="D134" s="4">
        <f t="shared" si="21"/>
        <v>0</v>
      </c>
      <c r="E134" s="4">
        <f t="shared" si="22"/>
        <v>0</v>
      </c>
      <c r="F134" s="17">
        <f t="shared" si="23"/>
        <v>0</v>
      </c>
      <c r="G134" s="17">
        <f t="shared" si="18"/>
        <v>0</v>
      </c>
    </row>
    <row r="135" spans="1:7" x14ac:dyDescent="0.25">
      <c r="A135" s="5">
        <f t="shared" si="17"/>
        <v>132</v>
      </c>
      <c r="B135" s="4">
        <f t="shared" si="19"/>
        <v>0</v>
      </c>
      <c r="C135" s="4">
        <f t="shared" si="20"/>
        <v>0</v>
      </c>
      <c r="D135" s="4">
        <f t="shared" si="21"/>
        <v>0</v>
      </c>
      <c r="E135" s="4">
        <f t="shared" si="22"/>
        <v>0</v>
      </c>
      <c r="F135" s="17">
        <f t="shared" si="23"/>
        <v>0</v>
      </c>
      <c r="G135" s="17">
        <f t="shared" si="18"/>
        <v>0</v>
      </c>
    </row>
    <row r="136" spans="1:7" x14ac:dyDescent="0.25">
      <c r="A136" s="5">
        <f t="shared" ref="A136:A199" si="24">A135+1</f>
        <v>133</v>
      </c>
      <c r="B136" s="4">
        <f t="shared" si="19"/>
        <v>0</v>
      </c>
      <c r="C136" s="4">
        <f t="shared" si="20"/>
        <v>0</v>
      </c>
      <c r="D136" s="4">
        <f t="shared" si="21"/>
        <v>0</v>
      </c>
      <c r="E136" s="4">
        <f t="shared" si="22"/>
        <v>0</v>
      </c>
      <c r="F136" s="17">
        <f t="shared" si="23"/>
        <v>0</v>
      </c>
      <c r="G136" s="17">
        <f t="shared" si="18"/>
        <v>0</v>
      </c>
    </row>
    <row r="137" spans="1:7" x14ac:dyDescent="0.25">
      <c r="A137" s="5">
        <f t="shared" si="24"/>
        <v>134</v>
      </c>
      <c r="B137" s="4">
        <f t="shared" si="19"/>
        <v>0</v>
      </c>
      <c r="C137" s="4">
        <f t="shared" si="20"/>
        <v>0</v>
      </c>
      <c r="D137" s="4">
        <f t="shared" si="21"/>
        <v>0</v>
      </c>
      <c r="E137" s="4">
        <f t="shared" si="22"/>
        <v>0</v>
      </c>
      <c r="F137" s="17">
        <f t="shared" si="23"/>
        <v>0</v>
      </c>
      <c r="G137" s="17">
        <f t="shared" si="18"/>
        <v>0</v>
      </c>
    </row>
    <row r="138" spans="1:7" x14ac:dyDescent="0.25">
      <c r="A138" s="5">
        <f t="shared" si="24"/>
        <v>135</v>
      </c>
      <c r="B138" s="4">
        <f t="shared" si="19"/>
        <v>0</v>
      </c>
      <c r="C138" s="4">
        <f t="shared" si="20"/>
        <v>0</v>
      </c>
      <c r="D138" s="4">
        <f t="shared" si="21"/>
        <v>0</v>
      </c>
      <c r="E138" s="4">
        <f t="shared" si="22"/>
        <v>0</v>
      </c>
      <c r="F138" s="17">
        <f t="shared" si="23"/>
        <v>0</v>
      </c>
      <c r="G138" s="17">
        <f t="shared" si="18"/>
        <v>0</v>
      </c>
    </row>
    <row r="139" spans="1:7" x14ac:dyDescent="0.25">
      <c r="A139" s="5">
        <f t="shared" si="24"/>
        <v>136</v>
      </c>
      <c r="B139" s="4">
        <f t="shared" si="19"/>
        <v>0</v>
      </c>
      <c r="C139" s="4">
        <f t="shared" si="20"/>
        <v>0</v>
      </c>
      <c r="D139" s="4">
        <f t="shared" si="21"/>
        <v>0</v>
      </c>
      <c r="E139" s="4">
        <f t="shared" si="22"/>
        <v>0</v>
      </c>
      <c r="F139" s="17">
        <f t="shared" si="23"/>
        <v>0</v>
      </c>
      <c r="G139" s="17">
        <f t="shared" si="18"/>
        <v>0</v>
      </c>
    </row>
    <row r="140" spans="1:7" x14ac:dyDescent="0.25">
      <c r="A140" s="5">
        <f t="shared" si="24"/>
        <v>137</v>
      </c>
      <c r="B140" s="4">
        <f t="shared" si="19"/>
        <v>0</v>
      </c>
      <c r="C140" s="4">
        <f t="shared" si="20"/>
        <v>0</v>
      </c>
      <c r="D140" s="4">
        <f t="shared" si="21"/>
        <v>0</v>
      </c>
      <c r="E140" s="4">
        <f t="shared" si="22"/>
        <v>0</v>
      </c>
      <c r="F140" s="17">
        <f t="shared" si="23"/>
        <v>0</v>
      </c>
      <c r="G140" s="17">
        <f t="shared" si="18"/>
        <v>0</v>
      </c>
    </row>
    <row r="141" spans="1:7" x14ac:dyDescent="0.25">
      <c r="A141" s="5">
        <f t="shared" si="24"/>
        <v>138</v>
      </c>
      <c r="B141" s="4">
        <f t="shared" si="19"/>
        <v>0</v>
      </c>
      <c r="C141" s="4">
        <f t="shared" si="20"/>
        <v>0</v>
      </c>
      <c r="D141" s="4">
        <f t="shared" si="21"/>
        <v>0</v>
      </c>
      <c r="E141" s="4">
        <f t="shared" si="22"/>
        <v>0</v>
      </c>
      <c r="F141" s="17">
        <f t="shared" si="23"/>
        <v>0</v>
      </c>
      <c r="G141" s="17">
        <f t="shared" si="18"/>
        <v>0</v>
      </c>
    </row>
    <row r="142" spans="1:7" x14ac:dyDescent="0.25">
      <c r="A142" s="5">
        <f t="shared" si="24"/>
        <v>139</v>
      </c>
      <c r="B142" s="4">
        <f t="shared" si="19"/>
        <v>0</v>
      </c>
      <c r="C142" s="4">
        <f t="shared" si="20"/>
        <v>0</v>
      </c>
      <c r="D142" s="4">
        <f t="shared" si="21"/>
        <v>0</v>
      </c>
      <c r="E142" s="4">
        <f t="shared" si="22"/>
        <v>0</v>
      </c>
      <c r="F142" s="17">
        <f t="shared" si="23"/>
        <v>0</v>
      </c>
      <c r="G142" s="17">
        <f t="shared" si="18"/>
        <v>0</v>
      </c>
    </row>
    <row r="143" spans="1:7" x14ac:dyDescent="0.25">
      <c r="A143" s="5">
        <f t="shared" si="24"/>
        <v>140</v>
      </c>
      <c r="B143" s="4">
        <f t="shared" si="19"/>
        <v>0</v>
      </c>
      <c r="C143" s="4">
        <f t="shared" si="20"/>
        <v>0</v>
      </c>
      <c r="D143" s="4">
        <f t="shared" si="21"/>
        <v>0</v>
      </c>
      <c r="E143" s="4">
        <f t="shared" si="22"/>
        <v>0</v>
      </c>
      <c r="F143" s="17">
        <f t="shared" si="23"/>
        <v>0</v>
      </c>
      <c r="G143" s="17">
        <f t="shared" si="18"/>
        <v>0</v>
      </c>
    </row>
    <row r="144" spans="1:7" x14ac:dyDescent="0.25">
      <c r="A144" s="5">
        <f t="shared" si="24"/>
        <v>141</v>
      </c>
      <c r="B144" s="4">
        <f t="shared" si="19"/>
        <v>0</v>
      </c>
      <c r="C144" s="4">
        <f t="shared" si="20"/>
        <v>0</v>
      </c>
      <c r="D144" s="4">
        <f t="shared" si="21"/>
        <v>0</v>
      </c>
      <c r="E144" s="4">
        <f t="shared" si="22"/>
        <v>0</v>
      </c>
      <c r="F144" s="17">
        <f t="shared" si="23"/>
        <v>0</v>
      </c>
      <c r="G144" s="17">
        <f t="shared" si="18"/>
        <v>0</v>
      </c>
    </row>
    <row r="145" spans="1:7" x14ac:dyDescent="0.25">
      <c r="A145" s="5">
        <f t="shared" si="24"/>
        <v>142</v>
      </c>
      <c r="B145" s="4">
        <f t="shared" si="19"/>
        <v>0</v>
      </c>
      <c r="C145" s="4">
        <f t="shared" si="20"/>
        <v>0</v>
      </c>
      <c r="D145" s="4">
        <f t="shared" si="21"/>
        <v>0</v>
      </c>
      <c r="E145" s="4">
        <f t="shared" si="22"/>
        <v>0</v>
      </c>
      <c r="F145" s="17">
        <f t="shared" si="23"/>
        <v>0</v>
      </c>
      <c r="G145" s="17">
        <f t="shared" si="18"/>
        <v>0</v>
      </c>
    </row>
    <row r="146" spans="1:7" x14ac:dyDescent="0.25">
      <c r="A146" s="5">
        <f t="shared" si="24"/>
        <v>143</v>
      </c>
      <c r="B146" s="4">
        <f t="shared" si="19"/>
        <v>0</v>
      </c>
      <c r="C146" s="4">
        <f t="shared" si="20"/>
        <v>0</v>
      </c>
      <c r="D146" s="4">
        <f t="shared" si="21"/>
        <v>0</v>
      </c>
      <c r="E146" s="4">
        <f t="shared" si="22"/>
        <v>0</v>
      </c>
      <c r="F146" s="17">
        <f t="shared" si="23"/>
        <v>0</v>
      </c>
      <c r="G146" s="17">
        <f t="shared" si="18"/>
        <v>0</v>
      </c>
    </row>
    <row r="147" spans="1:7" x14ac:dyDescent="0.25">
      <c r="A147" s="5">
        <f t="shared" si="24"/>
        <v>144</v>
      </c>
      <c r="B147" s="4">
        <f t="shared" si="19"/>
        <v>0</v>
      </c>
      <c r="C147" s="4">
        <f t="shared" si="20"/>
        <v>0</v>
      </c>
      <c r="D147" s="4">
        <f t="shared" si="21"/>
        <v>0</v>
      </c>
      <c r="E147" s="4">
        <f t="shared" si="22"/>
        <v>0</v>
      </c>
      <c r="F147" s="17">
        <f t="shared" si="23"/>
        <v>0</v>
      </c>
      <c r="G147" s="17">
        <f t="shared" si="18"/>
        <v>0</v>
      </c>
    </row>
    <row r="148" spans="1:7" x14ac:dyDescent="0.25">
      <c r="A148" s="5">
        <f t="shared" si="24"/>
        <v>145</v>
      </c>
      <c r="B148" s="4">
        <f t="shared" si="19"/>
        <v>0</v>
      </c>
      <c r="C148" s="4">
        <f t="shared" si="20"/>
        <v>0</v>
      </c>
      <c r="D148" s="4">
        <f t="shared" si="21"/>
        <v>0</v>
      </c>
      <c r="E148" s="4">
        <f t="shared" si="22"/>
        <v>0</v>
      </c>
      <c r="F148" s="17">
        <f t="shared" si="23"/>
        <v>0</v>
      </c>
      <c r="G148" s="17">
        <f t="shared" si="18"/>
        <v>0</v>
      </c>
    </row>
    <row r="149" spans="1:7" x14ac:dyDescent="0.25">
      <c r="A149" s="5">
        <f t="shared" si="24"/>
        <v>146</v>
      </c>
      <c r="B149" s="4">
        <f t="shared" si="19"/>
        <v>0</v>
      </c>
      <c r="C149" s="4">
        <f t="shared" si="20"/>
        <v>0</v>
      </c>
      <c r="D149" s="4">
        <f t="shared" si="21"/>
        <v>0</v>
      </c>
      <c r="E149" s="4">
        <f t="shared" si="22"/>
        <v>0</v>
      </c>
      <c r="F149" s="17">
        <f t="shared" si="23"/>
        <v>0</v>
      </c>
      <c r="G149" s="17">
        <f t="shared" si="18"/>
        <v>0</v>
      </c>
    </row>
    <row r="150" spans="1:7" x14ac:dyDescent="0.25">
      <c r="A150" s="5">
        <f t="shared" si="24"/>
        <v>147</v>
      </c>
      <c r="B150" s="4">
        <f t="shared" si="19"/>
        <v>0</v>
      </c>
      <c r="C150" s="4">
        <f t="shared" si="20"/>
        <v>0</v>
      </c>
      <c r="D150" s="4">
        <f t="shared" si="21"/>
        <v>0</v>
      </c>
      <c r="E150" s="4">
        <f t="shared" si="22"/>
        <v>0</v>
      </c>
      <c r="F150" s="17">
        <f t="shared" si="23"/>
        <v>0</v>
      </c>
      <c r="G150" s="17">
        <f t="shared" si="18"/>
        <v>0</v>
      </c>
    </row>
    <row r="151" spans="1:7" x14ac:dyDescent="0.25">
      <c r="A151" s="5">
        <f t="shared" si="24"/>
        <v>148</v>
      </c>
      <c r="B151" s="4">
        <f t="shared" si="19"/>
        <v>0</v>
      </c>
      <c r="C151" s="4">
        <f t="shared" si="20"/>
        <v>0</v>
      </c>
      <c r="D151" s="4">
        <f t="shared" si="21"/>
        <v>0</v>
      </c>
      <c r="E151" s="4">
        <f t="shared" si="22"/>
        <v>0</v>
      </c>
      <c r="F151" s="17">
        <f t="shared" si="23"/>
        <v>0</v>
      </c>
      <c r="G151" s="17">
        <f t="shared" si="18"/>
        <v>0</v>
      </c>
    </row>
    <row r="152" spans="1:7" x14ac:dyDescent="0.25">
      <c r="A152" s="5">
        <f t="shared" si="24"/>
        <v>149</v>
      </c>
      <c r="B152" s="4">
        <f t="shared" si="19"/>
        <v>0</v>
      </c>
      <c r="C152" s="4">
        <f t="shared" si="20"/>
        <v>0</v>
      </c>
      <c r="D152" s="4">
        <f t="shared" si="21"/>
        <v>0</v>
      </c>
      <c r="E152" s="4">
        <f t="shared" si="22"/>
        <v>0</v>
      </c>
      <c r="F152" s="17">
        <f t="shared" si="23"/>
        <v>0</v>
      </c>
      <c r="G152" s="17">
        <f t="shared" si="18"/>
        <v>0</v>
      </c>
    </row>
    <row r="153" spans="1:7" x14ac:dyDescent="0.25">
      <c r="A153" s="5">
        <f t="shared" si="24"/>
        <v>150</v>
      </c>
      <c r="B153" s="4">
        <f t="shared" si="19"/>
        <v>0</v>
      </c>
      <c r="C153" s="4">
        <f t="shared" si="20"/>
        <v>0</v>
      </c>
      <c r="D153" s="4">
        <f t="shared" si="21"/>
        <v>0</v>
      </c>
      <c r="E153" s="4">
        <f t="shared" si="22"/>
        <v>0</v>
      </c>
      <c r="F153" s="17">
        <f t="shared" si="23"/>
        <v>0</v>
      </c>
      <c r="G153" s="17">
        <f t="shared" si="18"/>
        <v>0</v>
      </c>
    </row>
    <row r="154" spans="1:7" x14ac:dyDescent="0.25">
      <c r="A154" s="5">
        <f t="shared" si="24"/>
        <v>151</v>
      </c>
      <c r="B154" s="4">
        <f t="shared" si="19"/>
        <v>0</v>
      </c>
      <c r="C154" s="4">
        <f t="shared" si="20"/>
        <v>0</v>
      </c>
      <c r="D154" s="4">
        <f t="shared" si="21"/>
        <v>0</v>
      </c>
      <c r="E154" s="4">
        <f t="shared" si="22"/>
        <v>0</v>
      </c>
      <c r="F154" s="17">
        <f t="shared" si="23"/>
        <v>0</v>
      </c>
      <c r="G154" s="17">
        <f t="shared" si="18"/>
        <v>0</v>
      </c>
    </row>
    <row r="155" spans="1:7" x14ac:dyDescent="0.25">
      <c r="A155" s="5">
        <f t="shared" si="24"/>
        <v>152</v>
      </c>
      <c r="B155" s="4">
        <f t="shared" si="19"/>
        <v>0</v>
      </c>
      <c r="C155" s="4">
        <f t="shared" si="20"/>
        <v>0</v>
      </c>
      <c r="D155" s="4">
        <f t="shared" si="21"/>
        <v>0</v>
      </c>
      <c r="E155" s="4">
        <f t="shared" si="22"/>
        <v>0</v>
      </c>
      <c r="F155" s="17">
        <f t="shared" si="23"/>
        <v>0</v>
      </c>
      <c r="G155" s="17">
        <f t="shared" si="18"/>
        <v>0</v>
      </c>
    </row>
    <row r="156" spans="1:7" x14ac:dyDescent="0.25">
      <c r="A156" s="5">
        <f t="shared" si="24"/>
        <v>153</v>
      </c>
      <c r="B156" s="4">
        <f t="shared" si="19"/>
        <v>0</v>
      </c>
      <c r="C156" s="4">
        <f t="shared" si="20"/>
        <v>0</v>
      </c>
      <c r="D156" s="4">
        <f t="shared" si="21"/>
        <v>0</v>
      </c>
      <c r="E156" s="4">
        <f t="shared" si="22"/>
        <v>0</v>
      </c>
      <c r="F156" s="17">
        <f t="shared" si="23"/>
        <v>0</v>
      </c>
      <c r="G156" s="17">
        <f t="shared" si="18"/>
        <v>0</v>
      </c>
    </row>
    <row r="157" spans="1:7" x14ac:dyDescent="0.25">
      <c r="A157" s="5">
        <f t="shared" si="24"/>
        <v>154</v>
      </c>
      <c r="B157" s="4">
        <f t="shared" si="19"/>
        <v>0</v>
      </c>
      <c r="C157" s="4">
        <f t="shared" si="20"/>
        <v>0</v>
      </c>
      <c r="D157" s="4">
        <f t="shared" si="21"/>
        <v>0</v>
      </c>
      <c r="E157" s="4">
        <f t="shared" si="22"/>
        <v>0</v>
      </c>
      <c r="F157" s="17">
        <f t="shared" si="23"/>
        <v>0</v>
      </c>
      <c r="G157" s="17">
        <f t="shared" si="18"/>
        <v>0</v>
      </c>
    </row>
    <row r="158" spans="1:7" x14ac:dyDescent="0.25">
      <c r="A158" s="5">
        <f t="shared" si="24"/>
        <v>155</v>
      </c>
      <c r="B158" s="4">
        <f t="shared" si="19"/>
        <v>0</v>
      </c>
      <c r="C158" s="4">
        <f t="shared" si="20"/>
        <v>0</v>
      </c>
      <c r="D158" s="4">
        <f t="shared" si="21"/>
        <v>0</v>
      </c>
      <c r="E158" s="4">
        <f t="shared" si="22"/>
        <v>0</v>
      </c>
      <c r="F158" s="17">
        <f t="shared" si="23"/>
        <v>0</v>
      </c>
      <c r="G158" s="17">
        <f t="shared" si="18"/>
        <v>0</v>
      </c>
    </row>
    <row r="159" spans="1:7" x14ac:dyDescent="0.25">
      <c r="A159" s="5">
        <f t="shared" si="24"/>
        <v>156</v>
      </c>
      <c r="B159" s="4">
        <f t="shared" si="19"/>
        <v>0</v>
      </c>
      <c r="C159" s="4">
        <f t="shared" si="20"/>
        <v>0</v>
      </c>
      <c r="D159" s="4">
        <f t="shared" si="21"/>
        <v>0</v>
      </c>
      <c r="E159" s="4">
        <f t="shared" si="22"/>
        <v>0</v>
      </c>
      <c r="F159" s="17">
        <f t="shared" si="23"/>
        <v>0</v>
      </c>
      <c r="G159" s="17">
        <f t="shared" si="18"/>
        <v>0</v>
      </c>
    </row>
    <row r="160" spans="1:7" x14ac:dyDescent="0.25">
      <c r="A160" s="5">
        <f t="shared" si="24"/>
        <v>157</v>
      </c>
      <c r="B160" s="4">
        <f t="shared" si="19"/>
        <v>0</v>
      </c>
      <c r="C160" s="4">
        <f t="shared" si="20"/>
        <v>0</v>
      </c>
      <c r="D160" s="4">
        <f t="shared" si="21"/>
        <v>0</v>
      </c>
      <c r="E160" s="4">
        <f t="shared" si="22"/>
        <v>0</v>
      </c>
      <c r="F160" s="17">
        <f t="shared" si="23"/>
        <v>0</v>
      </c>
      <c r="G160" s="17">
        <f t="shared" si="18"/>
        <v>0</v>
      </c>
    </row>
    <row r="161" spans="1:7" x14ac:dyDescent="0.25">
      <c r="A161" s="5">
        <f t="shared" si="24"/>
        <v>158</v>
      </c>
      <c r="B161" s="4">
        <f t="shared" si="19"/>
        <v>0</v>
      </c>
      <c r="C161" s="4">
        <f t="shared" si="20"/>
        <v>0</v>
      </c>
      <c r="D161" s="4">
        <f t="shared" si="21"/>
        <v>0</v>
      </c>
      <c r="E161" s="4">
        <f t="shared" si="22"/>
        <v>0</v>
      </c>
      <c r="F161" s="17">
        <f t="shared" si="23"/>
        <v>0</v>
      </c>
      <c r="G161" s="17">
        <f t="shared" si="18"/>
        <v>0</v>
      </c>
    </row>
    <row r="162" spans="1:7" x14ac:dyDescent="0.25">
      <c r="A162" s="5">
        <f t="shared" si="24"/>
        <v>159</v>
      </c>
      <c r="B162" s="4">
        <f t="shared" si="19"/>
        <v>0</v>
      </c>
      <c r="C162" s="4">
        <f t="shared" si="20"/>
        <v>0</v>
      </c>
      <c r="D162" s="4">
        <f t="shared" si="21"/>
        <v>0</v>
      </c>
      <c r="E162" s="4">
        <f t="shared" si="22"/>
        <v>0</v>
      </c>
      <c r="F162" s="17">
        <f t="shared" si="23"/>
        <v>0</v>
      </c>
      <c r="G162" s="17">
        <f t="shared" si="18"/>
        <v>0</v>
      </c>
    </row>
    <row r="163" spans="1:7" x14ac:dyDescent="0.25">
      <c r="A163" s="5">
        <f t="shared" si="24"/>
        <v>160</v>
      </c>
      <c r="B163" s="4">
        <f t="shared" si="19"/>
        <v>0</v>
      </c>
      <c r="C163" s="4">
        <f t="shared" si="20"/>
        <v>0</v>
      </c>
      <c r="D163" s="4">
        <f t="shared" si="21"/>
        <v>0</v>
      </c>
      <c r="E163" s="4">
        <f t="shared" si="22"/>
        <v>0</v>
      </c>
      <c r="F163" s="17">
        <f t="shared" si="23"/>
        <v>0</v>
      </c>
      <c r="G163" s="17">
        <f t="shared" si="18"/>
        <v>0</v>
      </c>
    </row>
    <row r="164" spans="1:7" x14ac:dyDescent="0.25">
      <c r="A164" s="5">
        <f t="shared" si="24"/>
        <v>161</v>
      </c>
      <c r="B164" s="4">
        <f t="shared" si="19"/>
        <v>0</v>
      </c>
      <c r="C164" s="4">
        <f t="shared" si="20"/>
        <v>0</v>
      </c>
      <c r="D164" s="4">
        <f t="shared" si="21"/>
        <v>0</v>
      </c>
      <c r="E164" s="4">
        <f t="shared" si="22"/>
        <v>0</v>
      </c>
      <c r="F164" s="17">
        <f t="shared" si="23"/>
        <v>0</v>
      </c>
      <c r="G164" s="17">
        <f t="shared" si="18"/>
        <v>0</v>
      </c>
    </row>
    <row r="165" spans="1:7" x14ac:dyDescent="0.25">
      <c r="A165" s="5">
        <f t="shared" si="24"/>
        <v>162</v>
      </c>
      <c r="B165" s="4">
        <f t="shared" si="19"/>
        <v>0</v>
      </c>
      <c r="C165" s="4">
        <f t="shared" si="20"/>
        <v>0</v>
      </c>
      <c r="D165" s="4">
        <f t="shared" si="21"/>
        <v>0</v>
      </c>
      <c r="E165" s="4">
        <f t="shared" si="22"/>
        <v>0</v>
      </c>
      <c r="F165" s="17">
        <f t="shared" si="23"/>
        <v>0</v>
      </c>
      <c r="G165" s="17">
        <f t="shared" si="18"/>
        <v>0</v>
      </c>
    </row>
    <row r="166" spans="1:7" x14ac:dyDescent="0.25">
      <c r="A166" s="5">
        <f t="shared" si="24"/>
        <v>163</v>
      </c>
      <c r="B166" s="4">
        <f t="shared" si="19"/>
        <v>0</v>
      </c>
      <c r="C166" s="4">
        <f t="shared" si="20"/>
        <v>0</v>
      </c>
      <c r="D166" s="4">
        <f t="shared" si="21"/>
        <v>0</v>
      </c>
      <c r="E166" s="4">
        <f t="shared" si="22"/>
        <v>0</v>
      </c>
      <c r="F166" s="17">
        <f t="shared" si="23"/>
        <v>0</v>
      </c>
      <c r="G166" s="17">
        <f t="shared" si="18"/>
        <v>0</v>
      </c>
    </row>
    <row r="167" spans="1:7" x14ac:dyDescent="0.25">
      <c r="A167" s="5">
        <f t="shared" si="24"/>
        <v>164</v>
      </c>
      <c r="B167" s="4">
        <f t="shared" si="19"/>
        <v>0</v>
      </c>
      <c r="C167" s="4">
        <f t="shared" si="20"/>
        <v>0</v>
      </c>
      <c r="D167" s="4">
        <f t="shared" si="21"/>
        <v>0</v>
      </c>
      <c r="E167" s="4">
        <f t="shared" si="22"/>
        <v>0</v>
      </c>
      <c r="F167" s="17">
        <f t="shared" si="23"/>
        <v>0</v>
      </c>
      <c r="G167" s="17">
        <f t="shared" si="18"/>
        <v>0</v>
      </c>
    </row>
    <row r="168" spans="1:7" x14ac:dyDescent="0.25">
      <c r="A168" s="5">
        <f t="shared" si="24"/>
        <v>165</v>
      </c>
      <c r="B168" s="4">
        <f t="shared" si="19"/>
        <v>0</v>
      </c>
      <c r="C168" s="4">
        <f t="shared" si="20"/>
        <v>0</v>
      </c>
      <c r="D168" s="4">
        <f t="shared" si="21"/>
        <v>0</v>
      </c>
      <c r="E168" s="4">
        <f t="shared" si="22"/>
        <v>0</v>
      </c>
      <c r="F168" s="17">
        <f t="shared" si="23"/>
        <v>0</v>
      </c>
      <c r="G168" s="17">
        <f t="shared" si="18"/>
        <v>0</v>
      </c>
    </row>
    <row r="169" spans="1:7" x14ac:dyDescent="0.25">
      <c r="A169" s="5">
        <f t="shared" si="24"/>
        <v>166</v>
      </c>
      <c r="B169" s="4">
        <f t="shared" si="19"/>
        <v>0</v>
      </c>
      <c r="C169" s="4">
        <f t="shared" si="20"/>
        <v>0</v>
      </c>
      <c r="D169" s="4">
        <f t="shared" si="21"/>
        <v>0</v>
      </c>
      <c r="E169" s="4">
        <f t="shared" si="22"/>
        <v>0</v>
      </c>
      <c r="F169" s="17">
        <f t="shared" si="23"/>
        <v>0</v>
      </c>
      <c r="G169" s="17">
        <f t="shared" si="18"/>
        <v>0</v>
      </c>
    </row>
    <row r="170" spans="1:7" x14ac:dyDescent="0.25">
      <c r="A170" s="5">
        <f t="shared" si="24"/>
        <v>167</v>
      </c>
      <c r="B170" s="4">
        <f t="shared" si="19"/>
        <v>0</v>
      </c>
      <c r="C170" s="4">
        <f t="shared" si="20"/>
        <v>0</v>
      </c>
      <c r="D170" s="4">
        <f t="shared" si="21"/>
        <v>0</v>
      </c>
      <c r="E170" s="4">
        <f t="shared" si="22"/>
        <v>0</v>
      </c>
      <c r="F170" s="17">
        <f t="shared" si="23"/>
        <v>0</v>
      </c>
      <c r="G170" s="17">
        <f t="shared" si="18"/>
        <v>0</v>
      </c>
    </row>
    <row r="171" spans="1:7" x14ac:dyDescent="0.25">
      <c r="A171" s="5">
        <f t="shared" si="24"/>
        <v>168</v>
      </c>
      <c r="B171" s="4">
        <f t="shared" si="19"/>
        <v>0</v>
      </c>
      <c r="C171" s="4">
        <f t="shared" si="20"/>
        <v>0</v>
      </c>
      <c r="D171" s="4">
        <f t="shared" si="21"/>
        <v>0</v>
      </c>
      <c r="E171" s="4">
        <f t="shared" si="22"/>
        <v>0</v>
      </c>
      <c r="F171" s="17">
        <f t="shared" si="23"/>
        <v>0</v>
      </c>
      <c r="G171" s="17">
        <f t="shared" si="18"/>
        <v>0</v>
      </c>
    </row>
    <row r="172" spans="1:7" x14ac:dyDescent="0.25">
      <c r="A172" s="5">
        <f t="shared" si="24"/>
        <v>169</v>
      </c>
      <c r="B172" s="4">
        <f t="shared" si="19"/>
        <v>0</v>
      </c>
      <c r="C172" s="4">
        <f t="shared" si="20"/>
        <v>0</v>
      </c>
      <c r="D172" s="4">
        <f t="shared" si="21"/>
        <v>0</v>
      </c>
      <c r="E172" s="4">
        <f t="shared" si="22"/>
        <v>0</v>
      </c>
      <c r="F172" s="17">
        <f t="shared" si="23"/>
        <v>0</v>
      </c>
      <c r="G172" s="17">
        <f t="shared" si="18"/>
        <v>0</v>
      </c>
    </row>
    <row r="173" spans="1:7" x14ac:dyDescent="0.25">
      <c r="A173" s="5">
        <f t="shared" si="24"/>
        <v>170</v>
      </c>
      <c r="B173" s="4">
        <f t="shared" si="19"/>
        <v>0</v>
      </c>
      <c r="C173" s="4">
        <f t="shared" si="20"/>
        <v>0</v>
      </c>
      <c r="D173" s="4">
        <f t="shared" si="21"/>
        <v>0</v>
      </c>
      <c r="E173" s="4">
        <f t="shared" si="22"/>
        <v>0</v>
      </c>
      <c r="F173" s="17">
        <f t="shared" si="23"/>
        <v>0</v>
      </c>
      <c r="G173" s="17">
        <f t="shared" si="18"/>
        <v>0</v>
      </c>
    </row>
    <row r="174" spans="1:7" x14ac:dyDescent="0.25">
      <c r="A174" s="5">
        <f t="shared" si="24"/>
        <v>171</v>
      </c>
      <c r="B174" s="4">
        <f t="shared" si="19"/>
        <v>0</v>
      </c>
      <c r="C174" s="4">
        <f t="shared" si="20"/>
        <v>0</v>
      </c>
      <c r="D174" s="4">
        <f t="shared" si="21"/>
        <v>0</v>
      </c>
      <c r="E174" s="4">
        <f t="shared" si="22"/>
        <v>0</v>
      </c>
      <c r="F174" s="17">
        <f t="shared" si="23"/>
        <v>0</v>
      </c>
      <c r="G174" s="17">
        <f t="shared" si="18"/>
        <v>0</v>
      </c>
    </row>
    <row r="175" spans="1:7" x14ac:dyDescent="0.25">
      <c r="A175" s="5">
        <f t="shared" si="24"/>
        <v>172</v>
      </c>
      <c r="B175" s="4">
        <f t="shared" si="19"/>
        <v>0</v>
      </c>
      <c r="C175" s="4">
        <f t="shared" si="20"/>
        <v>0</v>
      </c>
      <c r="D175" s="4">
        <f t="shared" si="21"/>
        <v>0</v>
      </c>
      <c r="E175" s="4">
        <f t="shared" si="22"/>
        <v>0</v>
      </c>
      <c r="F175" s="17">
        <f t="shared" si="23"/>
        <v>0</v>
      </c>
      <c r="G175" s="17">
        <f t="shared" si="18"/>
        <v>0</v>
      </c>
    </row>
    <row r="176" spans="1:7" x14ac:dyDescent="0.25">
      <c r="A176" s="5">
        <f t="shared" si="24"/>
        <v>173</v>
      </c>
      <c r="B176" s="4">
        <f t="shared" si="19"/>
        <v>0</v>
      </c>
      <c r="C176" s="4">
        <f t="shared" si="20"/>
        <v>0</v>
      </c>
      <c r="D176" s="4">
        <f t="shared" si="21"/>
        <v>0</v>
      </c>
      <c r="E176" s="4">
        <f t="shared" si="22"/>
        <v>0</v>
      </c>
      <c r="F176" s="17">
        <f t="shared" si="23"/>
        <v>0</v>
      </c>
      <c r="G176" s="17">
        <f t="shared" si="18"/>
        <v>0</v>
      </c>
    </row>
    <row r="177" spans="1:7" x14ac:dyDescent="0.25">
      <c r="A177" s="5">
        <f t="shared" si="24"/>
        <v>174</v>
      </c>
      <c r="B177" s="4">
        <f t="shared" si="19"/>
        <v>0</v>
      </c>
      <c r="C177" s="4">
        <f t="shared" si="20"/>
        <v>0</v>
      </c>
      <c r="D177" s="4">
        <f t="shared" si="21"/>
        <v>0</v>
      </c>
      <c r="E177" s="4">
        <f t="shared" si="22"/>
        <v>0</v>
      </c>
      <c r="F177" s="17">
        <f t="shared" si="23"/>
        <v>0</v>
      </c>
      <c r="G177" s="17">
        <f t="shared" si="18"/>
        <v>0</v>
      </c>
    </row>
    <row r="178" spans="1:7" x14ac:dyDescent="0.25">
      <c r="A178" s="5">
        <f t="shared" si="24"/>
        <v>175</v>
      </c>
      <c r="B178" s="4">
        <f t="shared" si="19"/>
        <v>0</v>
      </c>
      <c r="C178" s="4">
        <f t="shared" si="20"/>
        <v>0</v>
      </c>
      <c r="D178" s="4">
        <f t="shared" si="21"/>
        <v>0</v>
      </c>
      <c r="E178" s="4">
        <f t="shared" si="22"/>
        <v>0</v>
      </c>
      <c r="F178" s="17">
        <f t="shared" si="23"/>
        <v>0</v>
      </c>
      <c r="G178" s="17">
        <f t="shared" si="18"/>
        <v>0</v>
      </c>
    </row>
    <row r="179" spans="1:7" x14ac:dyDescent="0.25">
      <c r="A179" s="5">
        <f t="shared" si="24"/>
        <v>176</v>
      </c>
      <c r="B179" s="4">
        <f t="shared" si="19"/>
        <v>0</v>
      </c>
      <c r="C179" s="4">
        <f t="shared" si="20"/>
        <v>0</v>
      </c>
      <c r="D179" s="4">
        <f t="shared" si="21"/>
        <v>0</v>
      </c>
      <c r="E179" s="4">
        <f t="shared" si="22"/>
        <v>0</v>
      </c>
      <c r="F179" s="17">
        <f t="shared" si="23"/>
        <v>0</v>
      </c>
      <c r="G179" s="17">
        <f t="shared" si="18"/>
        <v>0</v>
      </c>
    </row>
    <row r="180" spans="1:7" x14ac:dyDescent="0.25">
      <c r="A180" s="5">
        <f t="shared" si="24"/>
        <v>177</v>
      </c>
      <c r="B180" s="4">
        <f t="shared" si="19"/>
        <v>0</v>
      </c>
      <c r="C180" s="4">
        <f t="shared" si="20"/>
        <v>0</v>
      </c>
      <c r="D180" s="4">
        <f t="shared" si="21"/>
        <v>0</v>
      </c>
      <c r="E180" s="4">
        <f t="shared" si="22"/>
        <v>0</v>
      </c>
      <c r="F180" s="17">
        <f t="shared" si="23"/>
        <v>0</v>
      </c>
      <c r="G180" s="17">
        <f t="shared" si="18"/>
        <v>0</v>
      </c>
    </row>
    <row r="181" spans="1:7" x14ac:dyDescent="0.25">
      <c r="A181" s="5">
        <f t="shared" si="24"/>
        <v>178</v>
      </c>
      <c r="B181" s="4">
        <f t="shared" si="19"/>
        <v>0</v>
      </c>
      <c r="C181" s="4">
        <f t="shared" si="20"/>
        <v>0</v>
      </c>
      <c r="D181" s="4">
        <f t="shared" si="21"/>
        <v>0</v>
      </c>
      <c r="E181" s="4">
        <f t="shared" si="22"/>
        <v>0</v>
      </c>
      <c r="F181" s="17">
        <f t="shared" si="23"/>
        <v>0</v>
      </c>
      <c r="G181" s="17">
        <f t="shared" si="18"/>
        <v>0</v>
      </c>
    </row>
    <row r="182" spans="1:7" x14ac:dyDescent="0.25">
      <c r="A182" s="5">
        <f t="shared" si="24"/>
        <v>179</v>
      </c>
      <c r="B182" s="4">
        <f t="shared" si="19"/>
        <v>0</v>
      </c>
      <c r="C182" s="4">
        <f t="shared" si="20"/>
        <v>0</v>
      </c>
      <c r="D182" s="4">
        <f t="shared" si="21"/>
        <v>0</v>
      </c>
      <c r="E182" s="4">
        <f t="shared" si="22"/>
        <v>0</v>
      </c>
      <c r="F182" s="17">
        <f t="shared" si="23"/>
        <v>0</v>
      </c>
      <c r="G182" s="17">
        <f t="shared" si="18"/>
        <v>0</v>
      </c>
    </row>
    <row r="183" spans="1:7" x14ac:dyDescent="0.25">
      <c r="A183" s="5">
        <f t="shared" si="24"/>
        <v>180</v>
      </c>
      <c r="B183" s="4">
        <f t="shared" si="19"/>
        <v>0</v>
      </c>
      <c r="C183" s="4">
        <f t="shared" si="20"/>
        <v>0</v>
      </c>
      <c r="D183" s="4">
        <f t="shared" si="21"/>
        <v>0</v>
      </c>
      <c r="E183" s="4">
        <f t="shared" si="22"/>
        <v>0</v>
      </c>
      <c r="F183" s="17">
        <f t="shared" si="23"/>
        <v>0</v>
      </c>
      <c r="G183" s="17">
        <f t="shared" si="18"/>
        <v>0</v>
      </c>
    </row>
    <row r="184" spans="1:7" x14ac:dyDescent="0.25">
      <c r="A184" s="5">
        <f t="shared" si="24"/>
        <v>181</v>
      </c>
      <c r="B184" s="4">
        <f t="shared" si="19"/>
        <v>0</v>
      </c>
      <c r="C184" s="4">
        <f t="shared" si="20"/>
        <v>0</v>
      </c>
      <c r="D184" s="4">
        <f t="shared" si="21"/>
        <v>0</v>
      </c>
      <c r="E184" s="4">
        <f t="shared" si="22"/>
        <v>0</v>
      </c>
      <c r="F184" s="17">
        <f t="shared" si="23"/>
        <v>0</v>
      </c>
      <c r="G184" s="17">
        <f t="shared" si="18"/>
        <v>0</v>
      </c>
    </row>
    <row r="185" spans="1:7" x14ac:dyDescent="0.25">
      <c r="A185" s="5">
        <f t="shared" si="24"/>
        <v>182</v>
      </c>
      <c r="B185" s="4">
        <f t="shared" si="19"/>
        <v>0</v>
      </c>
      <c r="C185" s="4">
        <f t="shared" si="20"/>
        <v>0</v>
      </c>
      <c r="D185" s="4">
        <f t="shared" si="21"/>
        <v>0</v>
      </c>
      <c r="E185" s="4">
        <f t="shared" si="22"/>
        <v>0</v>
      </c>
      <c r="F185" s="17">
        <f t="shared" si="23"/>
        <v>0</v>
      </c>
      <c r="G185" s="17">
        <f t="shared" si="18"/>
        <v>0</v>
      </c>
    </row>
    <row r="186" spans="1:7" x14ac:dyDescent="0.25">
      <c r="A186" s="5">
        <f t="shared" si="24"/>
        <v>183</v>
      </c>
      <c r="B186" s="4">
        <f t="shared" si="19"/>
        <v>0</v>
      </c>
      <c r="C186" s="4">
        <f t="shared" si="20"/>
        <v>0</v>
      </c>
      <c r="D186" s="4">
        <f t="shared" si="21"/>
        <v>0</v>
      </c>
      <c r="E186" s="4">
        <f t="shared" si="22"/>
        <v>0</v>
      </c>
      <c r="F186" s="17">
        <f t="shared" si="23"/>
        <v>0</v>
      </c>
      <c r="G186" s="17">
        <f t="shared" si="18"/>
        <v>0</v>
      </c>
    </row>
    <row r="187" spans="1:7" x14ac:dyDescent="0.25">
      <c r="A187" s="5">
        <f t="shared" si="24"/>
        <v>184</v>
      </c>
      <c r="B187" s="4">
        <f t="shared" si="19"/>
        <v>0</v>
      </c>
      <c r="C187" s="4">
        <f t="shared" si="20"/>
        <v>0</v>
      </c>
      <c r="D187" s="4">
        <f t="shared" si="21"/>
        <v>0</v>
      </c>
      <c r="E187" s="4">
        <f t="shared" si="22"/>
        <v>0</v>
      </c>
      <c r="F187" s="17">
        <f t="shared" si="23"/>
        <v>0</v>
      </c>
      <c r="G187" s="17">
        <f t="shared" si="18"/>
        <v>0</v>
      </c>
    </row>
    <row r="188" spans="1:7" x14ac:dyDescent="0.25">
      <c r="A188" s="5">
        <f t="shared" si="24"/>
        <v>185</v>
      </c>
      <c r="B188" s="4">
        <f t="shared" si="19"/>
        <v>0</v>
      </c>
      <c r="C188" s="4">
        <f t="shared" si="20"/>
        <v>0</v>
      </c>
      <c r="D188" s="4">
        <f t="shared" si="21"/>
        <v>0</v>
      </c>
      <c r="E188" s="4">
        <f t="shared" si="22"/>
        <v>0</v>
      </c>
      <c r="F188" s="17">
        <f t="shared" si="23"/>
        <v>0</v>
      </c>
      <c r="G188" s="17">
        <f t="shared" si="18"/>
        <v>0</v>
      </c>
    </row>
    <row r="189" spans="1:7" x14ac:dyDescent="0.25">
      <c r="A189" s="5">
        <f t="shared" si="24"/>
        <v>186</v>
      </c>
      <c r="B189" s="4">
        <f t="shared" si="19"/>
        <v>0</v>
      </c>
      <c r="C189" s="4">
        <f t="shared" si="20"/>
        <v>0</v>
      </c>
      <c r="D189" s="4">
        <f t="shared" si="21"/>
        <v>0</v>
      </c>
      <c r="E189" s="4">
        <f t="shared" si="22"/>
        <v>0</v>
      </c>
      <c r="F189" s="17">
        <f t="shared" si="23"/>
        <v>0</v>
      </c>
      <c r="G189" s="17">
        <f t="shared" si="18"/>
        <v>0</v>
      </c>
    </row>
    <row r="190" spans="1:7" x14ac:dyDescent="0.25">
      <c r="A190" s="5">
        <f t="shared" si="24"/>
        <v>187</v>
      </c>
      <c r="B190" s="4">
        <f t="shared" si="19"/>
        <v>0</v>
      </c>
      <c r="C190" s="4">
        <f t="shared" si="20"/>
        <v>0</v>
      </c>
      <c r="D190" s="4">
        <f t="shared" si="21"/>
        <v>0</v>
      </c>
      <c r="E190" s="4">
        <f t="shared" si="22"/>
        <v>0</v>
      </c>
      <c r="F190" s="17">
        <f t="shared" si="23"/>
        <v>0</v>
      </c>
      <c r="G190" s="17">
        <f t="shared" si="18"/>
        <v>0</v>
      </c>
    </row>
    <row r="191" spans="1:7" x14ac:dyDescent="0.25">
      <c r="A191" s="5">
        <f t="shared" si="24"/>
        <v>188</v>
      </c>
      <c r="B191" s="4">
        <f t="shared" si="19"/>
        <v>0</v>
      </c>
      <c r="C191" s="4">
        <f t="shared" si="20"/>
        <v>0</v>
      </c>
      <c r="D191" s="4">
        <f t="shared" si="21"/>
        <v>0</v>
      </c>
      <c r="E191" s="4">
        <f t="shared" si="22"/>
        <v>0</v>
      </c>
      <c r="F191" s="17">
        <f t="shared" si="23"/>
        <v>0</v>
      </c>
      <c r="G191" s="17">
        <f t="shared" si="18"/>
        <v>0</v>
      </c>
    </row>
    <row r="192" spans="1:7" x14ac:dyDescent="0.25">
      <c r="A192" s="5">
        <f t="shared" si="24"/>
        <v>189</v>
      </c>
      <c r="B192" s="4">
        <f t="shared" si="19"/>
        <v>0</v>
      </c>
      <c r="C192" s="4">
        <f t="shared" si="20"/>
        <v>0</v>
      </c>
      <c r="D192" s="4">
        <f t="shared" si="21"/>
        <v>0</v>
      </c>
      <c r="E192" s="4">
        <f t="shared" si="22"/>
        <v>0</v>
      </c>
      <c r="F192" s="17">
        <f t="shared" si="23"/>
        <v>0</v>
      </c>
      <c r="G192" s="17">
        <f t="shared" si="18"/>
        <v>0</v>
      </c>
    </row>
    <row r="193" spans="1:7" x14ac:dyDescent="0.25">
      <c r="A193" s="5">
        <f t="shared" si="24"/>
        <v>190</v>
      </c>
      <c r="B193" s="4">
        <f t="shared" si="19"/>
        <v>0</v>
      </c>
      <c r="C193" s="4">
        <f t="shared" si="20"/>
        <v>0</v>
      </c>
      <c r="D193" s="4">
        <f t="shared" si="21"/>
        <v>0</v>
      </c>
      <c r="E193" s="4">
        <f t="shared" si="22"/>
        <v>0</v>
      </c>
      <c r="F193" s="17">
        <f t="shared" si="23"/>
        <v>0</v>
      </c>
      <c r="G193" s="17">
        <f t="shared" si="18"/>
        <v>0</v>
      </c>
    </row>
    <row r="194" spans="1:7" x14ac:dyDescent="0.25">
      <c r="A194" s="5">
        <f t="shared" si="24"/>
        <v>191</v>
      </c>
      <c r="B194" s="4">
        <f t="shared" si="19"/>
        <v>0</v>
      </c>
      <c r="C194" s="4">
        <f t="shared" si="20"/>
        <v>0</v>
      </c>
      <c r="D194" s="4">
        <f t="shared" si="21"/>
        <v>0</v>
      </c>
      <c r="E194" s="4">
        <f t="shared" si="22"/>
        <v>0</v>
      </c>
      <c r="F194" s="17">
        <f t="shared" si="23"/>
        <v>0</v>
      </c>
      <c r="G194" s="17">
        <f t="shared" si="18"/>
        <v>0</v>
      </c>
    </row>
    <row r="195" spans="1:7" x14ac:dyDescent="0.25">
      <c r="A195" s="5">
        <f t="shared" si="24"/>
        <v>192</v>
      </c>
      <c r="B195" s="4">
        <f t="shared" si="19"/>
        <v>0</v>
      </c>
      <c r="C195" s="4">
        <f t="shared" si="20"/>
        <v>0</v>
      </c>
      <c r="D195" s="4">
        <f t="shared" si="21"/>
        <v>0</v>
      </c>
      <c r="E195" s="4">
        <f t="shared" si="22"/>
        <v>0</v>
      </c>
      <c r="F195" s="17">
        <f t="shared" si="23"/>
        <v>0</v>
      </c>
      <c r="G195" s="17">
        <f t="shared" si="18"/>
        <v>0</v>
      </c>
    </row>
    <row r="196" spans="1:7" x14ac:dyDescent="0.25">
      <c r="A196" s="5">
        <f t="shared" si="24"/>
        <v>193</v>
      </c>
      <c r="B196" s="4">
        <f t="shared" si="19"/>
        <v>0</v>
      </c>
      <c r="C196" s="4">
        <f t="shared" si="20"/>
        <v>0</v>
      </c>
      <c r="D196" s="4">
        <f t="shared" si="21"/>
        <v>0</v>
      </c>
      <c r="E196" s="4">
        <f t="shared" si="22"/>
        <v>0</v>
      </c>
      <c r="F196" s="17">
        <f t="shared" si="23"/>
        <v>0</v>
      </c>
      <c r="G196" s="17">
        <f t="shared" ref="G196:G227" si="25">IFERROR(100*AF196*$AG$3/(AG196*$AF$3),0)</f>
        <v>0</v>
      </c>
    </row>
    <row r="197" spans="1:7" x14ac:dyDescent="0.25">
      <c r="A197" s="5">
        <f t="shared" si="24"/>
        <v>194</v>
      </c>
      <c r="B197" s="4">
        <f t="shared" ref="B197:B227" si="26">-1*(H197+L197+P197+T197+X197+AB197-AF197)</f>
        <v>0</v>
      </c>
      <c r="C197" s="4">
        <f t="shared" ref="C197:C227" si="27">-1*(I197+M197+Q197+U197+Y197+AC197-AG197)</f>
        <v>0</v>
      </c>
      <c r="D197" s="4">
        <f t="shared" ref="D197:D227" si="28">-1*(J197+N197+R197+V197+Z197+AD197-AH197)</f>
        <v>0</v>
      </c>
      <c r="E197" s="4">
        <f t="shared" ref="E197:E227" si="29">-1*(K197+O197+S197+W197+AA197+AE197-AI197)</f>
        <v>0</v>
      </c>
      <c r="F197" s="17">
        <f t="shared" ref="F197:F227" si="30">IFERROR(100*H197*$I$3/(I197*$H$3),0)</f>
        <v>0</v>
      </c>
      <c r="G197" s="17">
        <f t="shared" si="25"/>
        <v>0</v>
      </c>
    </row>
    <row r="198" spans="1:7" x14ac:dyDescent="0.25">
      <c r="A198" s="5">
        <f t="shared" si="24"/>
        <v>195</v>
      </c>
      <c r="B198" s="4">
        <f t="shared" si="26"/>
        <v>0</v>
      </c>
      <c r="C198" s="4">
        <f t="shared" si="27"/>
        <v>0</v>
      </c>
      <c r="D198" s="4">
        <f t="shared" si="28"/>
        <v>0</v>
      </c>
      <c r="E198" s="4">
        <f t="shared" si="29"/>
        <v>0</v>
      </c>
      <c r="F198" s="17">
        <f t="shared" si="30"/>
        <v>0</v>
      </c>
      <c r="G198" s="17">
        <f t="shared" si="25"/>
        <v>0</v>
      </c>
    </row>
    <row r="199" spans="1:7" x14ac:dyDescent="0.25">
      <c r="A199" s="5">
        <f t="shared" si="24"/>
        <v>196</v>
      </c>
      <c r="B199" s="4">
        <f t="shared" si="26"/>
        <v>0</v>
      </c>
      <c r="C199" s="4">
        <f t="shared" si="27"/>
        <v>0</v>
      </c>
      <c r="D199" s="4">
        <f t="shared" si="28"/>
        <v>0</v>
      </c>
      <c r="E199" s="4">
        <f t="shared" si="29"/>
        <v>0</v>
      </c>
      <c r="F199" s="17">
        <f t="shared" si="30"/>
        <v>0</v>
      </c>
      <c r="G199" s="17">
        <f t="shared" si="25"/>
        <v>0</v>
      </c>
    </row>
    <row r="200" spans="1:7" x14ac:dyDescent="0.25">
      <c r="A200" s="5">
        <f t="shared" ref="A200:A227" si="31">A199+1</f>
        <v>197</v>
      </c>
      <c r="B200" s="4">
        <f t="shared" si="26"/>
        <v>0</v>
      </c>
      <c r="C200" s="4">
        <f t="shared" si="27"/>
        <v>0</v>
      </c>
      <c r="D200" s="4">
        <f t="shared" si="28"/>
        <v>0</v>
      </c>
      <c r="E200" s="4">
        <f t="shared" si="29"/>
        <v>0</v>
      </c>
      <c r="F200" s="17">
        <f t="shared" si="30"/>
        <v>0</v>
      </c>
      <c r="G200" s="17">
        <f t="shared" si="25"/>
        <v>0</v>
      </c>
    </row>
    <row r="201" spans="1:7" x14ac:dyDescent="0.25">
      <c r="A201" s="5">
        <f t="shared" si="31"/>
        <v>198</v>
      </c>
      <c r="B201" s="4">
        <f t="shared" si="26"/>
        <v>0</v>
      </c>
      <c r="C201" s="4">
        <f t="shared" si="27"/>
        <v>0</v>
      </c>
      <c r="D201" s="4">
        <f t="shared" si="28"/>
        <v>0</v>
      </c>
      <c r="E201" s="4">
        <f t="shared" si="29"/>
        <v>0</v>
      </c>
      <c r="F201" s="17">
        <f t="shared" si="30"/>
        <v>0</v>
      </c>
      <c r="G201" s="17">
        <f t="shared" si="25"/>
        <v>0</v>
      </c>
    </row>
    <row r="202" spans="1:7" x14ac:dyDescent="0.25">
      <c r="A202" s="5">
        <f t="shared" si="31"/>
        <v>199</v>
      </c>
      <c r="B202" s="4">
        <f t="shared" si="26"/>
        <v>0</v>
      </c>
      <c r="C202" s="4">
        <f t="shared" si="27"/>
        <v>0</v>
      </c>
      <c r="D202" s="4">
        <f t="shared" si="28"/>
        <v>0</v>
      </c>
      <c r="E202" s="4">
        <f t="shared" si="29"/>
        <v>0</v>
      </c>
      <c r="F202" s="17">
        <f t="shared" si="30"/>
        <v>0</v>
      </c>
      <c r="G202" s="17">
        <f t="shared" si="25"/>
        <v>0</v>
      </c>
    </row>
    <row r="203" spans="1:7" x14ac:dyDescent="0.25">
      <c r="A203" s="5">
        <f t="shared" si="31"/>
        <v>200</v>
      </c>
      <c r="B203" s="4">
        <f t="shared" si="26"/>
        <v>0</v>
      </c>
      <c r="C203" s="4">
        <f t="shared" si="27"/>
        <v>0</v>
      </c>
      <c r="D203" s="4">
        <f t="shared" si="28"/>
        <v>0</v>
      </c>
      <c r="E203" s="4">
        <f t="shared" si="29"/>
        <v>0</v>
      </c>
      <c r="F203" s="17">
        <f t="shared" si="30"/>
        <v>0</v>
      </c>
      <c r="G203" s="17">
        <f t="shared" si="25"/>
        <v>0</v>
      </c>
    </row>
    <row r="204" spans="1:7" x14ac:dyDescent="0.25">
      <c r="A204" s="5">
        <f t="shared" si="31"/>
        <v>201</v>
      </c>
      <c r="B204" s="4">
        <f t="shared" si="26"/>
        <v>0</v>
      </c>
      <c r="C204" s="4">
        <f t="shared" si="27"/>
        <v>0</v>
      </c>
      <c r="D204" s="4">
        <f t="shared" si="28"/>
        <v>0</v>
      </c>
      <c r="E204" s="4">
        <f t="shared" si="29"/>
        <v>0</v>
      </c>
      <c r="F204" s="17">
        <f t="shared" si="30"/>
        <v>0</v>
      </c>
      <c r="G204" s="17">
        <f t="shared" si="25"/>
        <v>0</v>
      </c>
    </row>
    <row r="205" spans="1:7" x14ac:dyDescent="0.25">
      <c r="A205" s="5">
        <f t="shared" si="31"/>
        <v>202</v>
      </c>
      <c r="B205" s="4">
        <f t="shared" si="26"/>
        <v>0</v>
      </c>
      <c r="C205" s="4">
        <f t="shared" si="27"/>
        <v>0</v>
      </c>
      <c r="D205" s="4">
        <f t="shared" si="28"/>
        <v>0</v>
      </c>
      <c r="E205" s="4">
        <f t="shared" si="29"/>
        <v>0</v>
      </c>
      <c r="F205" s="17">
        <f t="shared" si="30"/>
        <v>0</v>
      </c>
      <c r="G205" s="17">
        <f t="shared" si="25"/>
        <v>0</v>
      </c>
    </row>
    <row r="206" spans="1:7" x14ac:dyDescent="0.25">
      <c r="A206" s="5">
        <f t="shared" si="31"/>
        <v>203</v>
      </c>
      <c r="B206" s="4">
        <f t="shared" si="26"/>
        <v>0</v>
      </c>
      <c r="C206" s="4">
        <f t="shared" si="27"/>
        <v>0</v>
      </c>
      <c r="D206" s="4">
        <f t="shared" si="28"/>
        <v>0</v>
      </c>
      <c r="E206" s="4">
        <f t="shared" si="29"/>
        <v>0</v>
      </c>
      <c r="F206" s="17">
        <f t="shared" si="30"/>
        <v>0</v>
      </c>
      <c r="G206" s="17">
        <f t="shared" si="25"/>
        <v>0</v>
      </c>
    </row>
    <row r="207" spans="1:7" x14ac:dyDescent="0.25">
      <c r="A207" s="5">
        <f t="shared" si="31"/>
        <v>204</v>
      </c>
      <c r="B207" s="4">
        <f t="shared" si="26"/>
        <v>0</v>
      </c>
      <c r="C207" s="4">
        <f t="shared" si="27"/>
        <v>0</v>
      </c>
      <c r="D207" s="4">
        <f t="shared" si="28"/>
        <v>0</v>
      </c>
      <c r="E207" s="4">
        <f t="shared" si="29"/>
        <v>0</v>
      </c>
      <c r="F207" s="17">
        <f t="shared" si="30"/>
        <v>0</v>
      </c>
      <c r="G207" s="17">
        <f t="shared" si="25"/>
        <v>0</v>
      </c>
    </row>
    <row r="208" spans="1:7" x14ac:dyDescent="0.25">
      <c r="A208" s="5">
        <f t="shared" si="31"/>
        <v>205</v>
      </c>
      <c r="B208" s="4">
        <f t="shared" si="26"/>
        <v>0</v>
      </c>
      <c r="C208" s="4">
        <f t="shared" si="27"/>
        <v>0</v>
      </c>
      <c r="D208" s="4">
        <f t="shared" si="28"/>
        <v>0</v>
      </c>
      <c r="E208" s="4">
        <f t="shared" si="29"/>
        <v>0</v>
      </c>
      <c r="F208" s="17">
        <f t="shared" si="30"/>
        <v>0</v>
      </c>
      <c r="G208" s="17">
        <f t="shared" si="25"/>
        <v>0</v>
      </c>
    </row>
    <row r="209" spans="1:7" x14ac:dyDescent="0.25">
      <c r="A209" s="5">
        <f t="shared" si="31"/>
        <v>206</v>
      </c>
      <c r="B209" s="4">
        <f t="shared" si="26"/>
        <v>0</v>
      </c>
      <c r="C209" s="4">
        <f t="shared" si="27"/>
        <v>0</v>
      </c>
      <c r="D209" s="4">
        <f t="shared" si="28"/>
        <v>0</v>
      </c>
      <c r="E209" s="4">
        <f t="shared" si="29"/>
        <v>0</v>
      </c>
      <c r="F209" s="17">
        <f t="shared" si="30"/>
        <v>0</v>
      </c>
      <c r="G209" s="17">
        <f t="shared" si="25"/>
        <v>0</v>
      </c>
    </row>
    <row r="210" spans="1:7" x14ac:dyDescent="0.25">
      <c r="A210" s="5">
        <f t="shared" si="31"/>
        <v>207</v>
      </c>
      <c r="B210" s="4">
        <f t="shared" si="26"/>
        <v>0</v>
      </c>
      <c r="C210" s="4">
        <f t="shared" si="27"/>
        <v>0</v>
      </c>
      <c r="D210" s="4">
        <f t="shared" si="28"/>
        <v>0</v>
      </c>
      <c r="E210" s="4">
        <f t="shared" si="29"/>
        <v>0</v>
      </c>
      <c r="F210" s="17">
        <f t="shared" si="30"/>
        <v>0</v>
      </c>
      <c r="G210" s="17">
        <f t="shared" si="25"/>
        <v>0</v>
      </c>
    </row>
    <row r="211" spans="1:7" x14ac:dyDescent="0.25">
      <c r="A211" s="5">
        <f t="shared" si="31"/>
        <v>208</v>
      </c>
      <c r="B211" s="4">
        <f t="shared" si="26"/>
        <v>0</v>
      </c>
      <c r="C211" s="4">
        <f t="shared" si="27"/>
        <v>0</v>
      </c>
      <c r="D211" s="4">
        <f t="shared" si="28"/>
        <v>0</v>
      </c>
      <c r="E211" s="4">
        <f t="shared" si="29"/>
        <v>0</v>
      </c>
      <c r="F211" s="17">
        <f t="shared" si="30"/>
        <v>0</v>
      </c>
      <c r="G211" s="17">
        <f t="shared" si="25"/>
        <v>0</v>
      </c>
    </row>
    <row r="212" spans="1:7" x14ac:dyDescent="0.25">
      <c r="A212" s="5">
        <f t="shared" si="31"/>
        <v>209</v>
      </c>
      <c r="B212" s="4">
        <f t="shared" si="26"/>
        <v>0</v>
      </c>
      <c r="C212" s="4">
        <f t="shared" si="27"/>
        <v>0</v>
      </c>
      <c r="D212" s="4">
        <f t="shared" si="28"/>
        <v>0</v>
      </c>
      <c r="E212" s="4">
        <f t="shared" si="29"/>
        <v>0</v>
      </c>
      <c r="F212" s="17">
        <f t="shared" si="30"/>
        <v>0</v>
      </c>
      <c r="G212" s="17">
        <f t="shared" si="25"/>
        <v>0</v>
      </c>
    </row>
    <row r="213" spans="1:7" x14ac:dyDescent="0.25">
      <c r="A213" s="5">
        <f t="shared" si="31"/>
        <v>210</v>
      </c>
      <c r="B213" s="4">
        <f t="shared" si="26"/>
        <v>0</v>
      </c>
      <c r="C213" s="4">
        <f t="shared" si="27"/>
        <v>0</v>
      </c>
      <c r="D213" s="4">
        <f t="shared" si="28"/>
        <v>0</v>
      </c>
      <c r="E213" s="4">
        <f t="shared" si="29"/>
        <v>0</v>
      </c>
      <c r="F213" s="17">
        <f t="shared" si="30"/>
        <v>0</v>
      </c>
      <c r="G213" s="17">
        <f t="shared" si="25"/>
        <v>0</v>
      </c>
    </row>
    <row r="214" spans="1:7" x14ac:dyDescent="0.25">
      <c r="A214" s="5">
        <f t="shared" si="31"/>
        <v>211</v>
      </c>
      <c r="B214" s="4">
        <f t="shared" si="26"/>
        <v>0</v>
      </c>
      <c r="C214" s="4">
        <f t="shared" si="27"/>
        <v>0</v>
      </c>
      <c r="D214" s="4">
        <f t="shared" si="28"/>
        <v>0</v>
      </c>
      <c r="E214" s="4">
        <f t="shared" si="29"/>
        <v>0</v>
      </c>
      <c r="F214" s="17">
        <f t="shared" si="30"/>
        <v>0</v>
      </c>
      <c r="G214" s="17">
        <f t="shared" si="25"/>
        <v>0</v>
      </c>
    </row>
    <row r="215" spans="1:7" x14ac:dyDescent="0.25">
      <c r="A215" s="5">
        <f t="shared" si="31"/>
        <v>212</v>
      </c>
      <c r="B215" s="4">
        <f t="shared" si="26"/>
        <v>0</v>
      </c>
      <c r="C215" s="4">
        <f t="shared" si="27"/>
        <v>0</v>
      </c>
      <c r="D215" s="4">
        <f t="shared" si="28"/>
        <v>0</v>
      </c>
      <c r="E215" s="4">
        <f t="shared" si="29"/>
        <v>0</v>
      </c>
      <c r="F215" s="17">
        <f t="shared" si="30"/>
        <v>0</v>
      </c>
      <c r="G215" s="17">
        <f t="shared" si="25"/>
        <v>0</v>
      </c>
    </row>
    <row r="216" spans="1:7" x14ac:dyDescent="0.25">
      <c r="A216" s="5">
        <f t="shared" si="31"/>
        <v>213</v>
      </c>
      <c r="B216" s="4">
        <f t="shared" si="26"/>
        <v>0</v>
      </c>
      <c r="C216" s="4">
        <f t="shared" si="27"/>
        <v>0</v>
      </c>
      <c r="D216" s="4">
        <f t="shared" si="28"/>
        <v>0</v>
      </c>
      <c r="E216" s="4">
        <f t="shared" si="29"/>
        <v>0</v>
      </c>
      <c r="F216" s="17">
        <f t="shared" si="30"/>
        <v>0</v>
      </c>
      <c r="G216" s="17">
        <f t="shared" si="25"/>
        <v>0</v>
      </c>
    </row>
    <row r="217" spans="1:7" x14ac:dyDescent="0.25">
      <c r="A217" s="5">
        <f t="shared" si="31"/>
        <v>214</v>
      </c>
      <c r="B217" s="4">
        <f t="shared" si="26"/>
        <v>0</v>
      </c>
      <c r="C217" s="4">
        <f t="shared" si="27"/>
        <v>0</v>
      </c>
      <c r="D217" s="4">
        <f t="shared" si="28"/>
        <v>0</v>
      </c>
      <c r="E217" s="4">
        <f t="shared" si="29"/>
        <v>0</v>
      </c>
      <c r="F217" s="17">
        <f t="shared" si="30"/>
        <v>0</v>
      </c>
      <c r="G217" s="17">
        <f t="shared" si="25"/>
        <v>0</v>
      </c>
    </row>
    <row r="218" spans="1:7" x14ac:dyDescent="0.25">
      <c r="A218" s="5">
        <f t="shared" si="31"/>
        <v>215</v>
      </c>
      <c r="B218" s="4">
        <f t="shared" si="26"/>
        <v>0</v>
      </c>
      <c r="C218" s="4">
        <f t="shared" si="27"/>
        <v>0</v>
      </c>
      <c r="D218" s="4">
        <f t="shared" si="28"/>
        <v>0</v>
      </c>
      <c r="E218" s="4">
        <f t="shared" si="29"/>
        <v>0</v>
      </c>
      <c r="F218" s="17">
        <f t="shared" si="30"/>
        <v>0</v>
      </c>
      <c r="G218" s="17">
        <f t="shared" si="25"/>
        <v>0</v>
      </c>
    </row>
    <row r="219" spans="1:7" x14ac:dyDescent="0.25">
      <c r="A219" s="5">
        <f t="shared" si="31"/>
        <v>216</v>
      </c>
      <c r="B219" s="4">
        <f t="shared" si="26"/>
        <v>0</v>
      </c>
      <c r="C219" s="4">
        <f t="shared" si="27"/>
        <v>0</v>
      </c>
      <c r="D219" s="4">
        <f t="shared" si="28"/>
        <v>0</v>
      </c>
      <c r="E219" s="4">
        <f t="shared" si="29"/>
        <v>0</v>
      </c>
      <c r="F219" s="17">
        <f t="shared" si="30"/>
        <v>0</v>
      </c>
      <c r="G219" s="17">
        <f t="shared" si="25"/>
        <v>0</v>
      </c>
    </row>
    <row r="220" spans="1:7" x14ac:dyDescent="0.25">
      <c r="A220" s="5">
        <f t="shared" si="31"/>
        <v>217</v>
      </c>
      <c r="B220" s="4">
        <f t="shared" si="26"/>
        <v>0</v>
      </c>
      <c r="C220" s="4">
        <f t="shared" si="27"/>
        <v>0</v>
      </c>
      <c r="D220" s="4">
        <f t="shared" si="28"/>
        <v>0</v>
      </c>
      <c r="E220" s="4">
        <f t="shared" si="29"/>
        <v>0</v>
      </c>
      <c r="F220" s="17">
        <f t="shared" si="30"/>
        <v>0</v>
      </c>
      <c r="G220" s="17">
        <f t="shared" si="25"/>
        <v>0</v>
      </c>
    </row>
    <row r="221" spans="1:7" x14ac:dyDescent="0.25">
      <c r="A221" s="5">
        <f t="shared" si="31"/>
        <v>218</v>
      </c>
      <c r="B221" s="4">
        <f t="shared" si="26"/>
        <v>0</v>
      </c>
      <c r="C221" s="4">
        <f t="shared" si="27"/>
        <v>0</v>
      </c>
      <c r="D221" s="4">
        <f t="shared" si="28"/>
        <v>0</v>
      </c>
      <c r="E221" s="4">
        <f t="shared" si="29"/>
        <v>0</v>
      </c>
      <c r="F221" s="17">
        <f t="shared" si="30"/>
        <v>0</v>
      </c>
      <c r="G221" s="17">
        <f t="shared" si="25"/>
        <v>0</v>
      </c>
    </row>
    <row r="222" spans="1:7" x14ac:dyDescent="0.25">
      <c r="A222" s="5">
        <f t="shared" si="31"/>
        <v>219</v>
      </c>
      <c r="B222" s="4">
        <f t="shared" si="26"/>
        <v>0</v>
      </c>
      <c r="C222" s="4">
        <f t="shared" si="27"/>
        <v>0</v>
      </c>
      <c r="D222" s="4">
        <f t="shared" si="28"/>
        <v>0</v>
      </c>
      <c r="E222" s="4">
        <f t="shared" si="29"/>
        <v>0</v>
      </c>
      <c r="F222" s="17">
        <f t="shared" si="30"/>
        <v>0</v>
      </c>
      <c r="G222" s="17">
        <f t="shared" si="25"/>
        <v>0</v>
      </c>
    </row>
    <row r="223" spans="1:7" x14ac:dyDescent="0.25">
      <c r="A223" s="5">
        <f t="shared" si="31"/>
        <v>220</v>
      </c>
      <c r="B223" s="4">
        <f t="shared" si="26"/>
        <v>0</v>
      </c>
      <c r="C223" s="4">
        <f t="shared" si="27"/>
        <v>0</v>
      </c>
      <c r="D223" s="4">
        <f t="shared" si="28"/>
        <v>0</v>
      </c>
      <c r="E223" s="4">
        <f t="shared" si="29"/>
        <v>0</v>
      </c>
      <c r="F223" s="17">
        <f t="shared" si="30"/>
        <v>0</v>
      </c>
      <c r="G223" s="17">
        <f t="shared" si="25"/>
        <v>0</v>
      </c>
    </row>
    <row r="224" spans="1:7" x14ac:dyDescent="0.25">
      <c r="A224" s="5">
        <f t="shared" si="31"/>
        <v>221</v>
      </c>
      <c r="B224" s="4">
        <f t="shared" si="26"/>
        <v>0</v>
      </c>
      <c r="C224" s="4">
        <f t="shared" si="27"/>
        <v>0</v>
      </c>
      <c r="D224" s="4">
        <f t="shared" si="28"/>
        <v>0</v>
      </c>
      <c r="E224" s="4">
        <f t="shared" si="29"/>
        <v>0</v>
      </c>
      <c r="F224" s="17">
        <f t="shared" si="30"/>
        <v>0</v>
      </c>
      <c r="G224" s="17">
        <f t="shared" si="25"/>
        <v>0</v>
      </c>
    </row>
    <row r="225" spans="1:7" x14ac:dyDescent="0.25">
      <c r="A225" s="5">
        <f t="shared" si="31"/>
        <v>222</v>
      </c>
      <c r="B225" s="4">
        <f t="shared" si="26"/>
        <v>0</v>
      </c>
      <c r="C225" s="4">
        <f t="shared" si="27"/>
        <v>0</v>
      </c>
      <c r="D225" s="4">
        <f t="shared" si="28"/>
        <v>0</v>
      </c>
      <c r="E225" s="4">
        <f t="shared" si="29"/>
        <v>0</v>
      </c>
      <c r="F225" s="17">
        <f t="shared" si="30"/>
        <v>0</v>
      </c>
      <c r="G225" s="17">
        <f t="shared" si="25"/>
        <v>0</v>
      </c>
    </row>
    <row r="226" spans="1:7" x14ac:dyDescent="0.25">
      <c r="A226" s="5">
        <f t="shared" si="31"/>
        <v>223</v>
      </c>
      <c r="B226" s="4">
        <f t="shared" si="26"/>
        <v>0</v>
      </c>
      <c r="C226" s="4">
        <f t="shared" si="27"/>
        <v>0</v>
      </c>
      <c r="D226" s="4">
        <f t="shared" si="28"/>
        <v>0</v>
      </c>
      <c r="E226" s="4">
        <f t="shared" si="29"/>
        <v>0</v>
      </c>
      <c r="F226" s="17">
        <f t="shared" si="30"/>
        <v>0</v>
      </c>
      <c r="G226" s="17">
        <f t="shared" si="25"/>
        <v>0</v>
      </c>
    </row>
    <row r="227" spans="1:7" x14ac:dyDescent="0.25">
      <c r="A227" s="5">
        <f t="shared" si="31"/>
        <v>224</v>
      </c>
      <c r="B227" s="4">
        <f t="shared" si="26"/>
        <v>0</v>
      </c>
      <c r="C227" s="4">
        <f t="shared" si="27"/>
        <v>0</v>
      </c>
      <c r="D227" s="4">
        <f t="shared" si="28"/>
        <v>0</v>
      </c>
      <c r="E227" s="4">
        <f t="shared" si="29"/>
        <v>0</v>
      </c>
      <c r="F227" s="17">
        <f t="shared" si="30"/>
        <v>0</v>
      </c>
      <c r="G227" s="17">
        <f t="shared" si="25"/>
        <v>0</v>
      </c>
    </row>
    <row r="228" spans="1:7" x14ac:dyDescent="0.25">
      <c r="A228" s="5"/>
      <c r="B228" s="4">
        <f t="shared" ref="B228" si="32">H228+L228+P228+T228+X228+AB228-AF228</f>
        <v>0</v>
      </c>
      <c r="C228" s="4">
        <f t="shared" ref="C228" si="33">I228+M228+Q228+U228+Y228+AC228-AG228</f>
        <v>0</v>
      </c>
      <c r="D228" s="4">
        <f t="shared" ref="D228" si="34">J228+N228+R228+V228+Z228+AD228-AH228</f>
        <v>0</v>
      </c>
      <c r="E228" s="4">
        <f t="shared" ref="E228" si="35">K228+O228+S228+W228+AA228+AE228-AI228</f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D25" sqref="D25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8" t="s">
        <v>160</v>
      </c>
      <c r="B1" s="18">
        <v>2</v>
      </c>
      <c r="H1">
        <f>B1-1</f>
        <v>1</v>
      </c>
    </row>
    <row r="2" spans="1:11" x14ac:dyDescent="0.25">
      <c r="B2" s="19"/>
      <c r="C2" s="19"/>
    </row>
    <row r="3" spans="1:11" x14ac:dyDescent="0.25">
      <c r="B3" s="10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10"/>
    </row>
    <row r="4" spans="1:11" x14ac:dyDescent="0.25">
      <c r="A4" t="s">
        <v>22</v>
      </c>
      <c r="B4" s="21">
        <f>SUM(E4:H4)-D4</f>
        <v>220</v>
      </c>
      <c r="C4" s="22"/>
      <c r="D4" s="23"/>
      <c r="E4" s="22">
        <v>0</v>
      </c>
      <c r="F4" s="22">
        <v>220</v>
      </c>
      <c r="G4" s="22">
        <v>0</v>
      </c>
      <c r="H4" s="22">
        <v>0</v>
      </c>
    </row>
    <row r="5" spans="1:11" x14ac:dyDescent="0.25">
      <c r="A5" t="s">
        <v>23</v>
      </c>
      <c r="B5" s="21">
        <f>SUM(E5:H5)-D5</f>
        <v>330</v>
      </c>
      <c r="C5" s="22"/>
      <c r="D5" s="23">
        <v>5</v>
      </c>
      <c r="E5" s="22">
        <v>249</v>
      </c>
      <c r="F5" s="22">
        <v>0</v>
      </c>
      <c r="G5" s="22">
        <v>86</v>
      </c>
      <c r="H5" s="22">
        <v>0</v>
      </c>
    </row>
    <row r="6" spans="1:11" x14ac:dyDescent="0.25">
      <c r="A6" t="s">
        <v>25</v>
      </c>
      <c r="B6" s="21">
        <f>SUM(E6:H6)-D6</f>
        <v>663.39</v>
      </c>
      <c r="C6" s="22"/>
      <c r="D6" s="23">
        <v>23</v>
      </c>
      <c r="E6" s="22">
        <v>593</v>
      </c>
      <c r="F6" s="22">
        <v>0</v>
      </c>
      <c r="G6" s="22">
        <v>78</v>
      </c>
      <c r="H6" s="22">
        <f>27*0.57</f>
        <v>15.389999999999999</v>
      </c>
    </row>
    <row r="7" spans="1:11" x14ac:dyDescent="0.25">
      <c r="A7" t="s">
        <v>27</v>
      </c>
      <c r="B7" s="21">
        <f t="shared" ref="B7" si="0">SUM(E7:H7)-D7</f>
        <v>0</v>
      </c>
      <c r="C7" s="22"/>
      <c r="D7" s="23"/>
      <c r="E7" s="22">
        <v>0</v>
      </c>
      <c r="F7" s="22">
        <v>0</v>
      </c>
      <c r="G7" s="22">
        <v>0</v>
      </c>
      <c r="H7" s="22">
        <f>IF(B1&gt;2,(B1-2)*30,0)*0.57</f>
        <v>0</v>
      </c>
    </row>
    <row r="8" spans="1:11" x14ac:dyDescent="0.25">
      <c r="A8" t="s">
        <v>26</v>
      </c>
      <c r="B8" s="21">
        <f>SUM(E8:H8)-D8</f>
        <v>82</v>
      </c>
      <c r="C8" s="22"/>
      <c r="D8" s="23">
        <v>1</v>
      </c>
      <c r="E8" s="22">
        <v>83</v>
      </c>
      <c r="F8" s="22">
        <v>0</v>
      </c>
      <c r="G8" s="22">
        <v>0</v>
      </c>
      <c r="H8" s="22">
        <v>0</v>
      </c>
    </row>
    <row r="9" spans="1:11" x14ac:dyDescent="0.25">
      <c r="A9" t="s">
        <v>17</v>
      </c>
      <c r="B9" s="21">
        <f t="shared" ref="B9" si="1">SUM(E9:H9)-D9</f>
        <v>80.7</v>
      </c>
      <c r="C9" s="22"/>
      <c r="D9" s="23">
        <v>3</v>
      </c>
      <c r="E9" s="22">
        <v>78</v>
      </c>
      <c r="F9" s="22">
        <v>0</v>
      </c>
      <c r="G9" s="22">
        <v>0</v>
      </c>
      <c r="H9" s="22">
        <f>H1*10*0.57</f>
        <v>5.6999999999999993</v>
      </c>
    </row>
    <row r="10" spans="1:11" x14ac:dyDescent="0.25">
      <c r="A10" s="20" t="s">
        <v>161</v>
      </c>
      <c r="B10" s="24">
        <f>SUM(B4:B8)</f>
        <v>1295.3899999999999</v>
      </c>
      <c r="C10" s="25"/>
      <c r="D10" s="25">
        <f>SUM(D4:D8)</f>
        <v>29</v>
      </c>
      <c r="E10" s="26"/>
      <c r="F10" s="26"/>
      <c r="G10" s="26"/>
      <c r="H10" s="26"/>
    </row>
    <row r="11" spans="1:11" x14ac:dyDescent="0.25">
      <c r="B11" s="21"/>
      <c r="C11" s="22"/>
      <c r="D11" s="22"/>
      <c r="E11" s="22"/>
      <c r="F11" s="22"/>
      <c r="G11" s="22"/>
      <c r="H11" s="22"/>
    </row>
    <row r="12" spans="1:11" x14ac:dyDescent="0.25">
      <c r="A12" t="s">
        <v>176</v>
      </c>
      <c r="B12" s="21">
        <f t="shared" ref="B12:B14" si="2">SUM(E12:H12)-D12</f>
        <v>36</v>
      </c>
      <c r="C12" s="22"/>
      <c r="D12" s="23">
        <v>2</v>
      </c>
      <c r="E12" s="22">
        <v>38</v>
      </c>
      <c r="F12" s="22">
        <v>0</v>
      </c>
      <c r="G12" s="22">
        <v>0</v>
      </c>
      <c r="H12" s="22">
        <v>0</v>
      </c>
    </row>
    <row r="13" spans="1:11" x14ac:dyDescent="0.25">
      <c r="A13" t="s">
        <v>97</v>
      </c>
      <c r="B13" s="21">
        <f t="shared" si="2"/>
        <v>13</v>
      </c>
      <c r="C13" s="22"/>
      <c r="D13" s="23"/>
      <c r="E13" s="22">
        <v>13</v>
      </c>
      <c r="F13" s="22">
        <v>0</v>
      </c>
      <c r="G13" s="22">
        <v>0</v>
      </c>
      <c r="H13" s="22">
        <v>0</v>
      </c>
    </row>
    <row r="14" spans="1:11" x14ac:dyDescent="0.25">
      <c r="A14" t="s">
        <v>83</v>
      </c>
      <c r="B14" s="21">
        <f t="shared" si="2"/>
        <v>291.55</v>
      </c>
      <c r="C14" s="22"/>
      <c r="D14" s="23">
        <v>7</v>
      </c>
      <c r="E14" s="22">
        <v>290</v>
      </c>
      <c r="F14" s="22">
        <v>0</v>
      </c>
      <c r="G14" s="22">
        <v>0</v>
      </c>
      <c r="H14" s="22">
        <f>IF(B1&lt;7, H1*15, 90)*0.57</f>
        <v>8.5499999999999989</v>
      </c>
    </row>
    <row r="15" spans="1:11" x14ac:dyDescent="0.25">
      <c r="A15" s="20" t="s">
        <v>161</v>
      </c>
      <c r="B15" s="24">
        <f>SUM(B12:B14)</f>
        <v>340.55</v>
      </c>
      <c r="C15" s="25"/>
      <c r="D15" s="25">
        <f>SUM(D12:D14)</f>
        <v>9</v>
      </c>
      <c r="E15" s="26"/>
      <c r="F15" s="26"/>
      <c r="G15" s="26"/>
      <c r="H15" s="26"/>
    </row>
    <row r="16" spans="1:11" x14ac:dyDescent="0.25">
      <c r="B16" s="22"/>
      <c r="C16" s="22"/>
      <c r="D16" s="22"/>
      <c r="E16" s="22"/>
      <c r="F16" s="22"/>
      <c r="G16" s="22"/>
      <c r="H16" s="22"/>
    </row>
    <row r="17" spans="1:8" x14ac:dyDescent="0.25">
      <c r="A17" t="s">
        <v>179</v>
      </c>
      <c r="B17" s="21">
        <f t="shared" ref="B17:B22" si="3">SUM(E17:H17)-D17</f>
        <v>130</v>
      </c>
      <c r="C17" s="22"/>
      <c r="D17" s="27">
        <v>4</v>
      </c>
      <c r="E17" s="22">
        <v>134</v>
      </c>
      <c r="F17" s="22">
        <v>0</v>
      </c>
      <c r="G17" s="22">
        <v>0</v>
      </c>
      <c r="H17" s="22">
        <v>0</v>
      </c>
    </row>
    <row r="18" spans="1:8" x14ac:dyDescent="0.25">
      <c r="A18" t="s">
        <v>100</v>
      </c>
      <c r="B18" s="21">
        <f t="shared" si="3"/>
        <v>2.2799999999999998</v>
      </c>
      <c r="C18" s="22"/>
      <c r="D18" s="27"/>
      <c r="E18" s="22">
        <v>0</v>
      </c>
      <c r="F18" s="22">
        <v>0</v>
      </c>
      <c r="G18" s="22">
        <v>0</v>
      </c>
      <c r="H18" s="22">
        <f>H1*4*0.57</f>
        <v>2.2799999999999998</v>
      </c>
    </row>
    <row r="19" spans="1:8" x14ac:dyDescent="0.25">
      <c r="A19" t="s">
        <v>180</v>
      </c>
      <c r="B19" s="21">
        <f t="shared" si="3"/>
        <v>220</v>
      </c>
      <c r="C19" s="22"/>
      <c r="D19" s="27"/>
      <c r="E19" s="22">
        <v>0</v>
      </c>
      <c r="F19" s="22">
        <v>220</v>
      </c>
      <c r="G19" s="22">
        <v>0</v>
      </c>
      <c r="H19" s="22">
        <v>0</v>
      </c>
    </row>
    <row r="20" spans="1:8" x14ac:dyDescent="0.25">
      <c r="A20" t="s">
        <v>98</v>
      </c>
      <c r="B20" s="21">
        <f t="shared" si="3"/>
        <v>436.11</v>
      </c>
      <c r="C20" s="22"/>
      <c r="D20" s="27">
        <v>8</v>
      </c>
      <c r="E20" s="22">
        <v>281</v>
      </c>
      <c r="F20" s="22">
        <v>0</v>
      </c>
      <c r="G20" s="22">
        <v>150</v>
      </c>
      <c r="H20" s="22">
        <f>H1*23*0.57</f>
        <v>13.11</v>
      </c>
    </row>
    <row r="21" spans="1:8" x14ac:dyDescent="0.25">
      <c r="A21" t="s">
        <v>181</v>
      </c>
      <c r="B21" s="21">
        <f t="shared" si="3"/>
        <v>220</v>
      </c>
      <c r="C21" s="22"/>
      <c r="D21" s="27"/>
      <c r="E21" s="22">
        <v>0</v>
      </c>
      <c r="F21" s="22">
        <v>220</v>
      </c>
      <c r="G21" s="22">
        <v>0</v>
      </c>
      <c r="H21" s="22">
        <v>0</v>
      </c>
    </row>
    <row r="22" spans="1:8" x14ac:dyDescent="0.25">
      <c r="A22" t="s">
        <v>99</v>
      </c>
      <c r="B22" s="21">
        <f t="shared" si="3"/>
        <v>523.79999999999995</v>
      </c>
      <c r="C22" s="22"/>
      <c r="D22" s="27">
        <v>15</v>
      </c>
      <c r="E22" s="22">
        <v>457</v>
      </c>
      <c r="F22" s="22">
        <v>0</v>
      </c>
      <c r="G22" s="22">
        <v>59</v>
      </c>
      <c r="H22" s="22">
        <f>H1*40*0.57</f>
        <v>22.799999999999997</v>
      </c>
    </row>
    <row r="23" spans="1:8" x14ac:dyDescent="0.25">
      <c r="B23" s="21"/>
      <c r="C23" s="22"/>
      <c r="D23" s="27"/>
      <c r="E23" s="22"/>
      <c r="F23" s="22"/>
      <c r="G23" s="22"/>
      <c r="H23" s="22"/>
    </row>
    <row r="24" spans="1:8" x14ac:dyDescent="0.25">
      <c r="A24" s="20" t="s">
        <v>161</v>
      </c>
      <c r="B24" s="24">
        <f>SUM(B16:B23)</f>
        <v>1532.19</v>
      </c>
      <c r="C24" s="25"/>
      <c r="D24" s="25">
        <f>SUM(D16:D23)</f>
        <v>27</v>
      </c>
      <c r="E24" s="26"/>
      <c r="F24" s="26"/>
      <c r="G24" s="26"/>
      <c r="H24" s="26"/>
    </row>
    <row r="25" spans="1:8" x14ac:dyDescent="0.25">
      <c r="B25" s="22"/>
      <c r="C25" s="22"/>
      <c r="D25" s="22"/>
      <c r="E25" s="22"/>
      <c r="F25" s="22"/>
      <c r="G25" s="22"/>
      <c r="H25" s="22"/>
    </row>
    <row r="26" spans="1:8" x14ac:dyDescent="0.25">
      <c r="A26" t="s">
        <v>182</v>
      </c>
      <c r="B26" s="21">
        <f>SUM(E26:H26)-D26</f>
        <v>346.7</v>
      </c>
      <c r="C26" s="22"/>
      <c r="D26" s="27">
        <v>8</v>
      </c>
      <c r="E26" s="22">
        <v>281</v>
      </c>
      <c r="F26" s="22">
        <v>0</v>
      </c>
      <c r="G26" s="22">
        <v>68</v>
      </c>
      <c r="H26" s="22">
        <f>H1*10*0.57</f>
        <v>5.6999999999999993</v>
      </c>
    </row>
    <row r="27" spans="1:8" x14ac:dyDescent="0.25">
      <c r="A27" s="20" t="s">
        <v>161</v>
      </c>
      <c r="B27" s="24">
        <f>SUM(B26:B26)</f>
        <v>346.7</v>
      </c>
      <c r="C27" s="25"/>
      <c r="D27" s="25">
        <f>SUM(D26:D26)</f>
        <v>8</v>
      </c>
      <c r="E27" s="26"/>
      <c r="F27" s="26"/>
      <c r="G27" s="26"/>
      <c r="H27" s="26"/>
    </row>
    <row r="29" spans="1:8" x14ac:dyDescent="0.25">
      <c r="A29" t="s">
        <v>178</v>
      </c>
    </row>
  </sheetData>
  <sortState xmlns:xlrd2="http://schemas.microsoft.com/office/spreadsheetml/2017/richdata2" ref="A1:D47">
    <sortCondition ref="A1:A47"/>
  </sortState>
  <dataValidations count="1">
    <dataValidation type="list" allowBlank="1" showInputMessage="1" showErrorMessage="1" sqref="C6:C62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topLeftCell="A50" workbookViewId="0">
      <selection activeCell="A62" sqref="A61:XFD62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VLOOKUP($B$2,DogFighters!$A$4:'DogFighters'!$F$254,2,FALSE)</f>
        <v>330</v>
      </c>
      <c r="D2">
        <f>VLOOKUP($B$2,DogFighters!$A$4:'DogFighters'!$F$254,3,FALSE)</f>
        <v>1824</v>
      </c>
      <c r="E2">
        <f>VLOOKUP($B$2,DogFighters!$A$4:'DogFighters'!$F$254,4,FALSE)</f>
        <v>1</v>
      </c>
      <c r="F2">
        <f>VLOOKUP($B$2,DogFighters!$A$4:'DogFighters'!$F$254,5,FALSE)</f>
        <v>35</v>
      </c>
      <c r="G2">
        <f>VLOOKUP($B$2,DogFighters!$A$4:'DogFighters'!$F$254,6,FALSE)</f>
        <v>24</v>
      </c>
      <c r="H2" t="str">
        <f>VLOOKUP($B$2,DogFighters!$A$4:'DogFighters'!$G$254,7,FALSE)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1">
        <f t="shared" ref="N6:N40" si="0">D6*((100+E6)/100)*((100-K6)/100)*(2*H6/$C$2)*MIN(I6/$D$2,1) * MIN(J6/$G$2,1)*IF($H$2="F", 1, 1.2)*(L6*L6/9)*(25-SUMIF($B$6:$B$635,B6,$D$6:$D$635))/24</f>
        <v>4.3794240000000011</v>
      </c>
      <c r="O6" s="11">
        <f>(F6/100)*IF(G6&gt;$E$2,1,0.5)* 100/$F$2</f>
        <v>0.8571428571428571</v>
      </c>
      <c r="P6" s="11">
        <f t="shared" ref="P6:P38" si="1"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1">
        <f t="shared" si="0"/>
        <v>5.6155985454545458</v>
      </c>
      <c r="O7" s="11">
        <f t="shared" ref="O7:O107" si="2">(F7/100)*IF(G7&gt;$E$2,1,0.5)* 100/$F$2</f>
        <v>0.75714285714285712</v>
      </c>
      <c r="P7" s="11">
        <f t="shared" si="1"/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1">
        <f t="shared" si="0"/>
        <v>4.7416320000000001</v>
      </c>
      <c r="O8" s="11">
        <f t="shared" si="2"/>
        <v>0.8571428571428571</v>
      </c>
      <c r="P8" s="11">
        <f t="shared" si="1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1">
        <f t="shared" si="0"/>
        <v>4.8074880000000002</v>
      </c>
      <c r="O9" s="11">
        <f t="shared" si="2"/>
        <v>0.8571428571428571</v>
      </c>
      <c r="P9" s="11">
        <f t="shared" si="1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1">
        <f t="shared" si="0"/>
        <v>3.0897493333333332</v>
      </c>
      <c r="O10" s="11">
        <f t="shared" si="2"/>
        <v>1.7142857142857142</v>
      </c>
      <c r="P10" s="11">
        <f t="shared" si="1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1">
        <f t="shared" si="0"/>
        <v>2.518208</v>
      </c>
      <c r="O11" s="11">
        <f t="shared" si="2"/>
        <v>0.8571428571428571</v>
      </c>
      <c r="P11" s="11">
        <f t="shared" si="1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1">
        <f t="shared" si="0"/>
        <v>2.4974319999999999</v>
      </c>
      <c r="O12" s="11">
        <f t="shared" si="2"/>
        <v>0.8571428571428571</v>
      </c>
      <c r="P12" s="11">
        <f t="shared" si="1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1">
        <f t="shared" si="0"/>
        <v>3.9862044444444447</v>
      </c>
      <c r="O13" s="11">
        <f t="shared" si="2"/>
        <v>1.7142857142857142</v>
      </c>
      <c r="P13" s="11">
        <f t="shared" si="1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1">
        <f t="shared" si="0"/>
        <v>3.3806080000000005</v>
      </c>
      <c r="O14" s="11">
        <f t="shared" si="2"/>
        <v>0.8571428571428571</v>
      </c>
      <c r="P14" s="11">
        <f t="shared" si="1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1">
        <f t="shared" si="0"/>
        <v>6.0153777777777782</v>
      </c>
      <c r="O15" s="11">
        <f t="shared" si="2"/>
        <v>2.1142857142857143</v>
      </c>
      <c r="P15" s="11">
        <f t="shared" si="1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1">
        <f t="shared" si="0"/>
        <v>3.0528960000000001</v>
      </c>
      <c r="O16" s="11">
        <f t="shared" si="2"/>
        <v>0.8571428571428571</v>
      </c>
      <c r="P16" s="11">
        <f t="shared" si="1"/>
        <v>2.616768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1">
        <f t="shared" si="0"/>
        <v>5.8114666666666652</v>
      </c>
      <c r="O17" s="11">
        <f>(F17/100)*IF(G17&gt;$E$2,1,0.5)* 100/$F$2</f>
        <v>2.1142857142857143</v>
      </c>
      <c r="P17" s="11">
        <f t="shared" si="1"/>
        <v>12.28710095238095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1">
        <f t="shared" si="0"/>
        <v>2.949408</v>
      </c>
      <c r="O18" s="11">
        <f>(F18/100)*IF(G18&gt;$E$2,1,0.5)* 100/$F$2</f>
        <v>0.8571428571428571</v>
      </c>
      <c r="P18" s="11">
        <f t="shared" si="1"/>
        <v>2.5280640000000001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1">
        <f t="shared" si="0"/>
        <v>5.9644000000000004</v>
      </c>
      <c r="O19" s="11">
        <f>(F19/100)*IF(G19&gt;$E$2,1,0.5)* 100/$F$2</f>
        <v>2.1142857142857143</v>
      </c>
      <c r="P19" s="11">
        <f t="shared" si="1"/>
        <v>12.610445714285715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1">
        <f t="shared" si="0"/>
        <v>7.1385600000000009</v>
      </c>
      <c r="O20" s="11">
        <f>(F20/100)*IF(G20&gt;$E$2,1,0.5)* 100/$F$2</f>
        <v>1.7142857142857142</v>
      </c>
      <c r="P20" s="11">
        <f t="shared" si="1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1">
        <f t="shared" si="0"/>
        <v>5.4499878787878773</v>
      </c>
      <c r="O21" s="11">
        <f t="shared" si="2"/>
        <v>2.1142857142857143</v>
      </c>
      <c r="P21" s="11">
        <f t="shared" si="1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1">
        <f t="shared" si="0"/>
        <v>3.2614399999999999</v>
      </c>
      <c r="O22" s="11">
        <f t="shared" si="2"/>
        <v>1.7142857142857142</v>
      </c>
      <c r="P22" s="11">
        <f t="shared" si="1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1">
        <f t="shared" si="0"/>
        <v>2.765952</v>
      </c>
      <c r="O23" s="11">
        <f t="shared" si="2"/>
        <v>0.8571428571428571</v>
      </c>
      <c r="P23" s="11">
        <f t="shared" si="1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1">
        <f t="shared" si="0"/>
        <v>5.969034343434342</v>
      </c>
      <c r="O24" s="11">
        <f>(F24/100)*IF(G24&gt;$E$2,1,0.5)* 100/$F$2</f>
        <v>2.1142857142857143</v>
      </c>
      <c r="P24" s="11">
        <f t="shared" si="1"/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1">
        <f t="shared" si="0"/>
        <v>3.5720533333333329</v>
      </c>
      <c r="O25" s="11">
        <f>(F25/100)*IF(G25&gt;$E$2,1,0.5)* 100/$F$2</f>
        <v>1.7142857142857142</v>
      </c>
      <c r="P25" s="11">
        <f t="shared" si="1"/>
        <v>6.1235199999999992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1">
        <f t="shared" si="0"/>
        <v>6.2532740740740733</v>
      </c>
      <c r="O26" s="11">
        <f t="shared" si="2"/>
        <v>2.1142857142857143</v>
      </c>
      <c r="P26" s="11">
        <f t="shared" si="1"/>
        <v>13.22120804232804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1">
        <f>D27*((100+E27)/100)*((100-K27)/100)*(2*H27/$C$2)*MIN(I27/$D$2,1) * MIN(J27/$G$2,1)*IF($H$2="F", 1, 1.2)*(L27*L27/9)*(25-SUMIF($B$6:$B$635,B27,$D$6:$D$635))/24</f>
        <v>3.7421511111111112</v>
      </c>
      <c r="O27" s="11">
        <f>(F27/100)*IF(G27&gt;$E$2,1,0.5)* 100/$F$2</f>
        <v>1.7142857142857142</v>
      </c>
      <c r="P27" s="11">
        <f t="shared" si="1"/>
        <v>6.4151161904761906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1">
        <f t="shared" si="0"/>
        <v>12.684197979797977</v>
      </c>
      <c r="O28" s="11">
        <f t="shared" si="2"/>
        <v>2.1142857142857143</v>
      </c>
      <c r="P28" s="11">
        <f t="shared" si="1"/>
        <v>26.818018585858582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1">
        <f t="shared" si="0"/>
        <v>6.6559999999999988</v>
      </c>
      <c r="O29" s="11">
        <f t="shared" si="2"/>
        <v>2.1428571428571428</v>
      </c>
      <c r="P29" s="11">
        <f t="shared" si="1"/>
        <v>14.26285714285714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1">
        <f t="shared" si="0"/>
        <v>7.5127466666666649</v>
      </c>
      <c r="O30" s="11">
        <f>(F30/100)*IF(G30&gt;$E$2,1,0.5)* 100/$F$2</f>
        <v>1.6857142857142857</v>
      </c>
      <c r="P30" s="11">
        <f t="shared" si="1"/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1">
        <f t="shared" si="0"/>
        <v>7.7451485521885504</v>
      </c>
      <c r="O31" s="11">
        <f t="shared" si="2"/>
        <v>1.6857142857142857</v>
      </c>
      <c r="P31" s="11">
        <f t="shared" si="1"/>
        <v>13.056107559403557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1">
        <f t="shared" si="0"/>
        <v>7.9633217508417475</v>
      </c>
      <c r="O32" s="11">
        <f>(F32/100)*IF(G32&gt;$E$2,1,0.5)* 100/$F$2</f>
        <v>1.6857142857142857</v>
      </c>
      <c r="P32" s="11">
        <f t="shared" si="1"/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1">
        <f>D33*((100+E33)/100)*((100-K33)/100)*(2*H33/$C$2)*MIN(I33/$D$2,1) * MIN(J33/$G$2,1)*IF($H$2="F", 1, 1.2)*(L33*L33/9)*(25-SUMIF($B$6:$B$635,B33,$D$6:$D$635))/24</f>
        <v>7.0803199999999995</v>
      </c>
      <c r="O33" s="11">
        <f>(F33/100)*IF(G33&gt;$E$2,1,0.5)* 100/$F$2</f>
        <v>1.7142857142857142</v>
      </c>
      <c r="P33" s="11">
        <f t="shared" si="1"/>
        <v>12.137691428571427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1">
        <f>D34*((100+E34)/100)*((100-K34)/100)*(2*H34/$C$2)*MIN(I34/$D$2,1) * MIN(J34/$G$2,1)*IF($H$2="F", 1, 1.2)*(L34*L34/9)*(25-SUMIF($B$6:$B$635,B34,$D$6:$D$635))/24</f>
        <v>5.8624444444444448</v>
      </c>
      <c r="O34" s="11">
        <f>(F34/100)*IF(G34&gt;$E$2,1,0.5)* 100/$F$2</f>
        <v>2.1142857142857143</v>
      </c>
      <c r="P34" s="11">
        <f t="shared" si="1"/>
        <v>12.394882539682541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1">
        <f t="shared" si="0"/>
        <v>7.0165333333333324</v>
      </c>
      <c r="O35" s="11">
        <f t="shared" si="2"/>
        <v>1.7142857142857142</v>
      </c>
      <c r="P35" s="11">
        <f t="shared" si="1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1">
        <f t="shared" si="0"/>
        <v>14.103818181818184</v>
      </c>
      <c r="O36" s="11">
        <f t="shared" si="2"/>
        <v>0.77142857142857146</v>
      </c>
      <c r="P36" s="11">
        <f t="shared" si="1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1">
        <f t="shared" si="0"/>
        <v>5.1006636559306502</v>
      </c>
      <c r="O37" s="11">
        <f t="shared" si="2"/>
        <v>2.1142857142857143</v>
      </c>
      <c r="P37" s="11">
        <f t="shared" si="1"/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1">
        <f t="shared" si="0"/>
        <v>1.294332313596491</v>
      </c>
      <c r="O38" s="11">
        <f t="shared" si="2"/>
        <v>0.8571428571428571</v>
      </c>
      <c r="P38" s="11">
        <f t="shared" si="1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1">
        <f t="shared" si="0"/>
        <v>6.1063912727272713</v>
      </c>
      <c r="O39" s="11">
        <f t="shared" si="2"/>
        <v>1.7142857142857142</v>
      </c>
      <c r="P39" s="11">
        <f t="shared" ref="P39:P49" si="3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1">
        <f t="shared" si="0"/>
        <v>3.2443331973684217</v>
      </c>
      <c r="O40" s="11">
        <f t="shared" si="2"/>
        <v>0.8571428571428571</v>
      </c>
      <c r="P40" s="11">
        <f t="shared" si="3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1">
        <f t="shared" ref="N41:N74" si="4">D41*((100+E41)/100)*((100-K41)/100)*(2*H41/$C$2)*MIN(I41/$D$2,1) * MIN(J41/$G$2,1)*IF($H$2="F", 1, 1.2)*(L41*L41/9)*(25-SUMIF($B$6:$B$635,B41,$D$6:$D$635))/24</f>
        <v>8.1236842105263149E-2</v>
      </c>
      <c r="O41" s="11">
        <f t="shared" si="2"/>
        <v>0.8571428571428571</v>
      </c>
      <c r="P41" s="11">
        <f t="shared" si="3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1">
        <f t="shared" si="4"/>
        <v>0.87039473684210533</v>
      </c>
      <c r="O42" s="11">
        <f t="shared" si="2"/>
        <v>0.8571428571428571</v>
      </c>
      <c r="P42" s="11">
        <f t="shared" si="3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1">
        <f t="shared" si="4"/>
        <v>1.3191315789473683</v>
      </c>
      <c r="O43" s="11">
        <f t="shared" si="2"/>
        <v>0.8571428571428571</v>
      </c>
      <c r="P43" s="11">
        <f t="shared" si="3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1">
        <f t="shared" si="4"/>
        <v>3.6608000000000001</v>
      </c>
      <c r="O44" s="11">
        <f t="shared" si="2"/>
        <v>1.7142857142857142</v>
      </c>
      <c r="P44" s="11">
        <f t="shared" si="3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1">
        <f t="shared" si="4"/>
        <v>0.45411394736842103</v>
      </c>
      <c r="O45" s="11">
        <f t="shared" si="2"/>
        <v>0.8571428571428571</v>
      </c>
      <c r="P45" s="11">
        <f t="shared" si="3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1">
        <f t="shared" si="4"/>
        <v>1.1082842105263158</v>
      </c>
      <c r="O46" s="11">
        <f t="shared" si="2"/>
        <v>1.7142857142857142</v>
      </c>
      <c r="P46" s="11">
        <f t="shared" si="3"/>
        <v>1.899915789473684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1">
        <f>D47*((100+E47)/100)*((100-K47)/100)*(2*H47/$C$2)*MIN(I47/$D$2,1) * MIN(J47/$G$2,1)*IF($H$2="F", 1, 1.2)*(L47*L47/9)*(25-SUMIF($B$6:$B$635,B47,$D$6:$D$635))/24</f>
        <v>2.3207425128477754</v>
      </c>
      <c r="O47" s="11">
        <f>(F47/100)*IF(G47&gt;$E$2,1,0.5)* 100/$F$2</f>
        <v>1.6857142857142857</v>
      </c>
      <c r="P47" s="11">
        <f>N47*O47</f>
        <v>3.9121088073719643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1">
        <f>D48*((100+E48)/100)*((100-K48)/100)*(2*H48/$C$2)*MIN(I48/$D$2,1) * MIN(J48/$G$2,1)*IF($H$2="F", 1, 1.2)*(L48*L48/9)*(25-SUMIF($B$6:$B$635,B48,$D$6:$D$635))/24</f>
        <v>2.2027638509854883</v>
      </c>
      <c r="O48" s="11">
        <f>(F48/100)*IF(G48&gt;$E$2,1,0.5)* 100/$F$2</f>
        <v>1.6857142857142857</v>
      </c>
      <c r="P48" s="11">
        <f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1">
        <f t="shared" si="4"/>
        <v>0.11540789473684214</v>
      </c>
      <c r="O49" s="11">
        <f t="shared" si="2"/>
        <v>0.8571428571428571</v>
      </c>
      <c r="P49" s="11">
        <f t="shared" si="3"/>
        <v>9.8921052631578965E-2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1">
        <f t="shared" si="4"/>
        <v>8.0833861818181791</v>
      </c>
      <c r="O51" s="11">
        <f t="shared" si="2"/>
        <v>1.8857142857142857</v>
      </c>
      <c r="P51" s="11">
        <f t="shared" ref="P51:P78" si="5">N51*O51</f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1">
        <f t="shared" si="4"/>
        <v>3.4313541818181825</v>
      </c>
      <c r="O52" s="11">
        <f t="shared" si="2"/>
        <v>0.75714285714285712</v>
      </c>
      <c r="P52" s="11">
        <f t="shared" si="5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1">
        <f t="shared" si="4"/>
        <v>7.8975612121212082</v>
      </c>
      <c r="O53" s="11">
        <f t="shared" si="2"/>
        <v>1.8857142857142857</v>
      </c>
      <c r="P53" s="11">
        <f t="shared" si="5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1">
        <f t="shared" si="4"/>
        <v>3.4313541818181825</v>
      </c>
      <c r="O54" s="11">
        <f t="shared" si="2"/>
        <v>0.75714285714285712</v>
      </c>
      <c r="P54" s="11">
        <f t="shared" si="5"/>
        <v>2.5980253090909096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1">
        <f t="shared" si="4"/>
        <v>6.0773370370370356</v>
      </c>
      <c r="O55" s="11">
        <f t="shared" si="2"/>
        <v>1.7428571428571429</v>
      </c>
      <c r="P55" s="11">
        <f t="shared" si="5"/>
        <v>10.591930264550262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1">
        <f t="shared" si="4"/>
        <v>3.8790826666666667</v>
      </c>
      <c r="O56" s="11">
        <f t="shared" si="2"/>
        <v>0.75714285714285712</v>
      </c>
      <c r="P56" s="11">
        <f t="shared" si="5"/>
        <v>2.9370197333333334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1">
        <f t="shared" si="4"/>
        <v>7.0505481481481462</v>
      </c>
      <c r="O57" s="11">
        <f t="shared" si="2"/>
        <v>2.0285714285714285</v>
      </c>
      <c r="P57" s="11">
        <f t="shared" si="5"/>
        <v>14.302540529100524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1">
        <f t="shared" si="4"/>
        <v>4.102485333333334</v>
      </c>
      <c r="O58" s="11">
        <f t="shared" si="2"/>
        <v>0.75714285714285712</v>
      </c>
      <c r="P58" s="11">
        <f t="shared" si="5"/>
        <v>3.1061674666666672</v>
      </c>
    </row>
    <row r="59" spans="1:16" x14ac:dyDescent="0.25">
      <c r="A59" t="s">
        <v>47</v>
      </c>
      <c r="B59" s="3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1">
        <f t="shared" si="4"/>
        <v>7.1029037037037037</v>
      </c>
      <c r="O59" s="11">
        <f>(F59/100)*IF(G59&gt;$E$2,1,0.5)* 100/$F$2</f>
        <v>2.0285714285714285</v>
      </c>
      <c r="P59" s="11">
        <f t="shared" si="5"/>
        <v>14.408747513227512</v>
      </c>
    </row>
    <row r="60" spans="1:16" x14ac:dyDescent="0.25">
      <c r="A60" t="s">
        <v>47</v>
      </c>
      <c r="B60" s="3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1">
        <f t="shared" si="4"/>
        <v>4.1329493333333351</v>
      </c>
      <c r="O60" s="11">
        <f>(F60/100)*IF(G60&gt;$E$2,1,0.5)* 100/$F$2</f>
        <v>0.75714285714285712</v>
      </c>
      <c r="P60" s="11">
        <f t="shared" si="5"/>
        <v>3.1292330666666679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1">
        <f t="shared" si="4"/>
        <v>13.160282828282829</v>
      </c>
      <c r="O61" s="11">
        <f t="shared" si="2"/>
        <v>2.0285714285714285</v>
      </c>
      <c r="P61" s="11">
        <f t="shared" si="5"/>
        <v>26.69657373737374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1">
        <f t="shared" si="4"/>
        <v>8.8122505050505016</v>
      </c>
      <c r="O62" s="11">
        <f t="shared" si="2"/>
        <v>1.8857142857142857</v>
      </c>
      <c r="P62" s="11">
        <f t="shared" si="5"/>
        <v>16.617386666666661</v>
      </c>
    </row>
    <row r="63" spans="1:16" x14ac:dyDescent="0.25">
      <c r="A63" t="s">
        <v>47</v>
      </c>
      <c r="B63" s="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1">
        <f t="shared" si="4"/>
        <v>13.493454545454545</v>
      </c>
      <c r="O63" s="11">
        <f>(F63/100)*IF(G63&gt;$E$2,1,0.5)* 100/$F$2</f>
        <v>2.0285714285714285</v>
      </c>
      <c r="P63" s="11">
        <f t="shared" si="5"/>
        <v>27.372436363636361</v>
      </c>
    </row>
    <row r="64" spans="1:16" x14ac:dyDescent="0.25">
      <c r="A64" t="s">
        <v>47</v>
      </c>
      <c r="B64" s="3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1">
        <f t="shared" si="4"/>
        <v>9.0353454545454515</v>
      </c>
      <c r="O64" s="11">
        <f>(F64/100)*IF(G64&gt;$E$2,1,0.5)* 100/$F$2</f>
        <v>1.8857142857142857</v>
      </c>
      <c r="P64" s="11">
        <f t="shared" si="5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1">
        <f t="shared" si="4"/>
        <v>7.9644896969696966</v>
      </c>
      <c r="O65" s="11">
        <f t="shared" si="2"/>
        <v>1.8857142857142857</v>
      </c>
      <c r="P65" s="11">
        <f t="shared" si="5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1">
        <f t="shared" si="4"/>
        <v>3.4604334545454551</v>
      </c>
      <c r="O66" s="11">
        <f t="shared" si="2"/>
        <v>0.75714285714285712</v>
      </c>
      <c r="P66" s="11">
        <f t="shared" si="5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1">
        <f t="shared" si="4"/>
        <v>5.8960808080808045</v>
      </c>
      <c r="O67" s="11">
        <f t="shared" si="2"/>
        <v>1.8857142857142857</v>
      </c>
      <c r="P67" s="11">
        <f t="shared" si="5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1">
        <f t="shared" si="4"/>
        <v>5.1234909090909104</v>
      </c>
      <c r="O68" s="11">
        <f t="shared" si="2"/>
        <v>0.75714285714285712</v>
      </c>
      <c r="P68" s="11">
        <f t="shared" si="5"/>
        <v>3.8792145454545461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1">
        <f t="shared" si="4"/>
        <v>7.0848581818181806</v>
      </c>
      <c r="O69" s="11">
        <f t="shared" si="2"/>
        <v>1.8857142857142857</v>
      </c>
      <c r="P69" s="11">
        <f t="shared" si="5"/>
        <v>13.360018285714283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1">
        <f t="shared" si="4"/>
        <v>6.1564974545454554</v>
      </c>
      <c r="O70" s="11">
        <f t="shared" si="2"/>
        <v>0.75714285714285712</v>
      </c>
      <c r="P70" s="11">
        <f t="shared" si="5"/>
        <v>4.6613480727272734</v>
      </c>
    </row>
    <row r="71" spans="1:16" x14ac:dyDescent="0.25">
      <c r="A71" t="s">
        <v>47</v>
      </c>
      <c r="B71" s="3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1">
        <f t="shared" si="4"/>
        <v>7.3472603367003346</v>
      </c>
      <c r="O71" s="11">
        <f>(F71/100)*IF(G71&gt;$E$2,1,0.5)* 100/$F$2</f>
        <v>1.8857142857142857</v>
      </c>
      <c r="P71" s="11">
        <f t="shared" si="5"/>
        <v>13.854833777777774</v>
      </c>
    </row>
    <row r="72" spans="1:16" x14ac:dyDescent="0.25">
      <c r="A72" t="s">
        <v>47</v>
      </c>
      <c r="B72" s="3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1">
        <f t="shared" si="4"/>
        <v>6.3845158787878793</v>
      </c>
      <c r="O72" s="11">
        <f>(F72/100)*IF(G72&gt;$E$2,1,0.5)* 100/$F$2</f>
        <v>0.75714285714285712</v>
      </c>
      <c r="P72" s="11">
        <f t="shared" si="5"/>
        <v>4.8339905939393946</v>
      </c>
    </row>
    <row r="73" spans="1:16" x14ac:dyDescent="0.25">
      <c r="A73" t="s">
        <v>47</v>
      </c>
      <c r="B73" s="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1">
        <f t="shared" si="4"/>
        <v>7.8083232323232314</v>
      </c>
      <c r="O73" s="11">
        <f>(F73/100)*IF(G73&gt;$E$2,1,0.5)* 100/$F$2</f>
        <v>1.8857142857142857</v>
      </c>
      <c r="P73" s="11">
        <f t="shared" si="5"/>
        <v>14.724266666666665</v>
      </c>
    </row>
    <row r="74" spans="1:16" x14ac:dyDescent="0.25">
      <c r="A74" t="s">
        <v>47</v>
      </c>
      <c r="B74" s="3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1">
        <f t="shared" si="4"/>
        <v>3.3925818181818186</v>
      </c>
      <c r="O74" s="11">
        <f>(F74/100)*IF(G74&gt;$E$2,1,0.5)* 100/$F$2</f>
        <v>0.75714285714285712</v>
      </c>
      <c r="P74" s="11">
        <f t="shared" si="5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1">
        <f t="shared" ref="N75:N97" si="6">D75*((100+E75)/100)*((100-K75)/100)*(2*H75/$C$2)*MIN(I75/$D$2,1) * MIN(J75/$G$2,1)*IF($H$2="F", 1, 1.2)*(L75*L75/9)*(25-SUMIF($B$6:$B$635,B75,$D$6:$D$635))/24</f>
        <v>11.8942303030303</v>
      </c>
      <c r="O75" s="11">
        <f t="shared" si="2"/>
        <v>2.0285714285714285</v>
      </c>
      <c r="P75" s="11">
        <f t="shared" si="5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1">
        <f t="shared" si="6"/>
        <v>3.4604334545454551</v>
      </c>
      <c r="O76" s="11">
        <f t="shared" si="2"/>
        <v>0.75714285714285712</v>
      </c>
      <c r="P76" s="11">
        <f t="shared" si="5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1">
        <f t="shared" si="6"/>
        <v>0.39723604465709728</v>
      </c>
      <c r="O77" s="11">
        <f t="shared" si="2"/>
        <v>0.75714285714285712</v>
      </c>
      <c r="P77" s="11">
        <f t="shared" si="5"/>
        <v>0.30076443381180223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1">
        <f t="shared" si="6"/>
        <v>0.69804898103845492</v>
      </c>
      <c r="O78" s="11">
        <f>(F78/100)*IF(G78&gt;$E$2,1,0.5)* 100/$F$2</f>
        <v>0.75714285714285712</v>
      </c>
      <c r="P78" s="11">
        <f t="shared" si="5"/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1">
        <f t="shared" si="6"/>
        <v>2.0489347878787885</v>
      </c>
      <c r="O79" s="11">
        <f t="shared" si="2"/>
        <v>0.75714285714285712</v>
      </c>
      <c r="P79" s="11">
        <f t="shared" ref="P79:P89" si="7">N79*O79</f>
        <v>1.5513363393939399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1">
        <f t="shared" si="6"/>
        <v>1.9983157894736838</v>
      </c>
      <c r="O80" s="11">
        <f>(F80/100)*IF(G80&gt;$E$2,1,0.5)* 100/$F$2</f>
        <v>2.2285714285714286</v>
      </c>
      <c r="P80" s="11">
        <f>N80*O80</f>
        <v>4.4533894736842097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1">
        <f t="shared" si="6"/>
        <v>2.7555555555555551</v>
      </c>
      <c r="O81" s="11">
        <f t="shared" si="2"/>
        <v>2.0285714285714285</v>
      </c>
      <c r="P81" s="11">
        <f t="shared" si="7"/>
        <v>5.5898412698412683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1">
        <f t="shared" si="6"/>
        <v>1.7349239766081874</v>
      </c>
      <c r="O82" s="11">
        <f>(F82/100)*IF(G82&gt;$E$2,1,0.5)* 100/$F$2</f>
        <v>1.6857142857142857</v>
      </c>
      <c r="P82" s="11">
        <f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1">
        <f t="shared" si="6"/>
        <v>1.182902711323764</v>
      </c>
      <c r="O83" s="11">
        <f t="shared" si="2"/>
        <v>1.6857142857142857</v>
      </c>
      <c r="P83" s="11">
        <f t="shared" si="7"/>
        <v>1.9940359990886307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1">
        <f t="shared" si="6"/>
        <v>1.182902711323764</v>
      </c>
      <c r="O84" s="11">
        <f>(F84/100)*IF(G84&gt;$E$2,1,0.5)* 100/$F$2</f>
        <v>1.6857142857142857</v>
      </c>
      <c r="P84" s="11">
        <f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1">
        <f t="shared" si="6"/>
        <v>0.31504979066985644</v>
      </c>
      <c r="O85" s="11">
        <f>(F85/100)*IF(G85&gt;$E$2,1,0.5)* 100/$F$2</f>
        <v>0.75714285714285712</v>
      </c>
      <c r="P85" s="11">
        <f>N85*O85</f>
        <v>0.23853769865003416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1">
        <f t="shared" si="6"/>
        <v>0.63477516746411489</v>
      </c>
      <c r="O86" s="11">
        <f>(F86/100)*IF(G86&gt;$E$2,1,0.5)* 100/$F$2</f>
        <v>1.6857142857142857</v>
      </c>
      <c r="P86" s="11">
        <f>N86*O86</f>
        <v>1.0700495680109365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1">
        <f t="shared" si="6"/>
        <v>1.1143929292929293</v>
      </c>
      <c r="O87" s="11">
        <f t="shared" si="2"/>
        <v>1.6857142857142857</v>
      </c>
      <c r="P87" s="11">
        <f t="shared" si="7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1">
        <f t="shared" si="6"/>
        <v>0.47805128588516738</v>
      </c>
      <c r="O88" s="11">
        <f>(F88/100)*IF(G88&gt;$E$2,1,0.5)* 100/$F$2</f>
        <v>0.75714285714285712</v>
      </c>
      <c r="P88" s="11">
        <f>N88*O88</f>
        <v>0.36195311645591244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1">
        <f t="shared" si="6"/>
        <v>1.0469888327130958</v>
      </c>
      <c r="O89" s="11">
        <f t="shared" si="2"/>
        <v>1.6857142857142857</v>
      </c>
      <c r="P89" s="11">
        <f t="shared" si="7"/>
        <v>1.7649240322877902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1">
        <f t="shared" si="6"/>
        <v>6.862708363636365</v>
      </c>
      <c r="O90" s="11">
        <f t="shared" ref="O90" si="8">(F90/100)*IF(G90&gt;$E$2,1,0.5)* 100/$F$2</f>
        <v>0.75714285714285712</v>
      </c>
      <c r="P90" s="11">
        <f t="shared" ref="P90" si="9">N90*O90</f>
        <v>5.1960506181818191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1">
        <f t="shared" si="6"/>
        <v>6.862708363636365</v>
      </c>
      <c r="O91" s="11">
        <f t="shared" ref="O91" si="10">(F91/100)*IF(G91&gt;$E$2,1,0.5)* 100/$F$2</f>
        <v>0.75714285714285712</v>
      </c>
      <c r="P91" s="11">
        <f t="shared" ref="P91" si="11">N91*O91</f>
        <v>5.1960506181818191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1">
        <f t="shared" si="6"/>
        <v>0.41130382775119617</v>
      </c>
      <c r="O92" s="11">
        <f>(F92/100)*IF(G92&gt;$E$2,1,0.5)* 100/$F$2</f>
        <v>0.75714285714285712</v>
      </c>
      <c r="P92" s="11">
        <f>N92*O92</f>
        <v>0.31141575529733423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1">
        <f t="shared" si="6"/>
        <v>1.3259128038277515</v>
      </c>
      <c r="O93" s="11">
        <f t="shared" ref="O93" si="12">(F93/100)*IF(G93&gt;$E$2,1,0.5)* 100/$F$2</f>
        <v>0.75714285714285712</v>
      </c>
      <c r="P93" s="11">
        <f t="shared" ref="P93" si="13">N93*O93</f>
        <v>1.0039054086124404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1">
        <f t="shared" si="6"/>
        <v>1.207992344497608</v>
      </c>
      <c r="O94" s="11">
        <f t="shared" ref="O94" si="14">(F94/100)*IF(G94&gt;$E$2,1,0.5)* 100/$F$2</f>
        <v>0.75714285714285712</v>
      </c>
      <c r="P94" s="11">
        <f t="shared" ref="P94" si="15">N94*O94</f>
        <v>0.91462277511961743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1">
        <f t="shared" si="6"/>
        <v>7.1147287272727278</v>
      </c>
      <c r="O95" s="11">
        <f t="shared" ref="O95" si="16">(F95/100)*IF(G95&gt;$E$2,1,0.5)* 100/$F$2</f>
        <v>0.75714285714285712</v>
      </c>
      <c r="P95" s="11">
        <f t="shared" ref="P95" si="17">N95*O95</f>
        <v>5.3868660363636369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1">
        <f t="shared" si="6"/>
        <v>0.70011064593301431</v>
      </c>
      <c r="O96" s="11">
        <f t="shared" ref="O96" si="18">(F96/100)*IF(G96&gt;$E$2,1,0.5)* 100/$F$2</f>
        <v>0.75714285714285712</v>
      </c>
      <c r="P96" s="11">
        <f t="shared" ref="P96" si="19">N96*O96</f>
        <v>0.53008377477785362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1">
        <f t="shared" si="6"/>
        <v>0.97011403508771921</v>
      </c>
      <c r="O97" s="11">
        <f t="shared" ref="O97" si="20">(F97/100)*IF(G97&gt;$E$2,1,0.5)* 100/$F$2</f>
        <v>0.81428571428571417</v>
      </c>
      <c r="P97" s="11">
        <f t="shared" ref="P97" si="21">N97*O97</f>
        <v>0.78994999999999982</v>
      </c>
    </row>
    <row r="98" spans="1:16" x14ac:dyDescent="0.25">
      <c r="B98" s="2"/>
      <c r="N98" s="11"/>
      <c r="O98" s="11"/>
      <c r="P98" s="11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1">
        <f t="shared" ref="N99:N118" si="22">D99*((100+E99)/100)*((100-K99)/100)*(2*H99/$C$2)*MIN(I99/$D$2,1) * MIN(J99/$G$2,1)*IF($H$2="F", 1, 1.2)*(L99*L99/9)*(25-SUMIF($B$6:$B$635,B99,$D$6:$D$635))/24</f>
        <v>8.0833861818181791</v>
      </c>
      <c r="O99" s="11">
        <f t="shared" si="2"/>
        <v>1.8857142857142857</v>
      </c>
      <c r="P99" s="11">
        <f t="shared" ref="P99:P106" si="23">N99*O99</f>
        <v>15.242956799999995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1">
        <f t="shared" si="22"/>
        <v>3.4313541818181825</v>
      </c>
      <c r="O100" s="11">
        <f t="shared" si="2"/>
        <v>0.75714285714285712</v>
      </c>
      <c r="P100" s="11">
        <f t="shared" si="23"/>
        <v>2.5980253090909096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1">
        <f t="shared" si="22"/>
        <v>11.572363636363635</v>
      </c>
      <c r="O101" s="11">
        <f t="shared" si="2"/>
        <v>0.77142857142857146</v>
      </c>
      <c r="P101" s="11">
        <f t="shared" si="23"/>
        <v>8.9272519480519481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1">
        <f t="shared" si="22"/>
        <v>7.0721098989898978</v>
      </c>
      <c r="O102" s="11">
        <f t="shared" si="2"/>
        <v>1.8857142857142857</v>
      </c>
      <c r="P102" s="11">
        <f t="shared" si="23"/>
        <v>13.335978666666664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1">
        <f t="shared" si="22"/>
        <v>3.0727098181818189</v>
      </c>
      <c r="O103" s="11">
        <f t="shared" si="2"/>
        <v>0.75714285714285712</v>
      </c>
      <c r="P103" s="11">
        <f t="shared" si="23"/>
        <v>2.3264802909090911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1">
        <f t="shared" si="22"/>
        <v>9.1155781818181811</v>
      </c>
      <c r="O104" s="11">
        <f t="shared" si="2"/>
        <v>0.75714285714285712</v>
      </c>
      <c r="P104" s="11">
        <f t="shared" si="23"/>
        <v>6.9017949090909081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1">
        <f t="shared" si="22"/>
        <v>9.0221727272727268</v>
      </c>
      <c r="O105" s="11">
        <f t="shared" si="2"/>
        <v>2</v>
      </c>
      <c r="P105" s="11">
        <f t="shared" si="23"/>
        <v>18.044345454545454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1">
        <f t="shared" si="22"/>
        <v>2.8021407272727274</v>
      </c>
      <c r="O106" s="11">
        <f t="shared" si="2"/>
        <v>0.75714285714285712</v>
      </c>
      <c r="P106" s="11">
        <f t="shared" si="23"/>
        <v>2.1216208363636366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1">
        <f t="shared" si="22"/>
        <v>2.1757231010101008</v>
      </c>
      <c r="O107" s="11">
        <f t="shared" si="2"/>
        <v>0.75714285714285712</v>
      </c>
      <c r="P107" s="11">
        <f t="shared" ref="P107:P131" si="24">N107*O107</f>
        <v>1.6473332050505047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1">
        <f t="shared" si="22"/>
        <v>1.3725250000000002</v>
      </c>
      <c r="O108" s="11">
        <f t="shared" ref="O108:O131" si="25">(F108/100)*IF(G108&gt;$E$2,1,0.5)* 100/$F$2</f>
        <v>0.75714285714285712</v>
      </c>
      <c r="P108" s="11">
        <f t="shared" si="24"/>
        <v>1.0391975000000002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1">
        <f t="shared" si="22"/>
        <v>0.60277777777777786</v>
      </c>
      <c r="O109" s="11">
        <f t="shared" si="25"/>
        <v>0.75714285714285712</v>
      </c>
      <c r="P109" s="11">
        <f t="shared" si="24"/>
        <v>0.45638888888888896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1">
        <f t="shared" si="22"/>
        <v>0.60384543211722486</v>
      </c>
      <c r="O110" s="11">
        <f t="shared" si="25"/>
        <v>0.75714285714285712</v>
      </c>
      <c r="P110" s="11">
        <f t="shared" si="24"/>
        <v>0.45719725574589881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1">
        <f t="shared" si="22"/>
        <v>0.58783546464646441</v>
      </c>
      <c r="O111" s="11">
        <f t="shared" si="25"/>
        <v>0.75714285714285712</v>
      </c>
      <c r="P111" s="11">
        <f t="shared" si="24"/>
        <v>0.44507542323232302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1">
        <f t="shared" si="22"/>
        <v>1.0094061868686866</v>
      </c>
      <c r="O112" s="11">
        <f t="shared" si="25"/>
        <v>0.75714285714285712</v>
      </c>
      <c r="P112" s="11">
        <f t="shared" si="24"/>
        <v>0.76426468434343409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1">
        <f t="shared" si="22"/>
        <v>0.90475392521708287</v>
      </c>
      <c r="O113" s="11">
        <f t="shared" si="25"/>
        <v>1.5428571428571429</v>
      </c>
      <c r="P113" s="11">
        <f t="shared" si="24"/>
        <v>1.3959060560492136</v>
      </c>
    </row>
    <row r="114" spans="1:16" x14ac:dyDescent="0.25">
      <c r="N114" s="11">
        <f t="shared" si="22"/>
        <v>0</v>
      </c>
      <c r="O114" s="11"/>
      <c r="P114" s="11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1">
        <f t="shared" si="22"/>
        <v>7.3205831111111097</v>
      </c>
      <c r="O115" s="11">
        <f>(F115/100)*IF(G115&gt;$E$2,1,0.5)* 100/$F$2</f>
        <v>1.5428571428571429</v>
      </c>
      <c r="P115" s="11">
        <f>N115*O115</f>
        <v>11.294613942857142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1">
        <f t="shared" si="22"/>
        <v>7.718186666666667</v>
      </c>
      <c r="O116" s="11">
        <f t="shared" si="25"/>
        <v>1.5428571428571429</v>
      </c>
      <c r="P116" s="11">
        <f t="shared" si="24"/>
        <v>11.908059428571429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1">
        <f t="shared" si="22"/>
        <v>7.9652906666666654</v>
      </c>
      <c r="O117" s="11">
        <f>(F117/100)*IF(G117&gt;$E$2,1,0.5)* 100/$F$2</f>
        <v>1.5428571428571429</v>
      </c>
      <c r="P117" s="11">
        <f>N117*O117</f>
        <v>12.289305599999999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1">
        <f t="shared" si="22"/>
        <v>4.4011965454545461</v>
      </c>
      <c r="O118" s="11">
        <f>(F118/100)*IF(G118&gt;$E$2,1,0.5)* 100/$F$2</f>
        <v>0.62857142857142856</v>
      </c>
      <c r="P118" s="11">
        <f>N118*O118</f>
        <v>2.7664664000000005</v>
      </c>
    </row>
    <row r="119" spans="1:16" x14ac:dyDescent="0.25">
      <c r="N119" s="11"/>
      <c r="O119" s="11"/>
      <c r="P119" s="11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1">
        <f t="shared" ref="N120:N131" si="26">D120*((100+E120)/100)*((100-K120)/100)*(2*H120/$C$2)*MIN(I120/$D$2,1) * MIN(J120/$G$2,1)*IF($H$2="F", 1, 1.2)*(L120*L120/9)*(25-SUMIF($B$6:$B$635,B120,$D$6:$D$635))/24</f>
        <v>12.788743757575757</v>
      </c>
      <c r="O120" s="11">
        <f t="shared" si="25"/>
        <v>1.6857142857142857</v>
      </c>
      <c r="P120" s="11">
        <f t="shared" si="24"/>
        <v>21.558168048484848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1">
        <f t="shared" si="26"/>
        <v>5.8074545454545445</v>
      </c>
      <c r="O121" s="11">
        <f t="shared" si="25"/>
        <v>0.77142857142857146</v>
      </c>
      <c r="P121" s="11">
        <f t="shared" si="24"/>
        <v>4.4800363636363629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1">
        <f t="shared" si="26"/>
        <v>5.587131043771044</v>
      </c>
      <c r="O122" s="11">
        <f t="shared" si="25"/>
        <v>1.6857142857142857</v>
      </c>
      <c r="P122" s="11">
        <f t="shared" si="24"/>
        <v>9.4183066166426173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1">
        <f t="shared" si="26"/>
        <v>6.2648181818181818</v>
      </c>
      <c r="O123" s="11">
        <f t="shared" si="25"/>
        <v>0.77142857142857146</v>
      </c>
      <c r="P123" s="11">
        <f t="shared" si="24"/>
        <v>4.8328597402597406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1">
        <f t="shared" si="26"/>
        <v>11.572363636363635</v>
      </c>
      <c r="O124" s="11">
        <f t="shared" si="25"/>
        <v>0.77142857142857146</v>
      </c>
      <c r="P124" s="11">
        <f t="shared" si="24"/>
        <v>8.9272519480519481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1">
        <f t="shared" si="26"/>
        <v>6.3882000000000003</v>
      </c>
      <c r="O125" s="11">
        <f t="shared" si="25"/>
        <v>0.77142857142857146</v>
      </c>
      <c r="P125" s="11">
        <f t="shared" si="24"/>
        <v>4.9280400000000002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1">
        <f t="shared" si="26"/>
        <v>6.6890951111111114</v>
      </c>
      <c r="O126" s="11">
        <f t="shared" si="25"/>
        <v>1.5428571428571429</v>
      </c>
      <c r="P126" s="11">
        <f t="shared" si="24"/>
        <v>10.320318171428573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1">
        <f t="shared" si="26"/>
        <v>5.0666666666666655</v>
      </c>
      <c r="O127" s="11">
        <f t="shared" si="25"/>
        <v>2</v>
      </c>
      <c r="P127" s="11">
        <f t="shared" si="24"/>
        <v>10.133333333333331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1">
        <f t="shared" si="26"/>
        <v>3.0505386666666667</v>
      </c>
      <c r="O128" s="11">
        <f t="shared" si="25"/>
        <v>0.7142857142857143</v>
      </c>
      <c r="P128" s="11">
        <f t="shared" si="24"/>
        <v>2.1789561904761907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1">
        <f t="shared" si="26"/>
        <v>1.9826409240430627</v>
      </c>
      <c r="O129" s="11">
        <f t="shared" si="25"/>
        <v>0.77142857142857146</v>
      </c>
      <c r="P129" s="11">
        <f t="shared" si="24"/>
        <v>1.5294658556903626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1">
        <f t="shared" si="26"/>
        <v>0.84500000000000008</v>
      </c>
      <c r="O130" s="11">
        <f t="shared" si="25"/>
        <v>0.75714285714285712</v>
      </c>
      <c r="P130" s="11">
        <f t="shared" si="24"/>
        <v>0.63978571428571429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1">
        <f t="shared" si="26"/>
        <v>0.58026315789473704</v>
      </c>
      <c r="O131" s="11">
        <f t="shared" si="25"/>
        <v>0.8571428571428571</v>
      </c>
      <c r="P131" s="11">
        <f t="shared" si="24"/>
        <v>0.49736842105263174</v>
      </c>
    </row>
    <row r="132" spans="2:16" x14ac:dyDescent="0.25">
      <c r="N132" s="11"/>
    </row>
    <row r="133" spans="2:16" x14ac:dyDescent="0.25">
      <c r="N133" s="11"/>
    </row>
    <row r="134" spans="2:16" x14ac:dyDescent="0.25">
      <c r="N134" s="11"/>
    </row>
    <row r="135" spans="2:16" x14ac:dyDescent="0.25">
      <c r="N135" s="11"/>
    </row>
    <row r="136" spans="2:16" x14ac:dyDescent="0.25">
      <c r="N136" s="11"/>
    </row>
    <row r="137" spans="2:16" x14ac:dyDescent="0.25">
      <c r="N137" s="11"/>
    </row>
    <row r="138" spans="2:16" x14ac:dyDescent="0.25">
      <c r="N138" s="11"/>
    </row>
    <row r="139" spans="2:16" x14ac:dyDescent="0.25">
      <c r="N139" s="11"/>
    </row>
    <row r="140" spans="2:16" x14ac:dyDescent="0.25">
      <c r="N140" s="11"/>
    </row>
    <row r="141" spans="2:16" x14ac:dyDescent="0.25">
      <c r="N141" s="11"/>
    </row>
    <row r="142" spans="2:16" x14ac:dyDescent="0.25">
      <c r="N142" s="11"/>
    </row>
    <row r="143" spans="2:16" x14ac:dyDescent="0.25">
      <c r="N143" s="11"/>
    </row>
    <row r="144" spans="2:16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  <row r="197" spans="14:14" x14ac:dyDescent="0.25">
      <c r="N197" s="11"/>
    </row>
    <row r="198" spans="14:14" x14ac:dyDescent="0.25">
      <c r="N198" s="11"/>
    </row>
    <row r="199" spans="14:14" x14ac:dyDescent="0.25">
      <c r="N199" s="11"/>
    </row>
    <row r="200" spans="14:14" x14ac:dyDescent="0.25">
      <c r="N200" s="11"/>
    </row>
    <row r="201" spans="14:14" x14ac:dyDescent="0.25">
      <c r="N201" s="11"/>
    </row>
    <row r="202" spans="14:14" x14ac:dyDescent="0.25">
      <c r="N202" s="11"/>
    </row>
    <row r="203" spans="14:14" x14ac:dyDescent="0.25">
      <c r="N203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I39" sqref="I3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92</v>
      </c>
      <c r="G1" s="10" t="s">
        <v>132</v>
      </c>
      <c r="H1" t="s">
        <v>81</v>
      </c>
      <c r="J1" s="10" t="s">
        <v>151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 t="s">
        <v>136</v>
      </c>
      <c r="L3" s="1" t="s">
        <v>137</v>
      </c>
      <c r="N3" s="10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16">
        <f>SUMIF(DeviceVals!$B$2:'DeviceVals'!$B$171,A4,DeviceVals!$P$2:'DeviceVals'!$P$171)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16">
        <f>SUMIF(DeviceVals!$B$2:'DeviceVals'!$B$171,A5,DeviceVals!$P$2:'DeviceVals'!$P$171)</f>
        <v>4.251810327272727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6">
        <f>SUMIF(DeviceVals!$B$2:'DeviceVals'!$B$171,A6,DeviceVals!$P$2:'DeviceVals'!$P$171)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6">
        <f>SUMIF(DeviceVals!$B$2:'DeviceVals'!$B$171,A7,DeviceVals!$P$2:'DeviceVals'!$P$171)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6">
        <f>SUMIF(DeviceVals!$B$2:'DeviceVals'!$B$171,A8,DeviceVals!$P$2:'DeviceVals'!$P$171)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6">
        <f>SUMIF(DeviceVals!$B$2:'DeviceVals'!$B$171,A9,DeviceVals!$P$2:'DeviceVals'!$P$171)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6">
        <f>SUMIF(DeviceVals!$B$2:'DeviceVals'!$B$171,A10,DeviceVals!$P$2:'DeviceVals'!$P$171)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16">
        <f>SUMIF(DeviceVals!$B$2:'DeviceVals'!$B$171,A11,DeviceVals!$P$2:'DeviceVals'!$P$171)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6">
        <f>SUMIF(DeviceVals!$B$2:'DeviceVals'!$B$171,A12,DeviceVals!$P$2:'DeviceVals'!$P$171)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6">
        <f>SUMIF(DeviceVals!$B$2:'DeviceVals'!$B$171,A13,DeviceVals!$P$2:'DeviceVals'!$P$171)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6">
        <f>SUMIF(DeviceVals!$B$2:'DeviceVals'!$B$171,A14,DeviceVals!$P$2:'DeviceVals'!$P$171)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6">
        <f>SUMIF(DeviceVals!$B$2:'DeviceVals'!$B$171,A15,DeviceVals!$P$2:'DeviceVals'!$P$171)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6">
        <f>SUMIF(DeviceVals!$B$2:'DeviceVals'!$B$171,A16,DeviceVals!$P$2:'DeviceVals'!$P$171)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6">
        <f>SUMIF(DeviceVals!$B$2:'DeviceVals'!$B$171,A17,DeviceVals!$P$2:'DeviceVals'!$P$171)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6">
        <f>SUMIF(DeviceVals!$B$2:'DeviceVals'!$B$171,A18,DeviceVals!$P$2:'DeviceVals'!$P$171)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16">
        <f>SUMIF(DeviceVals!$B$2:'DeviceVals'!$B$171,A19,DeviceVals!$P$2:'DeviceVals'!$P$171)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6">
        <f>SUMIF(DeviceVals!$B$2:'DeviceVals'!$B$171,A20,DeviceVals!$P$2:'DeviceVals'!$P$171)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16">
        <f>SUMIF(DeviceVals!$B$2:'DeviceVals'!$B$171,A21,DeviceVals!$P$2:'DeviceVals'!$P$171)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16">
        <f>SUMIF(DeviceVals!$B$2:'DeviceVals'!$B$171,A22,DeviceVals!$P$2:'DeviceVals'!$P$171)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6">
        <f>SUMIF(DeviceVals!$B$2:'DeviceVals'!$B$171,A23,DeviceVals!$P$2:'DeviceVals'!$P$171)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6">
        <f>SUMIF(DeviceVals!$B$2:'DeviceVals'!$B$171,A24,DeviceVals!$P$2:'DeviceVals'!$P$171)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6">
        <f>SUMIF(DeviceVals!$B$2:'DeviceVals'!$B$171,A25,DeviceVals!$P$2:'DeviceVals'!$P$171)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6">
        <f>SUMIF(DeviceVals!$B$2:'DeviceVals'!$B$171,A26,DeviceVals!$P$2:'DeviceVals'!$P$171)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6">
        <f>SUMIF(DeviceVals!$B$2:'DeviceVals'!$B$171,A27,DeviceVals!$P$2:'DeviceVals'!$P$171)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6">
        <f>SUMIF(DeviceVals!$B$2:'DeviceVals'!$B$171,A28,DeviceVals!$P$2:'DeviceVals'!$P$171)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6">
        <f>SUMIF(DeviceVals!$B$2:'DeviceVals'!$B$171,A29,DeviceVals!$P$2:'DeviceVals'!$P$171)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6">
        <f>SUMIF(DeviceVals!$B$2:'DeviceVals'!$B$171,A30,DeviceVals!$P$2:'DeviceVals'!$P$171)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6">
        <f>SUMIF(DeviceVals!$B$2:'DeviceVals'!$B$171,A31,DeviceVals!$P$2:'DeviceVals'!$P$171)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6">
        <f>SUMIF(DeviceVals!$B$2:'DeviceVals'!$B$171,A32,DeviceVals!$P$2:'DeviceVals'!$P$171)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6">
        <f>SUMIF(DeviceVals!$B$2:'DeviceVals'!$B$171,A33,DeviceVals!$P$2:'DeviceVals'!$P$171)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6">
        <f>SUMIF(DeviceVals!$B$2:'DeviceVals'!$B$171,A34,DeviceVals!$P$2:'DeviceVals'!$P$171)</f>
        <v>3.713230491661252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6">
        <f>SUMIF(DeviceVals!$B$2:'DeviceVals'!$B$171,A35,DeviceVals!$P$2:'DeviceVals'!$P$171)</f>
        <v>9.8921052631578965E-2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6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16">
        <f>SUMIF(DeviceVals!$B$2:'DeviceVals'!$B$171,A37,DeviceVals!$P$2:'DeviceVals'!$P$171)</f>
        <v>17.840982109090906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16">
        <f>SUMIF(DeviceVals!$B$2:'DeviceVals'!$B$171,A38,DeviceVals!$P$2:'DeviceVals'!$P$171)</f>
        <v>17.490569309090901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16">
        <f>SUMIF(DeviceVals!$B$2:'DeviceVals'!$B$171,A39,DeviceVals!$P$2:'DeviceVals'!$P$171)</f>
        <v>13.528949997883595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16">
        <f>SUMIF(DeviceVals!$B$2:'DeviceVals'!$B$171,A40,DeviceVals!$P$2:'DeviceVals'!$P$171)</f>
        <v>17.408707995767191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6">
        <f>SUMIF(DeviceVals!$B$2:'DeviceVals'!$B$171,A41,DeviceVals!$P$2:'DeviceVals'!$P$171)</f>
        <v>17.537980579894182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16">
        <f>SUMIF(DeviceVals!$B$2:'DeviceVals'!$B$171,A42,DeviceVals!$P$2:'DeviceVals'!$P$171)</f>
        <v>43.313960404040401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6">
        <f>SUMIF(DeviceVals!$B$2:'DeviceVals'!$B$171,A43,DeviceVals!$P$2:'DeviceVals'!$P$171)</f>
        <v>44.410516363636354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16">
        <f>SUMIF(DeviceVals!$B$2:'DeviceVals'!$B$171,A44,DeviceVals!$P$2:'DeviceVals'!$P$171)</f>
        <v>17.638794472727273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16">
        <f>SUMIF(DeviceVals!$B$2:'DeviceVals'!$B$171,A45,DeviceVals!$P$2:'DeviceVals'!$P$171)</f>
        <v>14.997538354978349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16">
        <f>SUMIF(DeviceVals!$B$2:'DeviceVals'!$B$171,A46,DeviceVals!$P$2:'DeviceVals'!$P$171)</f>
        <v>18.021366358441554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6">
        <f>SUMIF(DeviceVals!$B$2:'DeviceVals'!$B$171,A47,DeviceVals!$P$2:'DeviceVals'!$P$171)</f>
        <v>18.688824371717168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16">
        <f>SUMIF(DeviceVals!$B$2:'DeviceVals'!$B$171,A48,DeviceVals!$P$2:'DeviceVals'!$P$171)</f>
        <v>17.292935757575755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16">
        <f>SUMIF(DeviceVals!$B$2:'DeviceVals'!$B$171,A49,DeviceVals!$P$2:'DeviceVals'!$P$171)</f>
        <v>26.748338230303023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6">
        <f>SUMIF(DeviceVals!$B$2:'DeviceVals'!$B$171,A50,DeviceVals!$P$2:'DeviceVals'!$P$171)</f>
        <v>1.5513363393939399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6">
        <f>SUMIF(DeviceVals!$B$2:'DeviceVals'!$B$171,A51,DeviceVals!$P$2:'DeviceVals'!$P$171)</f>
        <v>12.967816875522136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6">
        <f>SUMIF(DeviceVals!$B$2:'DeviceVals'!$B$171,A52,DeviceVals!$P$2:'DeviceVals'!$P$171)</f>
        <v>0.30076443381180223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6">
        <f>SUMIF(DeviceVals!$B$2:'DeviceVals'!$B$171,A53,DeviceVals!$P$2:'DeviceVals'!$P$171)</f>
        <v>0.52852279992911588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6">
        <f>SUMIF(DeviceVals!$B$2:'DeviceVals'!$B$171,A54,DeviceVals!$P$2:'DeviceVals'!$P$171)</f>
        <v>1.9940359990886307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6">
        <f>SUMIF(DeviceVals!$B$2:'DeviceVals'!$B$171,A55,DeviceVals!$P$2:'DeviceVals'!$P$171)</f>
        <v>1.9940359990886307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6">
        <f>SUMIF(DeviceVals!$B$2:'DeviceVals'!$B$171,A56,DeviceVals!$P$2:'DeviceVals'!$P$171)</f>
        <v>0.23853769865003416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6">
        <f>SUMIF(DeviceVals!$B$2:'DeviceVals'!$B$171,A57,DeviceVals!$P$2:'DeviceVals'!$P$171)</f>
        <v>1.0700495680109365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6">
        <f>SUMIF(DeviceVals!$B$2:'DeviceVals'!$B$171,A58,DeviceVals!$P$2:'DeviceVals'!$P$171)</f>
        <v>1.8785480808080808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6">
        <f>SUMIF(DeviceVals!$B$2:'DeviceVals'!$B$171,A59,DeviceVals!$P$2:'DeviceVals'!$P$171)</f>
        <v>0.36195311645591244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6">
        <f>SUMIF(DeviceVals!$B$2:'DeviceVals'!$B$171,A60,DeviceVals!$P$2:'DeviceVals'!$P$171)</f>
        <v>1.7649240322877902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6"/>
      <c r="N61">
        <f t="shared" si="0"/>
        <v>0</v>
      </c>
    </row>
    <row r="62" spans="1:14" x14ac:dyDescent="0.25">
      <c r="A62" s="15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16">
        <f>SUMIF(DeviceVals!$B$2:'DeviceVals'!$B$171,A62,DeviceVals!$P$2:'DeviceVals'!$P$171)</f>
        <v>17.840982109090906</v>
      </c>
      <c r="K62">
        <v>41</v>
      </c>
      <c r="L62">
        <v>42</v>
      </c>
      <c r="N62">
        <f t="shared" si="0"/>
        <v>1</v>
      </c>
    </row>
    <row r="63" spans="1:14" x14ac:dyDescent="0.25">
      <c r="A63" s="15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16">
        <f>SUMIF(DeviceVals!$B$2:'DeviceVals'!$B$171,A63,DeviceVals!$P$2:'DeviceVals'!$P$171)</f>
        <v>8.9272519480519481</v>
      </c>
      <c r="K63">
        <v>41</v>
      </c>
      <c r="L63">
        <v>42</v>
      </c>
      <c r="N63">
        <f t="shared" si="0"/>
        <v>1</v>
      </c>
    </row>
    <row r="64" spans="1:14" x14ac:dyDescent="0.25">
      <c r="A64" s="15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16">
        <f>SUMIF(DeviceVals!$B$2:'DeviceVals'!$B$171,A64,DeviceVals!$P$2:'DeviceVals'!$P$171)</f>
        <v>15.662458957575755</v>
      </c>
      <c r="K64">
        <v>41</v>
      </c>
      <c r="L64">
        <v>43</v>
      </c>
      <c r="N64">
        <f t="shared" si="0"/>
        <v>1</v>
      </c>
    </row>
    <row r="65" spans="1:14" x14ac:dyDescent="0.25">
      <c r="A65" s="15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16">
        <f>SUMIF(DeviceVals!$B$2:'DeviceVals'!$B$171,A65,DeviceVals!$P$2:'DeviceVals'!$P$171)</f>
        <v>6.9017949090909081</v>
      </c>
      <c r="K65">
        <v>41</v>
      </c>
      <c r="L65">
        <v>42</v>
      </c>
      <c r="N65">
        <f t="shared" si="0"/>
        <v>1</v>
      </c>
    </row>
    <row r="66" spans="1:14" x14ac:dyDescent="0.25">
      <c r="A66" s="15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16">
        <f>SUMIF(DeviceVals!$B$2:'DeviceVals'!$B$171,A66,DeviceVals!$P$2:'DeviceVals'!$P$171)</f>
        <v>20.16596629090909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5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6">
        <f>SUMIF(DeviceVals!$B$2:'DeviceVals'!$B$171,A67,DeviceVals!$P$2:'DeviceVals'!$P$171)</f>
        <v>1.6473332050505047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5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6">
        <f>SUMIF(DeviceVals!$B$2:'DeviceVals'!$B$171,A68,DeviceVals!$P$2:'DeviceVals'!$P$171)</f>
        <v>1.0391975000000002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5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6">
        <f>SUMIF(DeviceVals!$B$2:'DeviceVals'!$B$171,A69,DeviceVals!$P$2:'DeviceVals'!$P$171)</f>
        <v>0.45638888888888896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5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6">
        <f>SUMIF(DeviceVals!$B$2:'DeviceVals'!$B$171,A70,DeviceVals!$P$2:'DeviceVals'!$P$171)</f>
        <v>0.45719725574589881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5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6">
        <f>SUMIF(DeviceVals!$B$2:'DeviceVals'!$B$171,A71,DeviceVals!$P$2:'DeviceVals'!$P$171)</f>
        <v>0.44507542323232302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5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6">
        <f>SUMIF(DeviceVals!$B$2:'DeviceVals'!$B$171,A72,DeviceVals!$P$2:'DeviceVals'!$P$171)</f>
        <v>0.76426468434343409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5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6">
        <f>SUMIF(DeviceVals!$B$2:'DeviceVals'!$B$171,A73,DeviceVals!$P$2:'DeviceVals'!$P$171)</f>
        <v>1.3959060560492136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6"/>
      <c r="N74">
        <f t="shared" si="1"/>
        <v>0</v>
      </c>
    </row>
    <row r="75" spans="1:14" x14ac:dyDescent="0.25">
      <c r="A75" s="15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16">
        <f>SUMIF(DeviceVals!$B$2:'DeviceVals'!$B$171,A75,DeviceVals!$P$2:'DeviceVals'!$P$171)</f>
        <v>11.294613942857142</v>
      </c>
      <c r="K75">
        <v>41</v>
      </c>
      <c r="L75">
        <v>41</v>
      </c>
      <c r="N75">
        <f t="shared" si="1"/>
        <v>1</v>
      </c>
    </row>
    <row r="76" spans="1:14" x14ac:dyDescent="0.25">
      <c r="A76" s="15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16">
        <f>SUMIF(DeviceVals!$B$2:'DeviceVals'!$B$171,A76,DeviceVals!$P$2:'DeviceVals'!$P$171)</f>
        <v>11.908059428571429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5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6">
        <f>SUMIF(DeviceVals!$B$2:'DeviceVals'!$B$171,A77,DeviceVals!$P$2:'DeviceVals'!$P$171)</f>
        <v>15.055771999999999</v>
      </c>
      <c r="K77">
        <v>42</v>
      </c>
      <c r="L77">
        <v>43</v>
      </c>
      <c r="N77">
        <f t="shared" si="1"/>
        <v>0</v>
      </c>
    </row>
    <row r="78" spans="1:14" x14ac:dyDescent="0.25">
      <c r="I78" s="16"/>
    </row>
    <row r="79" spans="1:14" x14ac:dyDescent="0.25">
      <c r="A79" s="15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16">
        <f>SUMIF(DeviceVals!$B$2:'DeviceVals'!$B$171,A79,DeviceVals!$P$2:'DeviceVals'!$P$171)</f>
        <v>21.558168048484848</v>
      </c>
      <c r="K79">
        <v>41</v>
      </c>
      <c r="L79">
        <v>45</v>
      </c>
      <c r="N79">
        <f t="shared" si="1"/>
        <v>1</v>
      </c>
    </row>
    <row r="80" spans="1:14" x14ac:dyDescent="0.25">
      <c r="A80" s="15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16">
        <f>SUMIF(DeviceVals!$B$2:'DeviceVals'!$B$171,A80,DeviceVals!$P$2:'DeviceVals'!$P$171)</f>
        <v>4.4800363636363629</v>
      </c>
      <c r="K80">
        <v>41</v>
      </c>
      <c r="L80">
        <v>41</v>
      </c>
      <c r="N80">
        <f t="shared" si="1"/>
        <v>1</v>
      </c>
    </row>
    <row r="81" spans="1:14" x14ac:dyDescent="0.25">
      <c r="A81" s="15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16">
        <f>SUMIF(DeviceVals!$B$2:'DeviceVals'!$B$171,A81,DeviceVals!$P$2:'DeviceVals'!$P$171)</f>
        <v>14.251166356902358</v>
      </c>
      <c r="K81">
        <v>41</v>
      </c>
      <c r="L81">
        <v>45</v>
      </c>
      <c r="N81">
        <f t="shared" si="1"/>
        <v>1</v>
      </c>
    </row>
    <row r="82" spans="1:14" x14ac:dyDescent="0.25">
      <c r="A82" s="15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16">
        <f>SUMIF(DeviceVals!$B$2:'DeviceVals'!$B$171,A82,DeviceVals!$P$2:'DeviceVals'!$P$171)</f>
        <v>8.9272519480519481</v>
      </c>
      <c r="K82">
        <v>41</v>
      </c>
      <c r="L82">
        <v>45</v>
      </c>
      <c r="N82">
        <f t="shared" si="1"/>
        <v>1</v>
      </c>
    </row>
    <row r="83" spans="1:14" x14ac:dyDescent="0.25">
      <c r="A83" s="15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16">
        <f>SUMIF(DeviceVals!$B$2:'DeviceVals'!$B$171,A83,DeviceVals!$P$2:'DeviceVals'!$P$171)</f>
        <v>4.9280400000000002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15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16">
        <f>SUMIF(DeviceVals!$B$2:'DeviceVals'!$B$171,A84,DeviceVals!$P$2:'DeviceVals'!$P$171)</f>
        <v>10.320318171428573</v>
      </c>
      <c r="K84">
        <v>41</v>
      </c>
      <c r="L84">
        <v>41</v>
      </c>
      <c r="N84">
        <f t="shared" si="1"/>
        <v>1</v>
      </c>
    </row>
    <row r="85" spans="1:14" x14ac:dyDescent="0.25">
      <c r="A85" s="15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16">
        <f>SUMIF(DeviceVals!$B$2:'DeviceVals'!$B$171,A85,DeviceVals!$P$2:'DeviceVals'!$P$171)</f>
        <v>12.312289523809522</v>
      </c>
      <c r="K85">
        <v>41</v>
      </c>
      <c r="L85">
        <v>45</v>
      </c>
      <c r="N85">
        <f t="shared" si="1"/>
        <v>1</v>
      </c>
    </row>
    <row r="86" spans="1:14" x14ac:dyDescent="0.25">
      <c r="A86" s="15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16">
        <f>SUMIF(DeviceVals!$B$2:'DeviceVals'!$B$171,A86,DeviceVals!$P$2:'DeviceVals'!$P$171)</f>
        <v>1.5294658556903626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5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6">
        <f>SUMIF(DeviceVals!$B$2:'DeviceVals'!$B$171,A87,DeviceVals!$P$2:'DeviceVals'!$P$171)</f>
        <v>0.63978571428571429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5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6">
        <f>SUMIF(DeviceVals!$B$2:'DeviceVals'!$B$171,A88,DeviceVals!$P$2:'DeviceVals'!$P$171)</f>
        <v>0.49736842105263174</v>
      </c>
      <c r="K88">
        <v>41</v>
      </c>
      <c r="L88">
        <v>45</v>
      </c>
      <c r="N88">
        <f t="shared" si="1"/>
        <v>0</v>
      </c>
    </row>
    <row r="89" spans="1:14" x14ac:dyDescent="0.25">
      <c r="I89" s="16"/>
    </row>
    <row r="90" spans="1:14" x14ac:dyDescent="0.25">
      <c r="A90" s="15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16">
        <f>SUMIF(DeviceVals!$B$2:'DeviceVals'!$B$171,A90,DeviceVals!$P$2:'DeviceVals'!$P$171)</f>
        <v>0.31141575529733423</v>
      </c>
      <c r="K90">
        <v>41</v>
      </c>
      <c r="L90">
        <v>44</v>
      </c>
      <c r="N90">
        <v>1</v>
      </c>
    </row>
    <row r="91" spans="1:14" x14ac:dyDescent="0.25">
      <c r="A91" s="15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16">
        <f>SUMIF(DeviceVals!$B$2:'DeviceVals'!$B$171,A91,DeviceVals!$P$2:'DeviceVals'!$P$171)</f>
        <v>1.0039054086124404</v>
      </c>
      <c r="K91">
        <v>40</v>
      </c>
      <c r="L91">
        <v>44</v>
      </c>
      <c r="N91">
        <v>1</v>
      </c>
    </row>
    <row r="92" spans="1:14" x14ac:dyDescent="0.25">
      <c r="A92" s="15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16">
        <f>SUMIF(DeviceVals!$B$2:'DeviceVals'!$B$171,A92,DeviceVals!$P$2:'DeviceVals'!$P$171)</f>
        <v>0.91462277511961743</v>
      </c>
      <c r="K92">
        <v>38</v>
      </c>
      <c r="L92">
        <v>41</v>
      </c>
      <c r="N92">
        <v>1</v>
      </c>
    </row>
    <row r="93" spans="1:14" x14ac:dyDescent="0.25">
      <c r="A93" s="10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16">
        <f>SUMIF(DeviceVals!$B$2:'DeviceVals'!$B$171,A93,DeviceVals!$P$2:'DeviceVals'!$P$171)</f>
        <v>5.1960506181818191</v>
      </c>
      <c r="K93">
        <v>40</v>
      </c>
      <c r="L93">
        <v>41</v>
      </c>
      <c r="N93">
        <v>1</v>
      </c>
    </row>
    <row r="94" spans="1:14" x14ac:dyDescent="0.25">
      <c r="A94" s="15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16">
        <f>SUMIF(DeviceVals!$B$2:'DeviceVals'!$B$171,A94,DeviceVals!$P$2:'DeviceVals'!$P$171)</f>
        <v>5.1960506181818191</v>
      </c>
      <c r="K94">
        <v>41</v>
      </c>
      <c r="L94">
        <v>41</v>
      </c>
      <c r="N94">
        <v>1</v>
      </c>
    </row>
    <row r="95" spans="1:14" x14ac:dyDescent="0.25">
      <c r="A95" s="15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16">
        <f>SUMIF(DeviceVals!$B$2:'DeviceVals'!$B$171,A95,DeviceVals!$P$2:'DeviceVals'!$P$171)</f>
        <v>5.3868660363636369</v>
      </c>
      <c r="K95">
        <v>42</v>
      </c>
      <c r="L95">
        <v>43</v>
      </c>
      <c r="N95">
        <v>1</v>
      </c>
    </row>
    <row r="96" spans="1:14" x14ac:dyDescent="0.25">
      <c r="A96" s="15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16">
        <f>SUMIF(DeviceVals!$B$2:'DeviceVals'!$B$171,A96,DeviceVals!$P$2:'DeviceVals'!$P$171)</f>
        <v>0.53008377477785362</v>
      </c>
      <c r="K96">
        <v>37</v>
      </c>
      <c r="L96">
        <v>45</v>
      </c>
      <c r="N96">
        <v>1</v>
      </c>
    </row>
    <row r="97" spans="1:14" x14ac:dyDescent="0.25">
      <c r="A97" s="15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16">
        <f>SUMIF(DeviceVals!$B$2:'DeviceVals'!$B$171,A97,DeviceVals!$P$2:'DeviceVals'!$P$171)</f>
        <v>0.78994999999999982</v>
      </c>
      <c r="K97">
        <v>40</v>
      </c>
      <c r="L97">
        <v>43</v>
      </c>
      <c r="N97">
        <v>1</v>
      </c>
    </row>
    <row r="98" spans="1:14" x14ac:dyDescent="0.25">
      <c r="I98" s="16"/>
    </row>
    <row r="99" spans="1:14" x14ac:dyDescent="0.25">
      <c r="I99" s="16"/>
    </row>
    <row r="100" spans="1:14" x14ac:dyDescent="0.25">
      <c r="I100" s="16"/>
    </row>
    <row r="101" spans="1:14" x14ac:dyDescent="0.25">
      <c r="I101" s="16"/>
    </row>
    <row r="102" spans="1:14" x14ac:dyDescent="0.25">
      <c r="I102" s="16"/>
    </row>
    <row r="103" spans="1:14" x14ac:dyDescent="0.25">
      <c r="I103" s="16"/>
    </row>
    <row r="104" spans="1:14" x14ac:dyDescent="0.25">
      <c r="I104" s="16"/>
    </row>
    <row r="105" spans="1:14" x14ac:dyDescent="0.25">
      <c r="I105" s="16"/>
    </row>
    <row r="106" spans="1:14" x14ac:dyDescent="0.25">
      <c r="I106" s="16"/>
    </row>
    <row r="107" spans="1:14" x14ac:dyDescent="0.25">
      <c r="I107" s="16"/>
    </row>
    <row r="108" spans="1:14" x14ac:dyDescent="0.25">
      <c r="I108" s="16"/>
    </row>
    <row r="109" spans="1:14" x14ac:dyDescent="0.25">
      <c r="I109" s="16"/>
    </row>
    <row r="110" spans="1:14" x14ac:dyDescent="0.25">
      <c r="I110" s="16"/>
    </row>
    <row r="111" spans="1:14" x14ac:dyDescent="0.25">
      <c r="I111" s="16"/>
    </row>
    <row r="112" spans="1:14" x14ac:dyDescent="0.25">
      <c r="I112" s="16"/>
    </row>
    <row r="113" spans="9:9" x14ac:dyDescent="0.25">
      <c r="I113" s="16"/>
    </row>
    <row r="114" spans="9:9" x14ac:dyDescent="0.25">
      <c r="I114" s="16"/>
    </row>
    <row r="115" spans="9:9" x14ac:dyDescent="0.25">
      <c r="I115" s="16"/>
    </row>
    <row r="116" spans="9:9" x14ac:dyDescent="0.25">
      <c r="I116" s="16"/>
    </row>
    <row r="117" spans="9:9" x14ac:dyDescent="0.25">
      <c r="I117" s="16"/>
    </row>
    <row r="118" spans="9:9" x14ac:dyDescent="0.25">
      <c r="I118" s="16"/>
    </row>
    <row r="119" spans="9:9" x14ac:dyDescent="0.25">
      <c r="I119" s="16"/>
    </row>
    <row r="120" spans="9:9" x14ac:dyDescent="0.25">
      <c r="I120" s="16"/>
    </row>
    <row r="121" spans="9:9" x14ac:dyDescent="0.25">
      <c r="I121" s="16"/>
    </row>
    <row r="122" spans="9:9" x14ac:dyDescent="0.25">
      <c r="I122" s="16"/>
    </row>
    <row r="123" spans="9:9" x14ac:dyDescent="0.25">
      <c r="I123" s="16"/>
    </row>
    <row r="124" spans="9:9" x14ac:dyDescent="0.25">
      <c r="I124" s="16"/>
    </row>
    <row r="125" spans="9:9" x14ac:dyDescent="0.25">
      <c r="I125" s="16"/>
    </row>
    <row r="126" spans="9:9" x14ac:dyDescent="0.25">
      <c r="I126" s="16"/>
    </row>
    <row r="127" spans="9:9" x14ac:dyDescent="0.25">
      <c r="I127" s="16"/>
    </row>
    <row r="128" spans="9:9" x14ac:dyDescent="0.25">
      <c r="I128" s="16"/>
    </row>
    <row r="129" spans="9:9" x14ac:dyDescent="0.25">
      <c r="I129" s="16"/>
    </row>
    <row r="130" spans="9:9" x14ac:dyDescent="0.25">
      <c r="I130" s="16"/>
    </row>
    <row r="131" spans="9:9" x14ac:dyDescent="0.25">
      <c r="I131" s="16"/>
    </row>
    <row r="132" spans="9:9" x14ac:dyDescent="0.25">
      <c r="I132" s="16"/>
    </row>
    <row r="133" spans="9:9" x14ac:dyDescent="0.25">
      <c r="I133" s="16"/>
    </row>
    <row r="134" spans="9:9" x14ac:dyDescent="0.25">
      <c r="I134" s="16"/>
    </row>
    <row r="135" spans="9:9" x14ac:dyDescent="0.25">
      <c r="I135" s="16"/>
    </row>
    <row r="136" spans="9:9" x14ac:dyDescent="0.25">
      <c r="I136" s="16"/>
    </row>
    <row r="137" spans="9:9" x14ac:dyDescent="0.25">
      <c r="I137" s="16"/>
    </row>
    <row r="138" spans="9:9" x14ac:dyDescent="0.25">
      <c r="I138" s="16"/>
    </row>
    <row r="139" spans="9:9" x14ac:dyDescent="0.25">
      <c r="I139" s="16"/>
    </row>
    <row r="140" spans="9:9" x14ac:dyDescent="0.25">
      <c r="I140" s="16"/>
    </row>
    <row r="141" spans="9:9" x14ac:dyDescent="0.25">
      <c r="I141" s="16"/>
    </row>
    <row r="142" spans="9:9" x14ac:dyDescent="0.25">
      <c r="I142" s="16"/>
    </row>
    <row r="143" spans="9:9" x14ac:dyDescent="0.25">
      <c r="I143" s="16"/>
    </row>
    <row r="144" spans="9:9" x14ac:dyDescent="0.25">
      <c r="I144" s="16"/>
    </row>
    <row r="145" spans="9:9" x14ac:dyDescent="0.25">
      <c r="I145" s="16"/>
    </row>
    <row r="146" spans="9:9" x14ac:dyDescent="0.25">
      <c r="I146" s="16"/>
    </row>
    <row r="147" spans="9:9" x14ac:dyDescent="0.25">
      <c r="I147" s="16"/>
    </row>
    <row r="148" spans="9:9" x14ac:dyDescent="0.25">
      <c r="I148" s="16"/>
    </row>
    <row r="149" spans="9:9" x14ac:dyDescent="0.25">
      <c r="I149" s="16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2019-02-27T18:09:03Z</dcterms:modified>
</cp:coreProperties>
</file>