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Thomas\WITE\AAR\Huw\Turn 4\"/>
    </mc:Choice>
  </mc:AlternateContent>
  <xr:revisionPtr revIDLastSave="0" documentId="13_ncr:1_{9E874EB4-1618-45AD-B1AC-E73BAEE1E3BD}" xr6:coauthVersionLast="41" xr6:coauthVersionMax="41" xr10:uidLastSave="{00000000-0000-0000-0000-000000000000}"/>
  <bookViews>
    <workbookView xWindow="-120" yWindow="-120" windowWidth="19440" windowHeight="15000" activeTab="4" xr2:uid="{00000000-000D-0000-FFFF-FFFF00000000}"/>
  </bookViews>
  <sheets>
    <sheet name="Soviet, template" sheetId="5" r:id="rId1"/>
    <sheet name="German Aircraft" sheetId="22" r:id="rId2"/>
    <sheet name="AirDevices" sheetId="8" r:id="rId3"/>
    <sheet name="DeviceVals" sheetId="7" r:id="rId4"/>
    <sheet name="DogFighters" sheetId="9" r:id="rId5"/>
  </sheets>
  <definedNames>
    <definedName name="_xlnm._FilterDatabase" localSheetId="4" hidden="1">DogFighters!$N$1:$N$155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5" l="1"/>
  <c r="D3" i="5"/>
  <c r="C3" i="5"/>
  <c r="B3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E26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H7" i="22"/>
  <c r="B7" i="22" s="1"/>
  <c r="H6" i="22"/>
  <c r="H1" i="22"/>
  <c r="H14" i="22" s="1"/>
  <c r="H20" i="22" l="1"/>
  <c r="H22" i="22"/>
  <c r="H18" i="22"/>
  <c r="H9" i="22"/>
  <c r="B9" i="22" s="1"/>
  <c r="H26" i="22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B26" i="22" l="1"/>
  <c r="D27" i="22"/>
  <c r="B27" i="22" l="1"/>
  <c r="D24" i="22" l="1"/>
  <c r="B22" i="22"/>
  <c r="B21" i="22"/>
  <c r="B20" i="22"/>
  <c r="B19" i="22"/>
  <c r="B18" i="22"/>
  <c r="B17" i="22"/>
  <c r="D15" i="22"/>
  <c r="B14" i="22"/>
  <c r="B13" i="22"/>
  <c r="B12" i="22"/>
  <c r="D10" i="22"/>
  <c r="B8" i="22"/>
  <c r="B6" i="22"/>
  <c r="B5" i="22"/>
  <c r="B4" i="22"/>
  <c r="B24" i="22" l="1"/>
  <c r="B10" i="22"/>
  <c r="B15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15" i="7" l="1"/>
  <c r="K115" i="7"/>
  <c r="J115" i="7"/>
  <c r="I115" i="7"/>
  <c r="H115" i="7"/>
  <c r="G115" i="7"/>
  <c r="F115" i="7"/>
  <c r="E115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31" i="7" l="1"/>
  <c r="K131" i="7"/>
  <c r="J131" i="7"/>
  <c r="I131" i="7"/>
  <c r="H131" i="7"/>
  <c r="G131" i="7"/>
  <c r="F131" i="7"/>
  <c r="E131" i="7"/>
  <c r="L130" i="7"/>
  <c r="K130" i="7"/>
  <c r="J130" i="7"/>
  <c r="I130" i="7"/>
  <c r="H130" i="7"/>
  <c r="G130" i="7"/>
  <c r="F130" i="7"/>
  <c r="E130" i="7"/>
  <c r="L129" i="7"/>
  <c r="K129" i="7"/>
  <c r="J129" i="7"/>
  <c r="I129" i="7"/>
  <c r="H129" i="7"/>
  <c r="G129" i="7"/>
  <c r="F129" i="7"/>
  <c r="E129" i="7"/>
  <c r="L128" i="7"/>
  <c r="K128" i="7"/>
  <c r="J128" i="7"/>
  <c r="I128" i="7"/>
  <c r="H128" i="7"/>
  <c r="G128" i="7"/>
  <c r="F128" i="7"/>
  <c r="E128" i="7"/>
  <c r="L127" i="7"/>
  <c r="K127" i="7"/>
  <c r="J127" i="7"/>
  <c r="I127" i="7"/>
  <c r="H127" i="7"/>
  <c r="G127" i="7"/>
  <c r="F127" i="7"/>
  <c r="E127" i="7"/>
  <c r="L126" i="7"/>
  <c r="K126" i="7"/>
  <c r="J126" i="7"/>
  <c r="I126" i="7"/>
  <c r="H126" i="7"/>
  <c r="G126" i="7"/>
  <c r="F126" i="7"/>
  <c r="E126" i="7"/>
  <c r="L125" i="7"/>
  <c r="K125" i="7"/>
  <c r="J125" i="7"/>
  <c r="I125" i="7"/>
  <c r="H125" i="7"/>
  <c r="G125" i="7"/>
  <c r="F125" i="7"/>
  <c r="E125" i="7"/>
  <c r="L124" i="7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6" i="7"/>
  <c r="K116" i="7"/>
  <c r="J116" i="7"/>
  <c r="I116" i="7"/>
  <c r="H116" i="7"/>
  <c r="G116" i="7"/>
  <c r="F116" i="7"/>
  <c r="E116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107" i="7"/>
  <c r="K107" i="7"/>
  <c r="J107" i="7"/>
  <c r="I107" i="7"/>
  <c r="H107" i="7"/>
  <c r="G107" i="7"/>
  <c r="F107" i="7"/>
  <c r="E107" i="7"/>
  <c r="L106" i="7" l="1"/>
  <c r="L105" i="7"/>
  <c r="L104" i="7"/>
  <c r="L103" i="7"/>
  <c r="L102" i="7"/>
  <c r="L101" i="7"/>
  <c r="L100" i="7"/>
  <c r="L99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106" i="7" l="1"/>
  <c r="J106" i="7"/>
  <c r="I106" i="7"/>
  <c r="H106" i="7"/>
  <c r="G106" i="7"/>
  <c r="F106" i="7"/>
  <c r="E106" i="7"/>
  <c r="K105" i="7"/>
  <c r="J105" i="7"/>
  <c r="I105" i="7"/>
  <c r="H105" i="7"/>
  <c r="G105" i="7"/>
  <c r="F105" i="7"/>
  <c r="E105" i="7"/>
  <c r="K104" i="7"/>
  <c r="J104" i="7"/>
  <c r="I104" i="7"/>
  <c r="H104" i="7"/>
  <c r="G104" i="7"/>
  <c r="F104" i="7"/>
  <c r="E104" i="7"/>
  <c r="K103" i="7"/>
  <c r="J103" i="7"/>
  <c r="I103" i="7"/>
  <c r="H103" i="7"/>
  <c r="G103" i="7"/>
  <c r="F103" i="7"/>
  <c r="E103" i="7"/>
  <c r="K102" i="7"/>
  <c r="J102" i="7"/>
  <c r="I102" i="7"/>
  <c r="H102" i="7"/>
  <c r="G102" i="7"/>
  <c r="F102" i="7"/>
  <c r="E102" i="7"/>
  <c r="K101" i="7"/>
  <c r="J101" i="7"/>
  <c r="I101" i="7"/>
  <c r="H101" i="7"/>
  <c r="G101" i="7"/>
  <c r="F101" i="7"/>
  <c r="E101" i="7"/>
  <c r="K100" i="7"/>
  <c r="J100" i="7"/>
  <c r="I100" i="7"/>
  <c r="H100" i="7"/>
  <c r="G100" i="7"/>
  <c r="F100" i="7"/>
  <c r="E100" i="7"/>
  <c r="K99" i="7"/>
  <c r="J99" i="7"/>
  <c r="I99" i="7"/>
  <c r="H99" i="7"/>
  <c r="G99" i="7"/>
  <c r="F99" i="7"/>
  <c r="E99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94" i="7" l="1"/>
  <c r="O94" i="7"/>
  <c r="N97" i="7"/>
  <c r="N92" i="7"/>
  <c r="N93" i="7"/>
  <c r="O93" i="7"/>
  <c r="O92" i="7"/>
  <c r="O97" i="7"/>
  <c r="N95" i="7"/>
  <c r="N96" i="7"/>
  <c r="O96" i="7"/>
  <c r="O95" i="7"/>
  <c r="N91" i="7"/>
  <c r="O91" i="7"/>
  <c r="O90" i="7"/>
  <c r="N48" i="7"/>
  <c r="N47" i="7"/>
  <c r="O47" i="7"/>
  <c r="O48" i="7"/>
  <c r="O27" i="7"/>
  <c r="N27" i="7"/>
  <c r="N117" i="7"/>
  <c r="N118" i="7"/>
  <c r="O118" i="7"/>
  <c r="O117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15" i="7"/>
  <c r="O115" i="7"/>
  <c r="N131" i="7"/>
  <c r="N127" i="7"/>
  <c r="N123" i="7"/>
  <c r="N112" i="7"/>
  <c r="N108" i="7"/>
  <c r="N104" i="7"/>
  <c r="N100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9" i="7"/>
  <c r="N121" i="7"/>
  <c r="N110" i="7"/>
  <c r="N102" i="7"/>
  <c r="N84" i="7"/>
  <c r="N70" i="7"/>
  <c r="N58" i="7"/>
  <c r="N50" i="7"/>
  <c r="N40" i="7"/>
  <c r="N26" i="7"/>
  <c r="N14" i="7"/>
  <c r="N128" i="7"/>
  <c r="N124" i="7"/>
  <c r="N113" i="7"/>
  <c r="N105" i="7"/>
  <c r="N90" i="7"/>
  <c r="N83" i="7"/>
  <c r="N65" i="7"/>
  <c r="N53" i="7"/>
  <c r="N43" i="7"/>
  <c r="N23" i="7"/>
  <c r="N13" i="7"/>
  <c r="N9" i="7"/>
  <c r="N130" i="7"/>
  <c r="N126" i="7"/>
  <c r="N122" i="7"/>
  <c r="N116" i="7"/>
  <c r="N111" i="7"/>
  <c r="N107" i="7"/>
  <c r="N103" i="7"/>
  <c r="N99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25" i="7"/>
  <c r="N114" i="7"/>
  <c r="N106" i="7"/>
  <c r="N76" i="7"/>
  <c r="N66" i="7"/>
  <c r="N54" i="7"/>
  <c r="N44" i="7"/>
  <c r="N36" i="7"/>
  <c r="N18" i="7"/>
  <c r="N10" i="7"/>
  <c r="N6" i="7"/>
  <c r="N120" i="7"/>
  <c r="N109" i="7"/>
  <c r="N101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31" i="7"/>
  <c r="O127" i="7"/>
  <c r="O123" i="7"/>
  <c r="O116" i="7"/>
  <c r="O110" i="7"/>
  <c r="O106" i="7"/>
  <c r="O102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7" i="7"/>
  <c r="O79" i="7"/>
  <c r="O58" i="7"/>
  <c r="O43" i="7"/>
  <c r="O23" i="7"/>
  <c r="O7" i="7"/>
  <c r="O130" i="7"/>
  <c r="O126" i="7"/>
  <c r="O122" i="7"/>
  <c r="O113" i="7"/>
  <c r="O109" i="7"/>
  <c r="O105" i="7"/>
  <c r="O101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20" i="7"/>
  <c r="O103" i="7"/>
  <c r="O70" i="7"/>
  <c r="O49" i="7"/>
  <c r="O35" i="7"/>
  <c r="O11" i="7"/>
  <c r="O129" i="7"/>
  <c r="O125" i="7"/>
  <c r="O121" i="7"/>
  <c r="O112" i="7"/>
  <c r="O108" i="7"/>
  <c r="O104" i="7"/>
  <c r="O100" i="7"/>
  <c r="O83" i="7"/>
  <c r="O67" i="7"/>
  <c r="O61" i="7"/>
  <c r="O55" i="7"/>
  <c r="O51" i="7"/>
  <c r="O44" i="7"/>
  <c r="O40" i="7"/>
  <c r="O36" i="7"/>
  <c r="O26" i="7"/>
  <c r="O16" i="7"/>
  <c r="O12" i="7"/>
  <c r="O8" i="7"/>
  <c r="O128" i="7"/>
  <c r="O124" i="7"/>
  <c r="O111" i="7"/>
  <c r="O99" i="7"/>
  <c r="O66" i="7"/>
  <c r="O54" i="7"/>
  <c r="O39" i="7"/>
  <c r="O15" i="7"/>
  <c r="P94" i="7" l="1"/>
  <c r="I92" i="9" s="1"/>
  <c r="P97" i="7"/>
  <c r="I97" i="9" s="1"/>
  <c r="P93" i="7"/>
  <c r="I91" i="9" s="1"/>
  <c r="P92" i="7"/>
  <c r="I90" i="9" s="1"/>
  <c r="P95" i="7"/>
  <c r="I95" i="9" s="1"/>
  <c r="P96" i="7"/>
  <c r="I96" i="9" s="1"/>
  <c r="P91" i="7"/>
  <c r="I94" i="9" s="1"/>
  <c r="P90" i="7"/>
  <c r="I93" i="9" s="1"/>
  <c r="P47" i="7"/>
  <c r="I33" i="9" s="1"/>
  <c r="P48" i="7"/>
  <c r="I34" i="9" s="1"/>
  <c r="P27" i="7"/>
  <c r="P118" i="7"/>
  <c r="P117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15" i="7"/>
  <c r="P18" i="7"/>
  <c r="P17" i="7"/>
  <c r="P84" i="7"/>
  <c r="I55" i="9" s="1"/>
  <c r="P74" i="7"/>
  <c r="P75" i="7"/>
  <c r="P73" i="7"/>
  <c r="P129" i="7"/>
  <c r="I86" i="9" s="1"/>
  <c r="P130" i="7"/>
  <c r="I87" i="9" s="1"/>
  <c r="P131" i="7"/>
  <c r="I88" i="9" s="1"/>
  <c r="P125" i="7"/>
  <c r="I83" i="9" s="1"/>
  <c r="P123" i="7"/>
  <c r="P127" i="7"/>
  <c r="P128" i="7"/>
  <c r="P108" i="7"/>
  <c r="I68" i="9" s="1"/>
  <c r="P111" i="7"/>
  <c r="I71" i="9" s="1"/>
  <c r="P109" i="7"/>
  <c r="I69" i="9" s="1"/>
  <c r="P126" i="7"/>
  <c r="I84" i="9" s="1"/>
  <c r="P116" i="7"/>
  <c r="P122" i="7"/>
  <c r="I81" i="9" s="1"/>
  <c r="P113" i="7"/>
  <c r="I73" i="9" s="1"/>
  <c r="P112" i="7"/>
  <c r="I72" i="9" s="1"/>
  <c r="P107" i="7"/>
  <c r="I67" i="9" s="1"/>
  <c r="P120" i="7"/>
  <c r="I79" i="9" s="1"/>
  <c r="P124" i="7"/>
  <c r="I82" i="9" s="1"/>
  <c r="P121" i="7"/>
  <c r="I80" i="9" s="1"/>
  <c r="P110" i="7"/>
  <c r="I70" i="9" s="1"/>
  <c r="P44" i="7"/>
  <c r="I30" i="9" s="1"/>
  <c r="P43" i="7"/>
  <c r="I29" i="9" s="1"/>
  <c r="P61" i="7"/>
  <c r="P62" i="7"/>
  <c r="P46" i="7"/>
  <c r="I32" i="9" s="1"/>
  <c r="P103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101" i="7"/>
  <c r="I63" i="9" s="1"/>
  <c r="P36" i="7"/>
  <c r="I21" i="9" s="1"/>
  <c r="P76" i="7"/>
  <c r="P23" i="7"/>
  <c r="P7" i="7"/>
  <c r="I5" i="9" s="1"/>
  <c r="P12" i="7"/>
  <c r="I9" i="9" s="1"/>
  <c r="P106" i="7"/>
  <c r="P31" i="7"/>
  <c r="P99" i="7"/>
  <c r="P57" i="7"/>
  <c r="P21" i="7"/>
  <c r="P51" i="7"/>
  <c r="P10" i="7"/>
  <c r="P67" i="7"/>
  <c r="P58" i="7"/>
  <c r="P52" i="7"/>
  <c r="P65" i="7"/>
  <c r="P105" i="7"/>
  <c r="P9" i="7"/>
  <c r="I7" i="9" s="1"/>
  <c r="P8" i="7"/>
  <c r="I6" i="9" s="1"/>
  <c r="P26" i="7"/>
  <c r="P56" i="7"/>
  <c r="P69" i="7"/>
  <c r="P68" i="7"/>
  <c r="P28" i="7"/>
  <c r="P66" i="7"/>
  <c r="P70" i="7"/>
  <c r="P11" i="7"/>
  <c r="P104" i="7"/>
  <c r="I65" i="9" s="1"/>
  <c r="P13" i="7"/>
  <c r="P100" i="7"/>
  <c r="P15" i="7"/>
  <c r="P55" i="7"/>
  <c r="P53" i="7"/>
  <c r="P16" i="7"/>
  <c r="P35" i="7"/>
  <c r="P102" i="7"/>
  <c r="P22" i="7"/>
  <c r="P14" i="7"/>
  <c r="P6" i="7"/>
  <c r="I4" i="9" s="1"/>
  <c r="E228" i="5"/>
  <c r="D228" i="5"/>
  <c r="C228" i="5"/>
  <c r="B228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<sst xmlns="http://schemas.openxmlformats.org/spreadsheetml/2006/main" count="677" uniqueCount="183">
  <si>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</si>
  <si>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</si>
  <si>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</si>
  <si>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</si>
  <si>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</si>
  <si>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</si>
  <si>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</si>
  <si>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</si>
  <si>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</si>
  <si>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</si>
  <si>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</si>
  <si>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</si>
  <si>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</si>
  <si>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</si>
  <si>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</si>
  <si>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</si>
  <si>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</si>
  <si>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</si>
  <si>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</si>
  <si>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</si>
  <si>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</si>
  <si>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</si>
  <si>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</si>
  <si>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</si>
  <si>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</si>
  <si>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</si>
  <si>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</si>
  <si>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</si>
  <si>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</si>
  <si>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</si>
  <si>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</si>
  <si>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</si>
  <si>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</si>
  <si>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</si>
  <si>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</si>
  <si>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</si>
  <si>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</si>
  <si>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</si>
  <si>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</si>
  <si>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</si>
  <si>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</si>
  <si>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</si>
  <si>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</si>
  <si>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</si>
  <si>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</si>
  <si>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</si>
  <si>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</si>
  <si>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</si>
  <si>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</si>
  <si>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</si>
  <si>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</si>
  <si>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</si>
  <si>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</si>
  <si>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</si>
  <si>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</si>
  <si>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</si>
  <si>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</si>
  <si>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</si>
  <si>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</si>
  <si>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</si>
  <si>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</si>
  <si>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</si>
  <si>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</si>
  <si>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</si>
  <si>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</si>
  <si>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</si>
  <si>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</si>
  <si>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</si>
  <si>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</si>
  <si>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</si>
  <si>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</si>
  <si>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</si>
  <si>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</si>
  <si>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</si>
  <si>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</si>
  <si>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</si>
  <si>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</si>
  <si>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</si>
  <si>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</si>
  <si>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</si>
  <si>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</si>
  <si>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</si>
  <si>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</si>
  <si>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</si>
  <si>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</si>
  <si>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</si>
  <si>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</si>
  <si>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</si>
  <si>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</si>
  <si>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</si>
  <si>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</si>
  <si>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</si>
  <si>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</si>
  <si>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</si>
  <si>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</si>
  <si>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</si>
  <si>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</si>
  <si>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</si>
  <si>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</si>
  <si>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</si>
  <si>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</si>
  <si>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</si>
  <si>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</si>
  <si>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</si>
  <si>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</si>
  <si>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</si>
  <si>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</si>
  <si>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</si>
  <si>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</si>
  <si>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</si>
  <si>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</si>
  <si>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</si>
  <si>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</si>
  <si>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</si>
  <si>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</si>
  <si>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</si>
  <si>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</si>
  <si>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</si>
  <si>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</si>
  <si>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</si>
  <si>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</si>
  <si>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</si>
  <si>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</si>
  <si>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</si>
  <si>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</si>
  <si>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</si>
  <si>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</si>
  <si>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</si>
  <si>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</si>
  <si>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Bf109E-7/U1</t>
  </si>
  <si>
    <t>Do 217E-4</t>
  </si>
  <si>
    <t>Yak-7A</t>
  </si>
  <si>
    <t>Type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</si>
  <si>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</si>
  <si>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</si>
  <si>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</si>
  <si>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</si>
  <si>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</si>
  <si>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</si>
  <si>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</si>
  <si>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</si>
  <si>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</si>
  <si>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</si>
  <si>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</si>
  <si>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</si>
  <si>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</si>
  <si>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</si>
  <si>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</si>
  <si>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</si>
  <si>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</si>
  <si>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</si>
  <si>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</si>
  <si>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</si>
  <si>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</si>
  <si>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</si>
  <si>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</si>
  <si>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</si>
  <si>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</si>
  <si>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A-20B</t>
  </si>
  <si>
    <t>B-25D</t>
  </si>
  <si>
    <t>Turn No.</t>
  </si>
  <si>
    <t>Total</t>
  </si>
  <si>
    <t>Losses</t>
  </si>
  <si>
    <t>Start</t>
  </si>
  <si>
    <t>Pool</t>
  </si>
  <si>
    <t>Production</t>
  </si>
  <si>
    <t>Bf 110C-5</t>
  </si>
  <si>
    <t>Bf 110E-3</t>
  </si>
  <si>
    <t>Bf 110G-3</t>
  </si>
  <si>
    <t>Do 17P-1</t>
  </si>
  <si>
    <t>Ju 88D-1</t>
  </si>
  <si>
    <t>7.92mm MG 81</t>
  </si>
  <si>
    <t>Fi 156C</t>
  </si>
  <si>
    <t>FW 189A</t>
  </si>
  <si>
    <t>Hs 126B-1</t>
  </si>
  <si>
    <t>Fw 189A</t>
  </si>
  <si>
    <t>Bf 109E-7/U1</t>
  </si>
  <si>
    <t>Reinf*</t>
  </si>
  <si>
    <t>* Only arriving aircraft are counted</t>
  </si>
  <si>
    <t>Do 17Z-2</t>
  </si>
  <si>
    <t>He 111H-3</t>
  </si>
  <si>
    <t>Ju 86E-2</t>
  </si>
  <si>
    <t>Ju 52/3m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</si>
</sst>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3" borderId="0" xfId="0" applyFill="1"/>
    <xf numFmtId="0" fontId="0" fillId="0" borderId="0" xfId="0" quotePrefix="1"/>
    <xf numFmtId="0" fontId="7" fillId="3" borderId="0" xfId="0" applyFont="1" applyFill="1"/>
    <xf numFmtId="1" fontId="3" fillId="0" borderId="0" xfId="0" applyNumberFormat="1" applyFont="1"/>
    <xf numFmtId="1" fontId="0" fillId="0" borderId="0" xfId="0" applyNumberFormat="1"/>
    <xf numFmtId="1" fontId="0" fillId="2" borderId="0" xfId="0" applyNumberFormat="1" applyFill="1"/>
    <xf numFmtId="1" fontId="7" fillId="3" borderId="0" xfId="0" applyNumberFormat="1" applyFont="1" applyFill="1"/>
    <xf numFmtId="1" fontId="8" fillId="3" borderId="0" xfId="0" applyNumberFormat="1" applyFont="1" applyFill="1"/>
    <xf numFmtId="1" fontId="6" fillId="3" borderId="0" xfId="0" applyNumberFormat="1" applyFont="1" applyFill="1"/>
    <xf numFmtId="1" fontId="0" fillId="4" borderId="0" xfId="0" applyNumberFormat="1" applyFill="1"/>
    <xf numFmtId="2" fontId="5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workbookViewId="0">
      <selection activeCell="B7" sqref="B7"/>
    </sheetView>
  </sheetViews>
  <sheetFormatPr defaultRowHeight="15" x14ac:dyDescent="0.25"/>
  <cols>
    <col min="6" max="7" width="9.28515625" style="6" customWidth="1"/>
  </cols>
  <sheetData>
    <row r="1" spans="1:35" x14ac:dyDescent="0.25">
      <c r="A1" s="3"/>
      <c r="B1" s="3" t="s">
        <v>41</v>
      </c>
      <c r="C1" s="3"/>
      <c r="D1" s="3"/>
      <c r="E1" s="3"/>
      <c r="F1" s="5" t="s">
        <v>30</v>
      </c>
      <c r="G1" s="5" t="s">
        <v>156</v>
      </c>
      <c r="H1" s="3" t="s">
        <v>30</v>
      </c>
      <c r="I1" s="3"/>
      <c r="J1" s="3"/>
      <c r="K1" s="3"/>
      <c r="L1" s="3" t="s">
        <v>36</v>
      </c>
      <c r="M1" s="3"/>
      <c r="N1" s="3"/>
      <c r="O1" s="3"/>
      <c r="P1" s="3" t="s">
        <v>37</v>
      </c>
      <c r="Q1" s="3"/>
      <c r="R1" s="3"/>
      <c r="S1" s="3"/>
      <c r="T1" s="3" t="s">
        <v>38</v>
      </c>
      <c r="U1" s="3"/>
      <c r="V1" s="3"/>
      <c r="W1" s="3"/>
      <c r="X1" s="3" t="s">
        <v>39</v>
      </c>
      <c r="Y1" s="3"/>
      <c r="Z1" s="3"/>
      <c r="AA1" s="3"/>
      <c r="AB1" s="3" t="s">
        <v>40</v>
      </c>
      <c r="AC1" s="3"/>
      <c r="AD1" s="3"/>
      <c r="AE1" s="3"/>
      <c r="AF1" s="3" t="s">
        <v>34</v>
      </c>
      <c r="AG1" s="3"/>
      <c r="AH1" s="3"/>
      <c r="AI1" s="3"/>
    </row>
    <row r="2" spans="1:35" x14ac:dyDescent="0.25">
      <c r="A2" s="3" t="s">
        <v>29</v>
      </c>
      <c r="B2" s="3" t="s">
        <v>31</v>
      </c>
      <c r="C2" s="3" t="s">
        <v>32</v>
      </c>
      <c r="D2" s="3" t="s">
        <v>11</v>
      </c>
      <c r="E2" s="3" t="s">
        <v>33</v>
      </c>
      <c r="F2" s="5" t="s">
        <v>155</v>
      </c>
      <c r="G2" s="5" t="s">
        <v>155</v>
      </c>
      <c r="H2" s="5" t="s">
        <v>31</v>
      </c>
      <c r="I2" s="5" t="s">
        <v>32</v>
      </c>
      <c r="J2" s="5" t="s">
        <v>11</v>
      </c>
      <c r="K2" s="5" t="s">
        <v>33</v>
      </c>
      <c r="L2" s="5" t="s">
        <v>35</v>
      </c>
      <c r="M2" s="5" t="s">
        <v>32</v>
      </c>
      <c r="N2" s="5" t="s">
        <v>11</v>
      </c>
      <c r="O2" s="5" t="s">
        <v>33</v>
      </c>
      <c r="P2" s="5" t="s">
        <v>31</v>
      </c>
      <c r="Q2" s="5" t="s">
        <v>32</v>
      </c>
      <c r="R2" s="5" t="s">
        <v>11</v>
      </c>
      <c r="S2" s="5" t="s">
        <v>33</v>
      </c>
      <c r="T2" s="5" t="s">
        <v>31</v>
      </c>
      <c r="U2" s="5" t="s">
        <v>32</v>
      </c>
      <c r="V2" s="5" t="s">
        <v>11</v>
      </c>
      <c r="W2" s="5" t="s">
        <v>33</v>
      </c>
      <c r="X2" s="5" t="s">
        <v>35</v>
      </c>
      <c r="Y2" s="5" t="s">
        <v>32</v>
      </c>
      <c r="Z2" s="5" t="s">
        <v>11</v>
      </c>
      <c r="AA2" s="5" t="s">
        <v>33</v>
      </c>
      <c r="AB2" s="5" t="s">
        <v>35</v>
      </c>
      <c r="AC2" s="5" t="s">
        <v>32</v>
      </c>
      <c r="AD2" s="5" t="s">
        <v>11</v>
      </c>
      <c r="AE2" s="5" t="s">
        <v>33</v>
      </c>
      <c r="AF2" s="5" t="s">
        <v>35</v>
      </c>
      <c r="AG2" s="5" t="s">
        <v>32</v>
      </c>
      <c r="AH2" s="5" t="s">
        <v>11</v>
      </c>
      <c r="AI2" s="5" t="s">
        <v>33</v>
      </c>
    </row>
    <row r="3" spans="1:35" x14ac:dyDescent="0.25">
      <c r="A3" s="3">
        <v>0</v>
      </c>
      <c r="B3" s="3">
        <f>-1*(H3+L3+P3+T3+X3+AB3-AF3)</f>
        <v>-1417166</v>
      </c>
      <c r="C3" s="3">
        <f t="shared" ref="C3" si="0">-1*(I3+M3+Q3+U3+Y3+AC3-AG3)</f>
        <v>5226</v>
      </c>
      <c r="D3" s="3">
        <f t="shared" ref="D3" si="1">-1*(J3+N3+R3+V3+Z3+AD3-AH3)</f>
        <v>15230</v>
      </c>
      <c r="E3" s="3">
        <f t="shared" ref="E3" si="2">-1*(K3+O3+S3+W3+AA3+AE3-AI3)</f>
        <v>7165</v>
      </c>
      <c r="F3" s="15">
        <f>IFERROR(100*I3*$H$3/(H3*$I$3),0)</f>
        <v>100</v>
      </c>
      <c r="G3" s="15">
        <f>IFERROR(100*AF3*$AG$3/(AG3*$AF$3),0)</f>
        <v>100</v>
      </c>
      <c r="H3" s="5">
        <v>3266451</v>
      </c>
      <c r="I3" s="5">
        <v>32513</v>
      </c>
      <c r="J3" s="5">
        <v>5330</v>
      </c>
      <c r="K3" s="5">
        <v>3161</v>
      </c>
      <c r="L3" s="5">
        <v>638235</v>
      </c>
      <c r="M3" s="5">
        <v>5191</v>
      </c>
      <c r="N3" s="5">
        <v>264</v>
      </c>
      <c r="O3" s="5">
        <v>378</v>
      </c>
      <c r="P3" s="5">
        <v>381908</v>
      </c>
      <c r="Q3" s="5">
        <v>2903</v>
      </c>
      <c r="R3" s="5">
        <v>182</v>
      </c>
      <c r="S3" s="5">
        <v>328</v>
      </c>
      <c r="T3" s="5">
        <v>193315</v>
      </c>
      <c r="U3" s="5">
        <v>1425</v>
      </c>
      <c r="V3" s="5">
        <v>339</v>
      </c>
      <c r="W3" s="5">
        <v>75</v>
      </c>
      <c r="X3" s="5">
        <v>320970</v>
      </c>
      <c r="Y3" s="5">
        <v>2860</v>
      </c>
      <c r="Z3" s="5">
        <v>30</v>
      </c>
      <c r="AA3" s="5">
        <v>223</v>
      </c>
      <c r="AB3" s="5">
        <v>66224</v>
      </c>
      <c r="AC3" s="5">
        <v>335</v>
      </c>
      <c r="AD3" s="5">
        <v>46</v>
      </c>
      <c r="AE3" s="5">
        <v>72</v>
      </c>
      <c r="AF3" s="5">
        <v>3449937</v>
      </c>
      <c r="AG3" s="5">
        <v>50453</v>
      </c>
      <c r="AH3" s="5">
        <v>21421</v>
      </c>
      <c r="AI3" s="5">
        <v>11402</v>
      </c>
    </row>
    <row r="4" spans="1:35" x14ac:dyDescent="0.25">
      <c r="A4" s="7">
        <v>1</v>
      </c>
      <c r="B4" s="3">
        <f>-1*(H4+L4+P4+T4+X4+AB4-AF4)</f>
        <v>-1315814</v>
      </c>
      <c r="C4" s="3">
        <f t="shared" ref="C4:E4" si="3">-1*(I4+M4+Q4+U4+Y4+AC4-AG4)</f>
        <v>2842</v>
      </c>
      <c r="D4" s="3">
        <f t="shared" si="3"/>
        <v>13885</v>
      </c>
      <c r="E4" s="3">
        <f t="shared" si="3"/>
        <v>4545</v>
      </c>
      <c r="F4" s="15">
        <f>IFERROR(100*H4*$I$3/(I4*$H$3),0)</f>
        <v>100.22420890639152</v>
      </c>
      <c r="G4" s="15">
        <f t="shared" ref="G4:G67" si="4">IFERROR(100*AF4*$AG$3/(AG4*$AF$3),0)</f>
        <v>108.11705784682327</v>
      </c>
      <c r="H4" s="8">
        <v>3257362</v>
      </c>
      <c r="I4" s="8">
        <v>32350</v>
      </c>
      <c r="J4" s="8">
        <v>5139</v>
      </c>
      <c r="K4" s="8">
        <v>2894</v>
      </c>
      <c r="L4" s="8">
        <v>635267</v>
      </c>
      <c r="M4" s="8">
        <v>5158</v>
      </c>
      <c r="N4" s="8">
        <v>264</v>
      </c>
      <c r="O4" s="8">
        <v>319</v>
      </c>
      <c r="P4" s="8">
        <v>381908</v>
      </c>
      <c r="Q4" s="8">
        <v>2903</v>
      </c>
      <c r="R4" s="8">
        <v>182</v>
      </c>
      <c r="S4" s="8">
        <v>328</v>
      </c>
      <c r="T4" s="8">
        <v>193315</v>
      </c>
      <c r="U4" s="8">
        <v>1425</v>
      </c>
      <c r="V4" s="8">
        <v>339</v>
      </c>
      <c r="W4" s="8">
        <v>75</v>
      </c>
      <c r="X4" s="8">
        <v>320970</v>
      </c>
      <c r="Y4" s="8">
        <v>2860</v>
      </c>
      <c r="Z4" s="8">
        <v>30</v>
      </c>
      <c r="AA4" s="8">
        <v>223</v>
      </c>
      <c r="AB4" s="8">
        <v>66224</v>
      </c>
      <c r="AC4" s="8">
        <v>335</v>
      </c>
      <c r="AD4" s="8">
        <v>46</v>
      </c>
      <c r="AE4" s="8">
        <v>72</v>
      </c>
      <c r="AF4" s="8">
        <v>3539232</v>
      </c>
      <c r="AG4" s="8">
        <v>47873</v>
      </c>
      <c r="AH4" s="8">
        <v>19885</v>
      </c>
      <c r="AI4" s="8">
        <v>8456</v>
      </c>
    </row>
    <row r="5" spans="1:35" x14ac:dyDescent="0.25">
      <c r="A5" s="4">
        <v>2</v>
      </c>
      <c r="B5" s="3">
        <f t="shared" ref="B5:B68" si="5">-1*(H5+L5+P5+T5+X5+AB5-AF5)</f>
        <v>-1608673</v>
      </c>
      <c r="C5" s="3">
        <f t="shared" ref="C5:C68" si="6">-1*(I5+M5+Q5+U5+Y5+AC5-AG5)</f>
        <v>-919</v>
      </c>
      <c r="D5" s="3">
        <f t="shared" ref="D5:D68" si="7">-1*(J5+N5+R5+V5+Z5+AD5-AH5)</f>
        <v>10205</v>
      </c>
      <c r="E5" s="3">
        <f t="shared" ref="E5:E68" si="8">-1*(K5+O5+S5+W5+AA5+AE5-AI5)</f>
        <v>4015</v>
      </c>
      <c r="F5" s="15">
        <f t="shared" ref="F5:F68" si="9">IFERROR(100*H5*$I$3/(I5*$H$3),0)</f>
        <v>102.02461419147838</v>
      </c>
      <c r="G5" s="15">
        <f t="shared" si="4"/>
        <v>109.22690382063408</v>
      </c>
      <c r="H5" s="6">
        <v>3266164</v>
      </c>
      <c r="I5" s="6">
        <v>31865</v>
      </c>
      <c r="J5" s="6">
        <v>5011</v>
      </c>
      <c r="K5" s="6">
        <v>3124</v>
      </c>
      <c r="L5" s="6">
        <v>627908</v>
      </c>
      <c r="M5" s="6">
        <v>4929</v>
      </c>
      <c r="N5" s="6">
        <v>252</v>
      </c>
      <c r="O5" s="6">
        <v>399</v>
      </c>
      <c r="P5" s="6">
        <v>380421</v>
      </c>
      <c r="Q5" s="6">
        <v>2923</v>
      </c>
      <c r="R5" s="6">
        <v>175</v>
      </c>
      <c r="S5" s="6">
        <v>317</v>
      </c>
      <c r="T5" s="6">
        <v>190114</v>
      </c>
      <c r="U5" s="6">
        <v>1419</v>
      </c>
      <c r="V5" s="6">
        <v>339</v>
      </c>
      <c r="W5" s="6">
        <v>75</v>
      </c>
      <c r="X5" s="6">
        <v>319528</v>
      </c>
      <c r="Y5" s="6">
        <v>2841</v>
      </c>
      <c r="Z5" s="6">
        <v>30</v>
      </c>
      <c r="AA5" s="6">
        <v>290</v>
      </c>
      <c r="AB5" s="6">
        <v>66094</v>
      </c>
      <c r="AC5" s="6">
        <v>343</v>
      </c>
      <c r="AD5" s="6">
        <v>47</v>
      </c>
      <c r="AE5" s="6">
        <v>72</v>
      </c>
      <c r="AF5" s="6">
        <v>3241556</v>
      </c>
      <c r="AG5" s="6">
        <v>43401</v>
      </c>
      <c r="AH5" s="6">
        <v>16059</v>
      </c>
      <c r="AI5" s="6">
        <v>8292</v>
      </c>
    </row>
    <row r="6" spans="1:35" x14ac:dyDescent="0.25">
      <c r="A6" s="4">
        <v>3</v>
      </c>
      <c r="B6" s="3">
        <f t="shared" si="5"/>
        <v>-1499548</v>
      </c>
      <c r="C6" s="3">
        <f t="shared" si="6"/>
        <v>-1539</v>
      </c>
      <c r="D6" s="3">
        <f t="shared" si="7"/>
        <v>7646</v>
      </c>
      <c r="E6" s="3">
        <f t="shared" si="8"/>
        <v>3001</v>
      </c>
      <c r="F6" s="15">
        <f t="shared" si="9"/>
        <v>100.58772340535168</v>
      </c>
      <c r="G6" s="15">
        <f t="shared" si="4"/>
        <v>113.62956534941631</v>
      </c>
      <c r="H6" s="6">
        <v>3338097</v>
      </c>
      <c r="I6" s="6">
        <v>33032</v>
      </c>
      <c r="J6" s="6">
        <v>4890</v>
      </c>
      <c r="K6" s="6">
        <v>3513</v>
      </c>
      <c r="L6" s="6">
        <v>630345</v>
      </c>
      <c r="M6" s="6">
        <v>4970</v>
      </c>
      <c r="N6" s="6">
        <v>222</v>
      </c>
      <c r="O6" s="6">
        <v>415</v>
      </c>
      <c r="P6" s="6">
        <v>383750</v>
      </c>
      <c r="Q6" s="6">
        <v>2981</v>
      </c>
      <c r="R6" s="6">
        <v>177</v>
      </c>
      <c r="S6" s="6">
        <v>327</v>
      </c>
      <c r="T6" s="6">
        <v>192590</v>
      </c>
      <c r="U6" s="6">
        <v>1504</v>
      </c>
      <c r="V6" s="6">
        <v>339</v>
      </c>
      <c r="W6" s="6">
        <v>75</v>
      </c>
      <c r="X6" s="6">
        <v>320294</v>
      </c>
      <c r="Y6" s="6">
        <v>2883</v>
      </c>
      <c r="Z6" s="6">
        <v>30</v>
      </c>
      <c r="AA6" s="6">
        <v>320</v>
      </c>
      <c r="AB6" s="6">
        <v>66826</v>
      </c>
      <c r="AC6" s="6">
        <v>344</v>
      </c>
      <c r="AD6" s="6">
        <v>47</v>
      </c>
      <c r="AE6" s="6">
        <v>36</v>
      </c>
      <c r="AF6" s="6">
        <v>3432354</v>
      </c>
      <c r="AG6" s="6">
        <v>44175</v>
      </c>
      <c r="AH6" s="6">
        <v>13351</v>
      </c>
      <c r="AI6" s="6">
        <v>7687</v>
      </c>
    </row>
    <row r="7" spans="1:35" x14ac:dyDescent="0.25">
      <c r="A7" s="4">
        <f>A6+1</f>
        <v>4</v>
      </c>
      <c r="B7" s="3">
        <f t="shared" si="5"/>
        <v>-1216718</v>
      </c>
      <c r="C7" s="3">
        <f t="shared" si="6"/>
        <v>519</v>
      </c>
      <c r="D7" s="3">
        <f t="shared" si="7"/>
        <v>7227</v>
      </c>
      <c r="E7" s="3">
        <f t="shared" si="8"/>
        <v>1536</v>
      </c>
      <c r="F7" s="15">
        <f t="shared" si="9"/>
        <v>100.81457118478265</v>
      </c>
      <c r="G7" s="15">
        <f t="shared" si="4"/>
        <v>117.56845661809646</v>
      </c>
      <c r="H7" s="6">
        <v>3389380</v>
      </c>
      <c r="I7" s="6">
        <v>33464</v>
      </c>
      <c r="J7" s="6">
        <v>4932</v>
      </c>
      <c r="K7" s="6">
        <v>3696</v>
      </c>
      <c r="L7" s="6">
        <v>630361</v>
      </c>
      <c r="M7" s="6">
        <v>5012</v>
      </c>
      <c r="N7" s="6">
        <v>209</v>
      </c>
      <c r="O7" s="6">
        <v>423</v>
      </c>
      <c r="P7" s="6">
        <v>375555</v>
      </c>
      <c r="Q7" s="6">
        <v>3026</v>
      </c>
      <c r="R7" s="6">
        <v>175</v>
      </c>
      <c r="S7" s="6">
        <v>169</v>
      </c>
      <c r="T7" s="6">
        <v>194016</v>
      </c>
      <c r="U7" s="6">
        <v>1552</v>
      </c>
      <c r="V7" s="6">
        <v>339</v>
      </c>
      <c r="W7" s="6">
        <v>75</v>
      </c>
      <c r="X7" s="6">
        <v>323486</v>
      </c>
      <c r="Y7" s="6">
        <v>2893</v>
      </c>
      <c r="Z7" s="6">
        <v>30</v>
      </c>
      <c r="AA7" s="6">
        <v>264</v>
      </c>
      <c r="AB7" s="6">
        <v>66847</v>
      </c>
      <c r="AC7" s="6">
        <v>341</v>
      </c>
      <c r="AD7" s="6">
        <v>43</v>
      </c>
      <c r="AE7" s="6">
        <v>72</v>
      </c>
      <c r="AF7" s="6">
        <v>3762927</v>
      </c>
      <c r="AG7" s="6">
        <v>46807</v>
      </c>
      <c r="AH7" s="6">
        <v>12955</v>
      </c>
      <c r="AI7" s="6">
        <v>6235</v>
      </c>
    </row>
    <row r="8" spans="1:35" x14ac:dyDescent="0.25">
      <c r="A8" s="4">
        <f t="shared" ref="A8:A71" si="10">A7+1</f>
        <v>5</v>
      </c>
      <c r="B8" s="3">
        <f t="shared" si="5"/>
        <v>0</v>
      </c>
      <c r="C8" s="3">
        <f t="shared" si="6"/>
        <v>0</v>
      </c>
      <c r="D8" s="3">
        <f t="shared" si="7"/>
        <v>0</v>
      </c>
      <c r="E8" s="3">
        <f t="shared" si="8"/>
        <v>0</v>
      </c>
      <c r="F8" s="15">
        <f t="shared" si="9"/>
        <v>0</v>
      </c>
      <c r="G8" s="15">
        <f t="shared" si="4"/>
        <v>0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</row>
    <row r="9" spans="1:35" x14ac:dyDescent="0.25">
      <c r="A9" s="4">
        <f t="shared" si="10"/>
        <v>6</v>
      </c>
      <c r="B9" s="3">
        <f t="shared" si="5"/>
        <v>0</v>
      </c>
      <c r="C9" s="3">
        <f t="shared" si="6"/>
        <v>0</v>
      </c>
      <c r="D9" s="3">
        <f t="shared" si="7"/>
        <v>0</v>
      </c>
      <c r="E9" s="3">
        <f t="shared" si="8"/>
        <v>0</v>
      </c>
      <c r="F9" s="15">
        <f t="shared" si="9"/>
        <v>0</v>
      </c>
      <c r="G9" s="15">
        <f t="shared" si="4"/>
        <v>0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1:35" x14ac:dyDescent="0.25">
      <c r="A10" s="4">
        <f t="shared" si="10"/>
        <v>7</v>
      </c>
      <c r="B10" s="3">
        <f t="shared" si="5"/>
        <v>0</v>
      </c>
      <c r="C10" s="3">
        <f t="shared" si="6"/>
        <v>0</v>
      </c>
      <c r="D10" s="3">
        <f t="shared" si="7"/>
        <v>0</v>
      </c>
      <c r="E10" s="3">
        <f t="shared" si="8"/>
        <v>0</v>
      </c>
      <c r="F10" s="15">
        <f t="shared" si="9"/>
        <v>0</v>
      </c>
      <c r="G10" s="15">
        <f t="shared" si="4"/>
        <v>0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 x14ac:dyDescent="0.25">
      <c r="A11" s="4">
        <f t="shared" si="10"/>
        <v>8</v>
      </c>
      <c r="B11" s="3">
        <f t="shared" si="5"/>
        <v>0</v>
      </c>
      <c r="C11" s="3">
        <f t="shared" si="6"/>
        <v>0</v>
      </c>
      <c r="D11" s="3">
        <f t="shared" si="7"/>
        <v>0</v>
      </c>
      <c r="E11" s="3">
        <f t="shared" si="8"/>
        <v>0</v>
      </c>
      <c r="F11" s="15">
        <f t="shared" si="9"/>
        <v>0</v>
      </c>
      <c r="G11" s="15">
        <f t="shared" si="4"/>
        <v>0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x14ac:dyDescent="0.25">
      <c r="A12" s="4">
        <f t="shared" si="10"/>
        <v>9</v>
      </c>
      <c r="B12" s="3">
        <f t="shared" si="5"/>
        <v>0</v>
      </c>
      <c r="C12" s="3">
        <f t="shared" si="6"/>
        <v>0</v>
      </c>
      <c r="D12" s="3">
        <f t="shared" si="7"/>
        <v>0</v>
      </c>
      <c r="E12" s="3">
        <f t="shared" si="8"/>
        <v>0</v>
      </c>
      <c r="F12" s="15">
        <f t="shared" si="9"/>
        <v>0</v>
      </c>
      <c r="G12" s="15">
        <f t="shared" si="4"/>
        <v>0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x14ac:dyDescent="0.25">
      <c r="A13" s="4">
        <f t="shared" si="10"/>
        <v>10</v>
      </c>
      <c r="B13" s="3">
        <f t="shared" si="5"/>
        <v>0</v>
      </c>
      <c r="C13" s="3">
        <f t="shared" si="6"/>
        <v>0</v>
      </c>
      <c r="D13" s="3">
        <f t="shared" si="7"/>
        <v>0</v>
      </c>
      <c r="E13" s="3">
        <f t="shared" si="8"/>
        <v>0</v>
      </c>
      <c r="F13" s="15">
        <f t="shared" si="9"/>
        <v>0</v>
      </c>
      <c r="G13" s="15">
        <f t="shared" si="4"/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x14ac:dyDescent="0.25">
      <c r="A14" s="4">
        <f t="shared" si="10"/>
        <v>11</v>
      </c>
      <c r="B14" s="3">
        <f t="shared" si="5"/>
        <v>0</v>
      </c>
      <c r="C14" s="3">
        <f t="shared" si="6"/>
        <v>0</v>
      </c>
      <c r="D14" s="3">
        <f t="shared" si="7"/>
        <v>0</v>
      </c>
      <c r="E14" s="3">
        <f t="shared" si="8"/>
        <v>0</v>
      </c>
      <c r="F14" s="15">
        <f t="shared" si="9"/>
        <v>0</v>
      </c>
      <c r="G14" s="15">
        <f t="shared" si="4"/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x14ac:dyDescent="0.25">
      <c r="A15" s="4">
        <f t="shared" si="10"/>
        <v>12</v>
      </c>
      <c r="B15" s="3">
        <f t="shared" si="5"/>
        <v>0</v>
      </c>
      <c r="C15" s="3">
        <f t="shared" si="6"/>
        <v>0</v>
      </c>
      <c r="D15" s="3">
        <f t="shared" si="7"/>
        <v>0</v>
      </c>
      <c r="E15" s="3">
        <f t="shared" si="8"/>
        <v>0</v>
      </c>
      <c r="F15" s="15">
        <f t="shared" si="9"/>
        <v>0</v>
      </c>
      <c r="G15" s="15">
        <f t="shared" si="4"/>
        <v>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x14ac:dyDescent="0.25">
      <c r="A16" s="4">
        <f t="shared" si="10"/>
        <v>13</v>
      </c>
      <c r="B16" s="3">
        <f t="shared" si="5"/>
        <v>0</v>
      </c>
      <c r="C16" s="3">
        <f t="shared" si="6"/>
        <v>0</v>
      </c>
      <c r="D16" s="3">
        <f t="shared" si="7"/>
        <v>0</v>
      </c>
      <c r="E16" s="3">
        <f t="shared" si="8"/>
        <v>0</v>
      </c>
      <c r="F16" s="15">
        <f t="shared" si="9"/>
        <v>0</v>
      </c>
      <c r="G16" s="15">
        <f t="shared" si="4"/>
        <v>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x14ac:dyDescent="0.25">
      <c r="A17" s="4">
        <f t="shared" si="10"/>
        <v>14</v>
      </c>
      <c r="B17" s="3">
        <f t="shared" si="5"/>
        <v>0</v>
      </c>
      <c r="C17" s="3">
        <f t="shared" si="6"/>
        <v>0</v>
      </c>
      <c r="D17" s="3">
        <f t="shared" si="7"/>
        <v>0</v>
      </c>
      <c r="E17" s="3">
        <f t="shared" si="8"/>
        <v>0</v>
      </c>
      <c r="F17" s="15">
        <f t="shared" si="9"/>
        <v>0</v>
      </c>
      <c r="G17" s="15">
        <f t="shared" si="4"/>
        <v>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x14ac:dyDescent="0.25">
      <c r="A18" s="4">
        <f t="shared" si="10"/>
        <v>15</v>
      </c>
      <c r="B18" s="3">
        <f t="shared" si="5"/>
        <v>0</v>
      </c>
      <c r="C18" s="3">
        <f t="shared" si="6"/>
        <v>0</v>
      </c>
      <c r="D18" s="3">
        <f t="shared" si="7"/>
        <v>0</v>
      </c>
      <c r="E18" s="3">
        <f t="shared" si="8"/>
        <v>0</v>
      </c>
      <c r="F18" s="15">
        <f t="shared" si="9"/>
        <v>0</v>
      </c>
      <c r="G18" s="15">
        <f t="shared" si="4"/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x14ac:dyDescent="0.25">
      <c r="A19" s="4">
        <f t="shared" si="10"/>
        <v>16</v>
      </c>
      <c r="B19" s="3">
        <f t="shared" si="5"/>
        <v>0</v>
      </c>
      <c r="C19" s="3">
        <f t="shared" si="6"/>
        <v>0</v>
      </c>
      <c r="D19" s="3">
        <f t="shared" si="7"/>
        <v>0</v>
      </c>
      <c r="E19" s="3">
        <f t="shared" si="8"/>
        <v>0</v>
      </c>
      <c r="F19" s="15">
        <f t="shared" si="9"/>
        <v>0</v>
      </c>
      <c r="G19" s="15">
        <f t="shared" si="4"/>
        <v>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x14ac:dyDescent="0.25">
      <c r="A20" s="4">
        <f t="shared" si="10"/>
        <v>17</v>
      </c>
      <c r="B20" s="3">
        <f t="shared" si="5"/>
        <v>0</v>
      </c>
      <c r="C20" s="3">
        <f t="shared" si="6"/>
        <v>0</v>
      </c>
      <c r="D20" s="3">
        <f t="shared" si="7"/>
        <v>0</v>
      </c>
      <c r="E20" s="3">
        <f t="shared" si="8"/>
        <v>0</v>
      </c>
      <c r="F20" s="15">
        <f t="shared" si="9"/>
        <v>0</v>
      </c>
      <c r="G20" s="15">
        <f t="shared" si="4"/>
        <v>0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x14ac:dyDescent="0.25">
      <c r="A21" s="4">
        <f t="shared" si="10"/>
        <v>18</v>
      </c>
      <c r="B21" s="3">
        <f t="shared" si="5"/>
        <v>0</v>
      </c>
      <c r="C21" s="3">
        <f t="shared" si="6"/>
        <v>0</v>
      </c>
      <c r="D21" s="3">
        <f t="shared" si="7"/>
        <v>0</v>
      </c>
      <c r="E21" s="3">
        <f t="shared" si="8"/>
        <v>0</v>
      </c>
      <c r="F21" s="15">
        <f t="shared" si="9"/>
        <v>0</v>
      </c>
      <c r="G21" s="15">
        <f t="shared" si="4"/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x14ac:dyDescent="0.25">
      <c r="A22" s="4">
        <f t="shared" si="10"/>
        <v>19</v>
      </c>
      <c r="B22" s="3">
        <f t="shared" si="5"/>
        <v>0</v>
      </c>
      <c r="C22" s="3">
        <f t="shared" si="6"/>
        <v>0</v>
      </c>
      <c r="D22" s="3">
        <f t="shared" si="7"/>
        <v>0</v>
      </c>
      <c r="E22" s="3">
        <f t="shared" si="8"/>
        <v>0</v>
      </c>
      <c r="F22" s="15">
        <f t="shared" si="9"/>
        <v>0</v>
      </c>
      <c r="G22" s="15">
        <f t="shared" si="4"/>
        <v>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x14ac:dyDescent="0.25">
      <c r="A23" s="4">
        <f t="shared" si="10"/>
        <v>20</v>
      </c>
      <c r="B23" s="3">
        <f t="shared" si="5"/>
        <v>0</v>
      </c>
      <c r="C23" s="3">
        <f t="shared" si="6"/>
        <v>0</v>
      </c>
      <c r="D23" s="3">
        <f t="shared" si="7"/>
        <v>0</v>
      </c>
      <c r="E23" s="3">
        <f t="shared" si="8"/>
        <v>0</v>
      </c>
      <c r="F23" s="15">
        <f t="shared" si="9"/>
        <v>0</v>
      </c>
      <c r="G23" s="15">
        <f t="shared" si="4"/>
        <v>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x14ac:dyDescent="0.25">
      <c r="A24" s="4">
        <f t="shared" si="10"/>
        <v>21</v>
      </c>
      <c r="B24" s="3">
        <f t="shared" si="5"/>
        <v>0</v>
      </c>
      <c r="C24" s="3">
        <f t="shared" si="6"/>
        <v>0</v>
      </c>
      <c r="D24" s="3">
        <f t="shared" si="7"/>
        <v>0</v>
      </c>
      <c r="E24" s="3">
        <f t="shared" si="8"/>
        <v>0</v>
      </c>
      <c r="F24" s="15">
        <f t="shared" si="9"/>
        <v>0</v>
      </c>
      <c r="G24" s="15">
        <f t="shared" si="4"/>
        <v>0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x14ac:dyDescent="0.25">
      <c r="A25" s="4">
        <f t="shared" si="10"/>
        <v>22</v>
      </c>
      <c r="B25" s="3">
        <f t="shared" si="5"/>
        <v>0</v>
      </c>
      <c r="C25" s="3">
        <f t="shared" si="6"/>
        <v>0</v>
      </c>
      <c r="D25" s="3">
        <f t="shared" si="7"/>
        <v>0</v>
      </c>
      <c r="E25" s="3">
        <f t="shared" si="8"/>
        <v>0</v>
      </c>
      <c r="F25" s="15">
        <f t="shared" si="9"/>
        <v>0</v>
      </c>
      <c r="G25" s="15">
        <f t="shared" si="4"/>
        <v>0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x14ac:dyDescent="0.25">
      <c r="A26" s="4">
        <f t="shared" si="10"/>
        <v>23</v>
      </c>
      <c r="B26" s="3">
        <f t="shared" si="5"/>
        <v>0</v>
      </c>
      <c r="C26" s="3">
        <f t="shared" si="6"/>
        <v>0</v>
      </c>
      <c r="D26" s="3">
        <f t="shared" si="7"/>
        <v>0</v>
      </c>
      <c r="E26" s="3">
        <f t="shared" si="8"/>
        <v>0</v>
      </c>
      <c r="F26" s="15">
        <f t="shared" si="9"/>
        <v>0</v>
      </c>
      <c r="G26" s="15">
        <f t="shared" si="4"/>
        <v>0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x14ac:dyDescent="0.25">
      <c r="A27" s="4">
        <f t="shared" si="10"/>
        <v>24</v>
      </c>
      <c r="B27" s="3">
        <f t="shared" si="5"/>
        <v>0</v>
      </c>
      <c r="C27" s="3">
        <f t="shared" si="6"/>
        <v>0</v>
      </c>
      <c r="D27" s="3">
        <f t="shared" si="7"/>
        <v>0</v>
      </c>
      <c r="E27" s="3">
        <f t="shared" si="8"/>
        <v>0</v>
      </c>
      <c r="F27" s="15">
        <f t="shared" si="9"/>
        <v>0</v>
      </c>
      <c r="G27" s="15">
        <f t="shared" si="4"/>
        <v>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x14ac:dyDescent="0.25">
      <c r="A28" s="4">
        <f t="shared" si="10"/>
        <v>25</v>
      </c>
      <c r="B28" s="3">
        <f t="shared" si="5"/>
        <v>0</v>
      </c>
      <c r="C28" s="3">
        <f t="shared" si="6"/>
        <v>0</v>
      </c>
      <c r="D28" s="3">
        <f t="shared" si="7"/>
        <v>0</v>
      </c>
      <c r="E28" s="3">
        <f t="shared" si="8"/>
        <v>0</v>
      </c>
      <c r="F28" s="15">
        <f t="shared" si="9"/>
        <v>0</v>
      </c>
      <c r="G28" s="15">
        <f t="shared" si="4"/>
        <v>0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x14ac:dyDescent="0.25">
      <c r="A29" s="4">
        <f t="shared" si="10"/>
        <v>26</v>
      </c>
      <c r="B29" s="3">
        <f t="shared" si="5"/>
        <v>0</v>
      </c>
      <c r="C29" s="3">
        <f t="shared" si="6"/>
        <v>0</v>
      </c>
      <c r="D29" s="3">
        <f t="shared" si="7"/>
        <v>0</v>
      </c>
      <c r="E29" s="3">
        <f t="shared" si="8"/>
        <v>0</v>
      </c>
      <c r="F29" s="15">
        <f t="shared" si="9"/>
        <v>0</v>
      </c>
      <c r="G29" s="15">
        <f t="shared" si="4"/>
        <v>0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x14ac:dyDescent="0.25">
      <c r="A30" s="4">
        <f t="shared" si="10"/>
        <v>27</v>
      </c>
      <c r="B30" s="3">
        <f t="shared" si="5"/>
        <v>0</v>
      </c>
      <c r="C30" s="3">
        <f t="shared" si="6"/>
        <v>0</v>
      </c>
      <c r="D30" s="3">
        <f t="shared" si="7"/>
        <v>0</v>
      </c>
      <c r="E30" s="3">
        <f t="shared" si="8"/>
        <v>0</v>
      </c>
      <c r="F30" s="15">
        <f t="shared" si="9"/>
        <v>0</v>
      </c>
      <c r="G30" s="15">
        <f t="shared" si="4"/>
        <v>0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 x14ac:dyDescent="0.25">
      <c r="A31" s="4">
        <f t="shared" si="10"/>
        <v>28</v>
      </c>
      <c r="B31" s="3">
        <f t="shared" si="5"/>
        <v>0</v>
      </c>
      <c r="C31" s="3">
        <f t="shared" si="6"/>
        <v>0</v>
      </c>
      <c r="D31" s="3">
        <f t="shared" si="7"/>
        <v>0</v>
      </c>
      <c r="E31" s="3">
        <f t="shared" si="8"/>
        <v>0</v>
      </c>
      <c r="F31" s="15">
        <f t="shared" si="9"/>
        <v>0</v>
      </c>
      <c r="G31" s="15">
        <f t="shared" si="4"/>
        <v>0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x14ac:dyDescent="0.25">
      <c r="A32" s="4">
        <f t="shared" si="10"/>
        <v>29</v>
      </c>
      <c r="B32" s="3">
        <f t="shared" si="5"/>
        <v>0</v>
      </c>
      <c r="C32" s="3">
        <f t="shared" si="6"/>
        <v>0</v>
      </c>
      <c r="D32" s="3">
        <f t="shared" si="7"/>
        <v>0</v>
      </c>
      <c r="E32" s="3">
        <f t="shared" si="8"/>
        <v>0</v>
      </c>
      <c r="F32" s="15">
        <f t="shared" si="9"/>
        <v>0</v>
      </c>
      <c r="G32" s="15">
        <f t="shared" si="4"/>
        <v>0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 x14ac:dyDescent="0.25">
      <c r="A33" s="4">
        <f t="shared" si="10"/>
        <v>30</v>
      </c>
      <c r="B33" s="3">
        <f t="shared" si="5"/>
        <v>0</v>
      </c>
      <c r="C33" s="3">
        <f t="shared" si="6"/>
        <v>0</v>
      </c>
      <c r="D33" s="3">
        <f t="shared" si="7"/>
        <v>0</v>
      </c>
      <c r="E33" s="3">
        <f t="shared" si="8"/>
        <v>0</v>
      </c>
      <c r="F33" s="15">
        <f t="shared" si="9"/>
        <v>0</v>
      </c>
      <c r="G33" s="15">
        <f t="shared" si="4"/>
        <v>0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 x14ac:dyDescent="0.25">
      <c r="A34" s="4">
        <f t="shared" si="10"/>
        <v>31</v>
      </c>
      <c r="B34" s="3">
        <f t="shared" si="5"/>
        <v>0</v>
      </c>
      <c r="C34" s="3">
        <f t="shared" si="6"/>
        <v>0</v>
      </c>
      <c r="D34" s="3">
        <f t="shared" si="7"/>
        <v>0</v>
      </c>
      <c r="E34" s="3">
        <f t="shared" si="8"/>
        <v>0</v>
      </c>
      <c r="F34" s="15">
        <f t="shared" si="9"/>
        <v>0</v>
      </c>
      <c r="G34" s="15">
        <f t="shared" si="4"/>
        <v>0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x14ac:dyDescent="0.25">
      <c r="A35" s="4">
        <f t="shared" si="10"/>
        <v>32</v>
      </c>
      <c r="B35" s="3">
        <f t="shared" si="5"/>
        <v>0</v>
      </c>
      <c r="C35" s="3">
        <f t="shared" si="6"/>
        <v>0</v>
      </c>
      <c r="D35" s="3">
        <f t="shared" si="7"/>
        <v>0</v>
      </c>
      <c r="E35" s="3">
        <f t="shared" si="8"/>
        <v>0</v>
      </c>
      <c r="F35" s="15">
        <f t="shared" si="9"/>
        <v>0</v>
      </c>
      <c r="G35" s="15">
        <f t="shared" si="4"/>
        <v>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x14ac:dyDescent="0.25">
      <c r="A36" s="4">
        <f t="shared" si="10"/>
        <v>33</v>
      </c>
      <c r="B36" s="3">
        <f t="shared" si="5"/>
        <v>0</v>
      </c>
      <c r="C36" s="3">
        <f t="shared" si="6"/>
        <v>0</v>
      </c>
      <c r="D36" s="3">
        <f t="shared" si="7"/>
        <v>0</v>
      </c>
      <c r="E36" s="3">
        <f t="shared" si="8"/>
        <v>0</v>
      </c>
      <c r="F36" s="15">
        <f t="shared" si="9"/>
        <v>0</v>
      </c>
      <c r="G36" s="15">
        <f t="shared" si="4"/>
        <v>0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 x14ac:dyDescent="0.25">
      <c r="A37" s="4">
        <f t="shared" si="10"/>
        <v>34</v>
      </c>
      <c r="B37" s="3">
        <f t="shared" si="5"/>
        <v>0</v>
      </c>
      <c r="C37" s="3">
        <f t="shared" si="6"/>
        <v>0</v>
      </c>
      <c r="D37" s="3">
        <f t="shared" si="7"/>
        <v>0</v>
      </c>
      <c r="E37" s="3">
        <f t="shared" si="8"/>
        <v>0</v>
      </c>
      <c r="F37" s="15">
        <f t="shared" si="9"/>
        <v>0</v>
      </c>
      <c r="G37" s="15">
        <f t="shared" si="4"/>
        <v>0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1:35" x14ac:dyDescent="0.25">
      <c r="A38" s="4">
        <f t="shared" si="10"/>
        <v>35</v>
      </c>
      <c r="B38" s="3">
        <f t="shared" si="5"/>
        <v>0</v>
      </c>
      <c r="C38" s="3">
        <f t="shared" si="6"/>
        <v>0</v>
      </c>
      <c r="D38" s="3">
        <f t="shared" si="7"/>
        <v>0</v>
      </c>
      <c r="E38" s="3">
        <f t="shared" si="8"/>
        <v>0</v>
      </c>
      <c r="F38" s="15">
        <f t="shared" si="9"/>
        <v>0</v>
      </c>
      <c r="G38" s="15">
        <f t="shared" si="4"/>
        <v>0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1:35" x14ac:dyDescent="0.25">
      <c r="A39" s="4">
        <f t="shared" si="10"/>
        <v>36</v>
      </c>
      <c r="B39" s="3">
        <f t="shared" si="5"/>
        <v>0</v>
      </c>
      <c r="C39" s="3">
        <f t="shared" si="6"/>
        <v>0</v>
      </c>
      <c r="D39" s="3">
        <f t="shared" si="7"/>
        <v>0</v>
      </c>
      <c r="E39" s="3">
        <f t="shared" si="8"/>
        <v>0</v>
      </c>
      <c r="F39" s="15">
        <f t="shared" si="9"/>
        <v>0</v>
      </c>
      <c r="G39" s="15">
        <f t="shared" si="4"/>
        <v>0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</row>
    <row r="40" spans="1:35" x14ac:dyDescent="0.25">
      <c r="A40" s="4">
        <f t="shared" si="10"/>
        <v>37</v>
      </c>
      <c r="B40" s="3">
        <f t="shared" si="5"/>
        <v>0</v>
      </c>
      <c r="C40" s="3">
        <f t="shared" si="6"/>
        <v>0</v>
      </c>
      <c r="D40" s="3">
        <f t="shared" si="7"/>
        <v>0</v>
      </c>
      <c r="E40" s="3">
        <f t="shared" si="8"/>
        <v>0</v>
      </c>
      <c r="F40" s="15">
        <f t="shared" si="9"/>
        <v>0</v>
      </c>
      <c r="G40" s="15">
        <f t="shared" si="4"/>
        <v>0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</row>
    <row r="41" spans="1:35" x14ac:dyDescent="0.25">
      <c r="A41" s="4">
        <f t="shared" si="10"/>
        <v>38</v>
      </c>
      <c r="B41" s="3">
        <f t="shared" si="5"/>
        <v>0</v>
      </c>
      <c r="C41" s="3">
        <f t="shared" si="6"/>
        <v>0</v>
      </c>
      <c r="D41" s="3">
        <f t="shared" si="7"/>
        <v>0</v>
      </c>
      <c r="E41" s="3">
        <f t="shared" si="8"/>
        <v>0</v>
      </c>
      <c r="F41" s="15">
        <f t="shared" si="9"/>
        <v>0</v>
      </c>
      <c r="G41" s="15">
        <f t="shared" si="4"/>
        <v>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</row>
    <row r="42" spans="1:35" x14ac:dyDescent="0.25">
      <c r="A42" s="4">
        <f t="shared" si="10"/>
        <v>39</v>
      </c>
      <c r="B42" s="3">
        <f t="shared" si="5"/>
        <v>0</v>
      </c>
      <c r="C42" s="3">
        <f t="shared" si="6"/>
        <v>0</v>
      </c>
      <c r="D42" s="3">
        <f t="shared" si="7"/>
        <v>0</v>
      </c>
      <c r="E42" s="3">
        <f t="shared" si="8"/>
        <v>0</v>
      </c>
      <c r="F42" s="15">
        <f t="shared" si="9"/>
        <v>0</v>
      </c>
      <c r="G42" s="15">
        <f t="shared" si="4"/>
        <v>0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</row>
    <row r="43" spans="1:35" x14ac:dyDescent="0.25">
      <c r="A43" s="4">
        <f t="shared" si="10"/>
        <v>40</v>
      </c>
      <c r="B43" s="3">
        <f t="shared" si="5"/>
        <v>0</v>
      </c>
      <c r="C43" s="3">
        <f t="shared" si="6"/>
        <v>0</v>
      </c>
      <c r="D43" s="3">
        <f t="shared" si="7"/>
        <v>0</v>
      </c>
      <c r="E43" s="3">
        <f t="shared" si="8"/>
        <v>0</v>
      </c>
      <c r="F43" s="15">
        <f t="shared" si="9"/>
        <v>0</v>
      </c>
      <c r="G43" s="15">
        <f t="shared" si="4"/>
        <v>0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</row>
    <row r="44" spans="1:35" x14ac:dyDescent="0.25">
      <c r="A44" s="4">
        <f t="shared" si="10"/>
        <v>41</v>
      </c>
      <c r="B44" s="3">
        <f t="shared" si="5"/>
        <v>0</v>
      </c>
      <c r="C44" s="3">
        <f t="shared" si="6"/>
        <v>0</v>
      </c>
      <c r="D44" s="3">
        <f t="shared" si="7"/>
        <v>0</v>
      </c>
      <c r="E44" s="3">
        <f t="shared" si="8"/>
        <v>0</v>
      </c>
      <c r="F44" s="15">
        <f t="shared" si="9"/>
        <v>0</v>
      </c>
      <c r="G44" s="15">
        <f t="shared" si="4"/>
        <v>0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</row>
    <row r="45" spans="1:35" x14ac:dyDescent="0.25">
      <c r="A45" s="4">
        <f t="shared" si="10"/>
        <v>42</v>
      </c>
      <c r="B45" s="3">
        <f t="shared" si="5"/>
        <v>0</v>
      </c>
      <c r="C45" s="3">
        <f t="shared" si="6"/>
        <v>0</v>
      </c>
      <c r="D45" s="3">
        <f t="shared" si="7"/>
        <v>0</v>
      </c>
      <c r="E45" s="3">
        <f t="shared" si="8"/>
        <v>0</v>
      </c>
      <c r="F45" s="15">
        <f t="shared" si="9"/>
        <v>0</v>
      </c>
      <c r="G45" s="15">
        <f t="shared" si="4"/>
        <v>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1:35" x14ac:dyDescent="0.25">
      <c r="A46" s="4">
        <f t="shared" si="10"/>
        <v>43</v>
      </c>
      <c r="B46" s="3">
        <f t="shared" si="5"/>
        <v>0</v>
      </c>
      <c r="C46" s="3">
        <f t="shared" si="6"/>
        <v>0</v>
      </c>
      <c r="D46" s="3">
        <f t="shared" si="7"/>
        <v>0</v>
      </c>
      <c r="E46" s="3">
        <f t="shared" si="8"/>
        <v>0</v>
      </c>
      <c r="F46" s="15">
        <f t="shared" si="9"/>
        <v>0</v>
      </c>
      <c r="G46" s="15">
        <f t="shared" si="4"/>
        <v>0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x14ac:dyDescent="0.25">
      <c r="A47" s="4">
        <f t="shared" si="10"/>
        <v>44</v>
      </c>
      <c r="B47" s="3">
        <f t="shared" si="5"/>
        <v>0</v>
      </c>
      <c r="C47" s="3">
        <f t="shared" si="6"/>
        <v>0</v>
      </c>
      <c r="D47" s="3">
        <f t="shared" si="7"/>
        <v>0</v>
      </c>
      <c r="E47" s="3">
        <f t="shared" si="8"/>
        <v>0</v>
      </c>
      <c r="F47" s="15">
        <f t="shared" si="9"/>
        <v>0</v>
      </c>
      <c r="G47" s="15">
        <f t="shared" si="4"/>
        <v>0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35" x14ac:dyDescent="0.25">
      <c r="A48" s="4">
        <f t="shared" si="10"/>
        <v>45</v>
      </c>
      <c r="B48" s="3">
        <f t="shared" si="5"/>
        <v>0</v>
      </c>
      <c r="C48" s="3">
        <f t="shared" si="6"/>
        <v>0</v>
      </c>
      <c r="D48" s="3">
        <f t="shared" si="7"/>
        <v>0</v>
      </c>
      <c r="E48" s="3">
        <f t="shared" si="8"/>
        <v>0</v>
      </c>
      <c r="F48" s="15">
        <f t="shared" si="9"/>
        <v>0</v>
      </c>
      <c r="G48" s="15">
        <f t="shared" si="4"/>
        <v>0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1:35" x14ac:dyDescent="0.25">
      <c r="A49" s="4">
        <f t="shared" si="10"/>
        <v>46</v>
      </c>
      <c r="B49" s="3">
        <f t="shared" si="5"/>
        <v>0</v>
      </c>
      <c r="C49" s="3">
        <f t="shared" si="6"/>
        <v>0</v>
      </c>
      <c r="D49" s="3">
        <f t="shared" si="7"/>
        <v>0</v>
      </c>
      <c r="E49" s="3">
        <f t="shared" si="8"/>
        <v>0</v>
      </c>
      <c r="F49" s="15">
        <f t="shared" si="9"/>
        <v>0</v>
      </c>
      <c r="G49" s="15">
        <f t="shared" si="4"/>
        <v>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</row>
    <row r="50" spans="1:35" x14ac:dyDescent="0.25">
      <c r="A50" s="4">
        <f t="shared" si="10"/>
        <v>47</v>
      </c>
      <c r="B50" s="3">
        <f t="shared" si="5"/>
        <v>0</v>
      </c>
      <c r="C50" s="3">
        <f t="shared" si="6"/>
        <v>0</v>
      </c>
      <c r="D50" s="3">
        <f t="shared" si="7"/>
        <v>0</v>
      </c>
      <c r="E50" s="3">
        <f t="shared" si="8"/>
        <v>0</v>
      </c>
      <c r="F50" s="15">
        <f t="shared" si="9"/>
        <v>0</v>
      </c>
      <c r="G50" s="15">
        <f t="shared" si="4"/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</row>
    <row r="51" spans="1:35" x14ac:dyDescent="0.25">
      <c r="A51" s="4">
        <f t="shared" si="10"/>
        <v>48</v>
      </c>
      <c r="B51" s="3">
        <f t="shared" si="5"/>
        <v>0</v>
      </c>
      <c r="C51" s="3">
        <f t="shared" si="6"/>
        <v>0</v>
      </c>
      <c r="D51" s="3">
        <f t="shared" si="7"/>
        <v>0</v>
      </c>
      <c r="E51" s="3">
        <f t="shared" si="8"/>
        <v>0</v>
      </c>
      <c r="F51" s="15">
        <f t="shared" si="9"/>
        <v>0</v>
      </c>
      <c r="G51" s="15">
        <f t="shared" si="4"/>
        <v>0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</row>
    <row r="52" spans="1:35" x14ac:dyDescent="0.25">
      <c r="A52" s="4">
        <f t="shared" si="10"/>
        <v>49</v>
      </c>
      <c r="B52" s="3">
        <f t="shared" si="5"/>
        <v>0</v>
      </c>
      <c r="C52" s="3">
        <f t="shared" si="6"/>
        <v>0</v>
      </c>
      <c r="D52" s="3">
        <f t="shared" si="7"/>
        <v>0</v>
      </c>
      <c r="E52" s="3">
        <f t="shared" si="8"/>
        <v>0</v>
      </c>
      <c r="F52" s="15">
        <f t="shared" si="9"/>
        <v>0</v>
      </c>
      <c r="G52" s="15">
        <f t="shared" si="4"/>
        <v>0</v>
      </c>
    </row>
    <row r="53" spans="1:35" x14ac:dyDescent="0.25">
      <c r="A53" s="4">
        <f t="shared" si="10"/>
        <v>50</v>
      </c>
      <c r="B53" s="3">
        <f t="shared" si="5"/>
        <v>0</v>
      </c>
      <c r="C53" s="3">
        <f t="shared" si="6"/>
        <v>0</v>
      </c>
      <c r="D53" s="3">
        <f t="shared" si="7"/>
        <v>0</v>
      </c>
      <c r="E53" s="3">
        <f t="shared" si="8"/>
        <v>0</v>
      </c>
      <c r="F53" s="15">
        <f t="shared" si="9"/>
        <v>0</v>
      </c>
      <c r="G53" s="15">
        <f t="shared" si="4"/>
        <v>0</v>
      </c>
    </row>
    <row r="54" spans="1:35" x14ac:dyDescent="0.25">
      <c r="A54" s="4">
        <f t="shared" si="10"/>
        <v>51</v>
      </c>
      <c r="B54" s="3">
        <f t="shared" si="5"/>
        <v>0</v>
      </c>
      <c r="C54" s="3">
        <f t="shared" si="6"/>
        <v>0</v>
      </c>
      <c r="D54" s="3">
        <f t="shared" si="7"/>
        <v>0</v>
      </c>
      <c r="E54" s="3">
        <f t="shared" si="8"/>
        <v>0</v>
      </c>
      <c r="F54" s="15">
        <f t="shared" si="9"/>
        <v>0</v>
      </c>
      <c r="G54" s="15">
        <f t="shared" si="4"/>
        <v>0</v>
      </c>
    </row>
    <row r="55" spans="1:35" x14ac:dyDescent="0.25">
      <c r="A55" s="4">
        <f t="shared" si="10"/>
        <v>52</v>
      </c>
      <c r="B55" s="3">
        <f t="shared" si="5"/>
        <v>0</v>
      </c>
      <c r="C55" s="3">
        <f t="shared" si="6"/>
        <v>0</v>
      </c>
      <c r="D55" s="3">
        <f t="shared" si="7"/>
        <v>0</v>
      </c>
      <c r="E55" s="3">
        <f t="shared" si="8"/>
        <v>0</v>
      </c>
      <c r="F55" s="15">
        <f t="shared" si="9"/>
        <v>0</v>
      </c>
      <c r="G55" s="15">
        <f t="shared" si="4"/>
        <v>0</v>
      </c>
    </row>
    <row r="56" spans="1:35" x14ac:dyDescent="0.25">
      <c r="A56" s="4">
        <f t="shared" si="10"/>
        <v>53</v>
      </c>
      <c r="B56" s="3">
        <f t="shared" si="5"/>
        <v>0</v>
      </c>
      <c r="C56" s="3">
        <f t="shared" si="6"/>
        <v>0</v>
      </c>
      <c r="D56" s="3">
        <f t="shared" si="7"/>
        <v>0</v>
      </c>
      <c r="E56" s="3">
        <f t="shared" si="8"/>
        <v>0</v>
      </c>
      <c r="F56" s="15">
        <f t="shared" si="9"/>
        <v>0</v>
      </c>
      <c r="G56" s="15">
        <f t="shared" si="4"/>
        <v>0</v>
      </c>
    </row>
    <row r="57" spans="1:35" x14ac:dyDescent="0.25">
      <c r="A57" s="4">
        <f t="shared" si="10"/>
        <v>54</v>
      </c>
      <c r="B57" s="3">
        <f t="shared" si="5"/>
        <v>0</v>
      </c>
      <c r="C57" s="3">
        <f t="shared" si="6"/>
        <v>0</v>
      </c>
      <c r="D57" s="3">
        <f t="shared" si="7"/>
        <v>0</v>
      </c>
      <c r="E57" s="3">
        <f t="shared" si="8"/>
        <v>0</v>
      </c>
      <c r="F57" s="15">
        <f t="shared" si="9"/>
        <v>0</v>
      </c>
      <c r="G57" s="15">
        <f t="shared" si="4"/>
        <v>0</v>
      </c>
    </row>
    <row r="58" spans="1:35" x14ac:dyDescent="0.25">
      <c r="A58" s="4">
        <f t="shared" si="10"/>
        <v>55</v>
      </c>
      <c r="B58" s="3">
        <f t="shared" si="5"/>
        <v>0</v>
      </c>
      <c r="C58" s="3">
        <f t="shared" si="6"/>
        <v>0</v>
      </c>
      <c r="D58" s="3">
        <f t="shared" si="7"/>
        <v>0</v>
      </c>
      <c r="E58" s="3">
        <f t="shared" si="8"/>
        <v>0</v>
      </c>
      <c r="F58" s="15">
        <f t="shared" si="9"/>
        <v>0</v>
      </c>
      <c r="G58" s="15">
        <f t="shared" si="4"/>
        <v>0</v>
      </c>
    </row>
    <row r="59" spans="1:35" x14ac:dyDescent="0.25">
      <c r="A59" s="4">
        <f t="shared" si="10"/>
        <v>56</v>
      </c>
      <c r="B59" s="3">
        <f t="shared" si="5"/>
        <v>0</v>
      </c>
      <c r="C59" s="3">
        <f t="shared" si="6"/>
        <v>0</v>
      </c>
      <c r="D59" s="3">
        <f t="shared" si="7"/>
        <v>0</v>
      </c>
      <c r="E59" s="3">
        <f t="shared" si="8"/>
        <v>0</v>
      </c>
      <c r="F59" s="15">
        <f t="shared" si="9"/>
        <v>0</v>
      </c>
      <c r="G59" s="15">
        <f t="shared" si="4"/>
        <v>0</v>
      </c>
    </row>
    <row r="60" spans="1:35" x14ac:dyDescent="0.25">
      <c r="A60" s="4">
        <f t="shared" si="10"/>
        <v>57</v>
      </c>
      <c r="B60" s="3">
        <f t="shared" si="5"/>
        <v>0</v>
      </c>
      <c r="C60" s="3">
        <f t="shared" si="6"/>
        <v>0</v>
      </c>
      <c r="D60" s="3">
        <f t="shared" si="7"/>
        <v>0</v>
      </c>
      <c r="E60" s="3">
        <f t="shared" si="8"/>
        <v>0</v>
      </c>
      <c r="F60" s="15">
        <f t="shared" si="9"/>
        <v>0</v>
      </c>
      <c r="G60" s="15">
        <f t="shared" si="4"/>
        <v>0</v>
      </c>
    </row>
    <row r="61" spans="1:35" x14ac:dyDescent="0.25">
      <c r="A61" s="4">
        <f t="shared" si="10"/>
        <v>58</v>
      </c>
      <c r="B61" s="3">
        <f t="shared" si="5"/>
        <v>0</v>
      </c>
      <c r="C61" s="3">
        <f t="shared" si="6"/>
        <v>0</v>
      </c>
      <c r="D61" s="3">
        <f t="shared" si="7"/>
        <v>0</v>
      </c>
      <c r="E61" s="3">
        <f t="shared" si="8"/>
        <v>0</v>
      </c>
      <c r="F61" s="15">
        <f t="shared" si="9"/>
        <v>0</v>
      </c>
      <c r="G61" s="15">
        <f t="shared" si="4"/>
        <v>0</v>
      </c>
    </row>
    <row r="62" spans="1:35" x14ac:dyDescent="0.25">
      <c r="A62" s="4">
        <f t="shared" si="10"/>
        <v>59</v>
      </c>
      <c r="B62" s="3">
        <f t="shared" si="5"/>
        <v>0</v>
      </c>
      <c r="C62" s="3">
        <f t="shared" si="6"/>
        <v>0</v>
      </c>
      <c r="D62" s="3">
        <f t="shared" si="7"/>
        <v>0</v>
      </c>
      <c r="E62" s="3">
        <f t="shared" si="8"/>
        <v>0</v>
      </c>
      <c r="F62" s="15">
        <f t="shared" si="9"/>
        <v>0</v>
      </c>
      <c r="G62" s="15">
        <f t="shared" si="4"/>
        <v>0</v>
      </c>
    </row>
    <row r="63" spans="1:35" x14ac:dyDescent="0.25">
      <c r="A63" s="4">
        <f t="shared" si="10"/>
        <v>60</v>
      </c>
      <c r="B63" s="3">
        <f t="shared" si="5"/>
        <v>0</v>
      </c>
      <c r="C63" s="3">
        <f t="shared" si="6"/>
        <v>0</v>
      </c>
      <c r="D63" s="3">
        <f t="shared" si="7"/>
        <v>0</v>
      </c>
      <c r="E63" s="3">
        <f t="shared" si="8"/>
        <v>0</v>
      </c>
      <c r="F63" s="15">
        <f t="shared" si="9"/>
        <v>0</v>
      </c>
      <c r="G63" s="15">
        <f t="shared" si="4"/>
        <v>0</v>
      </c>
    </row>
    <row r="64" spans="1:35" x14ac:dyDescent="0.25">
      <c r="A64" s="4">
        <f t="shared" si="10"/>
        <v>61</v>
      </c>
      <c r="B64" s="3">
        <f t="shared" si="5"/>
        <v>0</v>
      </c>
      <c r="C64" s="3">
        <f t="shared" si="6"/>
        <v>0</v>
      </c>
      <c r="D64" s="3">
        <f t="shared" si="7"/>
        <v>0</v>
      </c>
      <c r="E64" s="3">
        <f t="shared" si="8"/>
        <v>0</v>
      </c>
      <c r="F64" s="15">
        <f t="shared" si="9"/>
        <v>0</v>
      </c>
      <c r="G64" s="15">
        <f t="shared" si="4"/>
        <v>0</v>
      </c>
    </row>
    <row r="65" spans="1:7" x14ac:dyDescent="0.25">
      <c r="A65" s="4">
        <f t="shared" si="10"/>
        <v>62</v>
      </c>
      <c r="B65" s="3">
        <f t="shared" si="5"/>
        <v>0</v>
      </c>
      <c r="C65" s="3">
        <f t="shared" si="6"/>
        <v>0</v>
      </c>
      <c r="D65" s="3">
        <f t="shared" si="7"/>
        <v>0</v>
      </c>
      <c r="E65" s="3">
        <f t="shared" si="8"/>
        <v>0</v>
      </c>
      <c r="F65" s="15">
        <f t="shared" si="9"/>
        <v>0</v>
      </c>
      <c r="G65" s="15">
        <f t="shared" si="4"/>
        <v>0</v>
      </c>
    </row>
    <row r="66" spans="1:7" x14ac:dyDescent="0.25">
      <c r="A66" s="4">
        <f t="shared" si="10"/>
        <v>63</v>
      </c>
      <c r="B66" s="3">
        <f t="shared" si="5"/>
        <v>0</v>
      </c>
      <c r="C66" s="3">
        <f t="shared" si="6"/>
        <v>0</v>
      </c>
      <c r="D66" s="3">
        <f t="shared" si="7"/>
        <v>0</v>
      </c>
      <c r="E66" s="3">
        <f t="shared" si="8"/>
        <v>0</v>
      </c>
      <c r="F66" s="15">
        <f t="shared" si="9"/>
        <v>0</v>
      </c>
      <c r="G66" s="15">
        <f t="shared" si="4"/>
        <v>0</v>
      </c>
    </row>
    <row r="67" spans="1:7" x14ac:dyDescent="0.25">
      <c r="A67" s="4">
        <f t="shared" si="10"/>
        <v>64</v>
      </c>
      <c r="B67" s="3">
        <f t="shared" si="5"/>
        <v>0</v>
      </c>
      <c r="C67" s="3">
        <f t="shared" si="6"/>
        <v>0</v>
      </c>
      <c r="D67" s="3">
        <f t="shared" si="7"/>
        <v>0</v>
      </c>
      <c r="E67" s="3">
        <f t="shared" si="8"/>
        <v>0</v>
      </c>
      <c r="F67" s="15">
        <f t="shared" si="9"/>
        <v>0</v>
      </c>
      <c r="G67" s="15">
        <f t="shared" si="4"/>
        <v>0</v>
      </c>
    </row>
    <row r="68" spans="1:7" x14ac:dyDescent="0.25">
      <c r="A68" s="4">
        <f t="shared" si="10"/>
        <v>65</v>
      </c>
      <c r="B68" s="3">
        <f t="shared" si="5"/>
        <v>0</v>
      </c>
      <c r="C68" s="3">
        <f t="shared" si="6"/>
        <v>0</v>
      </c>
      <c r="D68" s="3">
        <f t="shared" si="7"/>
        <v>0</v>
      </c>
      <c r="E68" s="3">
        <f t="shared" si="8"/>
        <v>0</v>
      </c>
      <c r="F68" s="15">
        <f t="shared" si="9"/>
        <v>0</v>
      </c>
      <c r="G68" s="15">
        <f t="shared" ref="G68:G131" si="11">IFERROR(100*AF68*$AG$3/(AG68*$AF$3),0)</f>
        <v>0</v>
      </c>
    </row>
    <row r="69" spans="1:7" x14ac:dyDescent="0.25">
      <c r="A69" s="4">
        <f t="shared" si="10"/>
        <v>66</v>
      </c>
      <c r="B69" s="3">
        <f t="shared" ref="B69:B132" si="12">-1*(H69+L69+P69+T69+X69+AB69-AF69)</f>
        <v>0</v>
      </c>
      <c r="C69" s="3">
        <f t="shared" ref="C69:C132" si="13">-1*(I69+M69+Q69+U69+Y69+AC69-AG69)</f>
        <v>0</v>
      </c>
      <c r="D69" s="3">
        <f t="shared" ref="D69:D132" si="14">-1*(J69+N69+R69+V69+Z69+AD69-AH69)</f>
        <v>0</v>
      </c>
      <c r="E69" s="3">
        <f t="shared" ref="E69:E132" si="15">-1*(K69+O69+S69+W69+AA69+AE69-AI69)</f>
        <v>0</v>
      </c>
      <c r="F69" s="15">
        <f t="shared" ref="F69:F132" si="16">IFERROR(100*H69*$I$3/(I69*$H$3),0)</f>
        <v>0</v>
      </c>
      <c r="G69" s="15">
        <f t="shared" si="11"/>
        <v>0</v>
      </c>
    </row>
    <row r="70" spans="1:7" x14ac:dyDescent="0.25">
      <c r="A70" s="4">
        <f t="shared" si="10"/>
        <v>67</v>
      </c>
      <c r="B70" s="3">
        <f t="shared" si="12"/>
        <v>0</v>
      </c>
      <c r="C70" s="3">
        <f t="shared" si="13"/>
        <v>0</v>
      </c>
      <c r="D70" s="3">
        <f t="shared" si="14"/>
        <v>0</v>
      </c>
      <c r="E70" s="3">
        <f t="shared" si="15"/>
        <v>0</v>
      </c>
      <c r="F70" s="15">
        <f t="shared" si="16"/>
        <v>0</v>
      </c>
      <c r="G70" s="15">
        <f t="shared" si="11"/>
        <v>0</v>
      </c>
    </row>
    <row r="71" spans="1:7" x14ac:dyDescent="0.25">
      <c r="A71" s="4">
        <f t="shared" si="10"/>
        <v>68</v>
      </c>
      <c r="B71" s="3">
        <f t="shared" si="12"/>
        <v>0</v>
      </c>
      <c r="C71" s="3">
        <f t="shared" si="13"/>
        <v>0</v>
      </c>
      <c r="D71" s="3">
        <f t="shared" si="14"/>
        <v>0</v>
      </c>
      <c r="E71" s="3">
        <f t="shared" si="15"/>
        <v>0</v>
      </c>
      <c r="F71" s="15">
        <f t="shared" si="16"/>
        <v>0</v>
      </c>
      <c r="G71" s="15">
        <f t="shared" si="11"/>
        <v>0</v>
      </c>
    </row>
    <row r="72" spans="1:7" x14ac:dyDescent="0.25">
      <c r="A72" s="4">
        <f t="shared" ref="A72:A135" si="17">A71+1</f>
        <v>69</v>
      </c>
      <c r="B72" s="3">
        <f t="shared" si="12"/>
        <v>0</v>
      </c>
      <c r="C72" s="3">
        <f t="shared" si="13"/>
        <v>0</v>
      </c>
      <c r="D72" s="3">
        <f t="shared" si="14"/>
        <v>0</v>
      </c>
      <c r="E72" s="3">
        <f t="shared" si="15"/>
        <v>0</v>
      </c>
      <c r="F72" s="15">
        <f t="shared" si="16"/>
        <v>0</v>
      </c>
      <c r="G72" s="15">
        <f t="shared" si="11"/>
        <v>0</v>
      </c>
    </row>
    <row r="73" spans="1:7" x14ac:dyDescent="0.25">
      <c r="A73" s="4">
        <f t="shared" si="17"/>
        <v>70</v>
      </c>
      <c r="B73" s="3">
        <f t="shared" si="12"/>
        <v>0</v>
      </c>
      <c r="C73" s="3">
        <f t="shared" si="13"/>
        <v>0</v>
      </c>
      <c r="D73" s="3">
        <f t="shared" si="14"/>
        <v>0</v>
      </c>
      <c r="E73" s="3">
        <f t="shared" si="15"/>
        <v>0</v>
      </c>
      <c r="F73" s="15">
        <f t="shared" si="16"/>
        <v>0</v>
      </c>
      <c r="G73" s="15">
        <f t="shared" si="11"/>
        <v>0</v>
      </c>
    </row>
    <row r="74" spans="1:7" x14ac:dyDescent="0.25">
      <c r="A74" s="4">
        <f t="shared" si="17"/>
        <v>71</v>
      </c>
      <c r="B74" s="3">
        <f t="shared" si="12"/>
        <v>0</v>
      </c>
      <c r="C74" s="3">
        <f t="shared" si="13"/>
        <v>0</v>
      </c>
      <c r="D74" s="3">
        <f t="shared" si="14"/>
        <v>0</v>
      </c>
      <c r="E74" s="3">
        <f t="shared" si="15"/>
        <v>0</v>
      </c>
      <c r="F74" s="15">
        <f t="shared" si="16"/>
        <v>0</v>
      </c>
      <c r="G74" s="15">
        <f t="shared" si="11"/>
        <v>0</v>
      </c>
    </row>
    <row r="75" spans="1:7" x14ac:dyDescent="0.25">
      <c r="A75" s="4">
        <f t="shared" si="17"/>
        <v>72</v>
      </c>
      <c r="B75" s="3">
        <f t="shared" si="12"/>
        <v>0</v>
      </c>
      <c r="C75" s="3">
        <f t="shared" si="13"/>
        <v>0</v>
      </c>
      <c r="D75" s="3">
        <f t="shared" si="14"/>
        <v>0</v>
      </c>
      <c r="E75" s="3">
        <f t="shared" si="15"/>
        <v>0</v>
      </c>
      <c r="F75" s="15">
        <f t="shared" si="16"/>
        <v>0</v>
      </c>
      <c r="G75" s="15">
        <f t="shared" si="11"/>
        <v>0</v>
      </c>
    </row>
    <row r="76" spans="1:7" x14ac:dyDescent="0.25">
      <c r="A76" s="4">
        <f t="shared" si="17"/>
        <v>73</v>
      </c>
      <c r="B76" s="3">
        <f t="shared" si="12"/>
        <v>0</v>
      </c>
      <c r="C76" s="3">
        <f t="shared" si="13"/>
        <v>0</v>
      </c>
      <c r="D76" s="3">
        <f t="shared" si="14"/>
        <v>0</v>
      </c>
      <c r="E76" s="3">
        <f t="shared" si="15"/>
        <v>0</v>
      </c>
      <c r="F76" s="15">
        <f t="shared" si="16"/>
        <v>0</v>
      </c>
      <c r="G76" s="15">
        <f t="shared" si="11"/>
        <v>0</v>
      </c>
    </row>
    <row r="77" spans="1:7" x14ac:dyDescent="0.25">
      <c r="A77" s="4">
        <f t="shared" si="17"/>
        <v>74</v>
      </c>
      <c r="B77" s="3">
        <f t="shared" si="12"/>
        <v>0</v>
      </c>
      <c r="C77" s="3">
        <f t="shared" si="13"/>
        <v>0</v>
      </c>
      <c r="D77" s="3">
        <f t="shared" si="14"/>
        <v>0</v>
      </c>
      <c r="E77" s="3">
        <f t="shared" si="15"/>
        <v>0</v>
      </c>
      <c r="F77" s="15">
        <f t="shared" si="16"/>
        <v>0</v>
      </c>
      <c r="G77" s="15">
        <f t="shared" si="11"/>
        <v>0</v>
      </c>
    </row>
    <row r="78" spans="1:7" x14ac:dyDescent="0.25">
      <c r="A78" s="4">
        <f t="shared" si="17"/>
        <v>75</v>
      </c>
      <c r="B78" s="3">
        <f t="shared" si="12"/>
        <v>0</v>
      </c>
      <c r="C78" s="3">
        <f t="shared" si="13"/>
        <v>0</v>
      </c>
      <c r="D78" s="3">
        <f t="shared" si="14"/>
        <v>0</v>
      </c>
      <c r="E78" s="3">
        <f t="shared" si="15"/>
        <v>0</v>
      </c>
      <c r="F78" s="15">
        <f t="shared" si="16"/>
        <v>0</v>
      </c>
      <c r="G78" s="15">
        <f t="shared" si="11"/>
        <v>0</v>
      </c>
    </row>
    <row r="79" spans="1:7" x14ac:dyDescent="0.25">
      <c r="A79" s="4">
        <f t="shared" si="17"/>
        <v>76</v>
      </c>
      <c r="B79" s="3">
        <f t="shared" si="12"/>
        <v>0</v>
      </c>
      <c r="C79" s="3">
        <f t="shared" si="13"/>
        <v>0</v>
      </c>
      <c r="D79" s="3">
        <f t="shared" si="14"/>
        <v>0</v>
      </c>
      <c r="E79" s="3">
        <f t="shared" si="15"/>
        <v>0</v>
      </c>
      <c r="F79" s="15">
        <f t="shared" si="16"/>
        <v>0</v>
      </c>
      <c r="G79" s="15">
        <f t="shared" si="11"/>
        <v>0</v>
      </c>
    </row>
    <row r="80" spans="1:7" x14ac:dyDescent="0.25">
      <c r="A80" s="4">
        <f t="shared" si="17"/>
        <v>77</v>
      </c>
      <c r="B80" s="3">
        <f t="shared" si="12"/>
        <v>0</v>
      </c>
      <c r="C80" s="3">
        <f t="shared" si="13"/>
        <v>0</v>
      </c>
      <c r="D80" s="3">
        <f t="shared" si="14"/>
        <v>0</v>
      </c>
      <c r="E80" s="3">
        <f t="shared" si="15"/>
        <v>0</v>
      </c>
      <c r="F80" s="15">
        <f t="shared" si="16"/>
        <v>0</v>
      </c>
      <c r="G80" s="15">
        <f t="shared" si="11"/>
        <v>0</v>
      </c>
    </row>
    <row r="81" spans="1:7" x14ac:dyDescent="0.25">
      <c r="A81" s="4">
        <f t="shared" si="17"/>
        <v>78</v>
      </c>
      <c r="B81" s="3">
        <f t="shared" si="12"/>
        <v>0</v>
      </c>
      <c r="C81" s="3">
        <f t="shared" si="13"/>
        <v>0</v>
      </c>
      <c r="D81" s="3">
        <f t="shared" si="14"/>
        <v>0</v>
      </c>
      <c r="E81" s="3">
        <f t="shared" si="15"/>
        <v>0</v>
      </c>
      <c r="F81" s="15">
        <f t="shared" si="16"/>
        <v>0</v>
      </c>
      <c r="G81" s="15">
        <f t="shared" si="11"/>
        <v>0</v>
      </c>
    </row>
    <row r="82" spans="1:7" x14ac:dyDescent="0.25">
      <c r="A82" s="4">
        <f t="shared" si="17"/>
        <v>79</v>
      </c>
      <c r="B82" s="3">
        <f t="shared" si="12"/>
        <v>0</v>
      </c>
      <c r="C82" s="3">
        <f t="shared" si="13"/>
        <v>0</v>
      </c>
      <c r="D82" s="3">
        <f t="shared" si="14"/>
        <v>0</v>
      </c>
      <c r="E82" s="3">
        <f t="shared" si="15"/>
        <v>0</v>
      </c>
      <c r="F82" s="15">
        <f t="shared" si="16"/>
        <v>0</v>
      </c>
      <c r="G82" s="15">
        <f t="shared" si="11"/>
        <v>0</v>
      </c>
    </row>
    <row r="83" spans="1:7" x14ac:dyDescent="0.25">
      <c r="A83" s="4">
        <f t="shared" si="17"/>
        <v>80</v>
      </c>
      <c r="B83" s="3">
        <f t="shared" si="12"/>
        <v>0</v>
      </c>
      <c r="C83" s="3">
        <f t="shared" si="13"/>
        <v>0</v>
      </c>
      <c r="D83" s="3">
        <f t="shared" si="14"/>
        <v>0</v>
      </c>
      <c r="E83" s="3">
        <f t="shared" si="15"/>
        <v>0</v>
      </c>
      <c r="F83" s="15">
        <f t="shared" si="16"/>
        <v>0</v>
      </c>
      <c r="G83" s="15">
        <f t="shared" si="11"/>
        <v>0</v>
      </c>
    </row>
    <row r="84" spans="1:7" x14ac:dyDescent="0.25">
      <c r="A84" s="4">
        <f t="shared" si="17"/>
        <v>81</v>
      </c>
      <c r="B84" s="3">
        <f t="shared" si="12"/>
        <v>0</v>
      </c>
      <c r="C84" s="3">
        <f t="shared" si="13"/>
        <v>0</v>
      </c>
      <c r="D84" s="3">
        <f t="shared" si="14"/>
        <v>0</v>
      </c>
      <c r="E84" s="3">
        <f t="shared" si="15"/>
        <v>0</v>
      </c>
      <c r="F84" s="15">
        <f t="shared" si="16"/>
        <v>0</v>
      </c>
      <c r="G84" s="15">
        <f t="shared" si="11"/>
        <v>0</v>
      </c>
    </row>
    <row r="85" spans="1:7" x14ac:dyDescent="0.25">
      <c r="A85" s="4">
        <f t="shared" si="17"/>
        <v>82</v>
      </c>
      <c r="B85" s="3">
        <f t="shared" si="12"/>
        <v>0</v>
      </c>
      <c r="C85" s="3">
        <f t="shared" si="13"/>
        <v>0</v>
      </c>
      <c r="D85" s="3">
        <f t="shared" si="14"/>
        <v>0</v>
      </c>
      <c r="E85" s="3">
        <f t="shared" si="15"/>
        <v>0</v>
      </c>
      <c r="F85" s="15">
        <f t="shared" si="16"/>
        <v>0</v>
      </c>
      <c r="G85" s="15">
        <f t="shared" si="11"/>
        <v>0</v>
      </c>
    </row>
    <row r="86" spans="1:7" x14ac:dyDescent="0.25">
      <c r="A86" s="4">
        <f t="shared" si="17"/>
        <v>83</v>
      </c>
      <c r="B86" s="3">
        <f t="shared" si="12"/>
        <v>0</v>
      </c>
      <c r="C86" s="3">
        <f t="shared" si="13"/>
        <v>0</v>
      </c>
      <c r="D86" s="3">
        <f t="shared" si="14"/>
        <v>0</v>
      </c>
      <c r="E86" s="3">
        <f t="shared" si="15"/>
        <v>0</v>
      </c>
      <c r="F86" s="15">
        <f t="shared" si="16"/>
        <v>0</v>
      </c>
      <c r="G86" s="15">
        <f t="shared" si="11"/>
        <v>0</v>
      </c>
    </row>
    <row r="87" spans="1:7" x14ac:dyDescent="0.25">
      <c r="A87" s="4">
        <f t="shared" si="17"/>
        <v>84</v>
      </c>
      <c r="B87" s="3">
        <f t="shared" si="12"/>
        <v>0</v>
      </c>
      <c r="C87" s="3">
        <f t="shared" si="13"/>
        <v>0</v>
      </c>
      <c r="D87" s="3">
        <f t="shared" si="14"/>
        <v>0</v>
      </c>
      <c r="E87" s="3">
        <f t="shared" si="15"/>
        <v>0</v>
      </c>
      <c r="F87" s="15">
        <f t="shared" si="16"/>
        <v>0</v>
      </c>
      <c r="G87" s="15">
        <f t="shared" si="11"/>
        <v>0</v>
      </c>
    </row>
    <row r="88" spans="1:7" x14ac:dyDescent="0.25">
      <c r="A88" s="4">
        <f t="shared" si="17"/>
        <v>85</v>
      </c>
      <c r="B88" s="3">
        <f t="shared" si="12"/>
        <v>0</v>
      </c>
      <c r="C88" s="3">
        <f t="shared" si="13"/>
        <v>0</v>
      </c>
      <c r="D88" s="3">
        <f t="shared" si="14"/>
        <v>0</v>
      </c>
      <c r="E88" s="3">
        <f t="shared" si="15"/>
        <v>0</v>
      </c>
      <c r="F88" s="15">
        <f t="shared" si="16"/>
        <v>0</v>
      </c>
      <c r="G88" s="15">
        <f t="shared" si="11"/>
        <v>0</v>
      </c>
    </row>
    <row r="89" spans="1:7" x14ac:dyDescent="0.25">
      <c r="A89" s="4">
        <f t="shared" si="17"/>
        <v>86</v>
      </c>
      <c r="B89" s="3">
        <f t="shared" si="12"/>
        <v>0</v>
      </c>
      <c r="C89" s="3">
        <f t="shared" si="13"/>
        <v>0</v>
      </c>
      <c r="D89" s="3">
        <f t="shared" si="14"/>
        <v>0</v>
      </c>
      <c r="E89" s="3">
        <f t="shared" si="15"/>
        <v>0</v>
      </c>
      <c r="F89" s="15">
        <f t="shared" si="16"/>
        <v>0</v>
      </c>
      <c r="G89" s="15">
        <f t="shared" si="11"/>
        <v>0</v>
      </c>
    </row>
    <row r="90" spans="1:7" x14ac:dyDescent="0.25">
      <c r="A90" s="4">
        <f t="shared" si="17"/>
        <v>87</v>
      </c>
      <c r="B90" s="3">
        <f t="shared" si="12"/>
        <v>0</v>
      </c>
      <c r="C90" s="3">
        <f t="shared" si="13"/>
        <v>0</v>
      </c>
      <c r="D90" s="3">
        <f t="shared" si="14"/>
        <v>0</v>
      </c>
      <c r="E90" s="3">
        <f t="shared" si="15"/>
        <v>0</v>
      </c>
      <c r="F90" s="15">
        <f t="shared" si="16"/>
        <v>0</v>
      </c>
      <c r="G90" s="15">
        <f t="shared" si="11"/>
        <v>0</v>
      </c>
    </row>
    <row r="91" spans="1:7" x14ac:dyDescent="0.25">
      <c r="A91" s="4">
        <f t="shared" si="17"/>
        <v>88</v>
      </c>
      <c r="B91" s="3">
        <f t="shared" si="12"/>
        <v>0</v>
      </c>
      <c r="C91" s="3">
        <f t="shared" si="13"/>
        <v>0</v>
      </c>
      <c r="D91" s="3">
        <f t="shared" si="14"/>
        <v>0</v>
      </c>
      <c r="E91" s="3">
        <f t="shared" si="15"/>
        <v>0</v>
      </c>
      <c r="F91" s="15">
        <f t="shared" si="16"/>
        <v>0</v>
      </c>
      <c r="G91" s="15">
        <f t="shared" si="11"/>
        <v>0</v>
      </c>
    </row>
    <row r="92" spans="1:7" x14ac:dyDescent="0.25">
      <c r="A92" s="4">
        <f t="shared" si="17"/>
        <v>89</v>
      </c>
      <c r="B92" s="3">
        <f t="shared" si="12"/>
        <v>0</v>
      </c>
      <c r="C92" s="3">
        <f t="shared" si="13"/>
        <v>0</v>
      </c>
      <c r="D92" s="3">
        <f t="shared" si="14"/>
        <v>0</v>
      </c>
      <c r="E92" s="3">
        <f t="shared" si="15"/>
        <v>0</v>
      </c>
      <c r="F92" s="15">
        <f t="shared" si="16"/>
        <v>0</v>
      </c>
      <c r="G92" s="15">
        <f t="shared" si="11"/>
        <v>0</v>
      </c>
    </row>
    <row r="93" spans="1:7" x14ac:dyDescent="0.25">
      <c r="A93" s="4">
        <f t="shared" si="17"/>
        <v>90</v>
      </c>
      <c r="B93" s="3">
        <f t="shared" si="12"/>
        <v>0</v>
      </c>
      <c r="C93" s="3">
        <f t="shared" si="13"/>
        <v>0</v>
      </c>
      <c r="D93" s="3">
        <f t="shared" si="14"/>
        <v>0</v>
      </c>
      <c r="E93" s="3">
        <f t="shared" si="15"/>
        <v>0</v>
      </c>
      <c r="F93" s="15">
        <f t="shared" si="16"/>
        <v>0</v>
      </c>
      <c r="G93" s="15">
        <f t="shared" si="11"/>
        <v>0</v>
      </c>
    </row>
    <row r="94" spans="1:7" x14ac:dyDescent="0.25">
      <c r="A94" s="4">
        <f t="shared" si="17"/>
        <v>91</v>
      </c>
      <c r="B94" s="3">
        <f t="shared" si="12"/>
        <v>0</v>
      </c>
      <c r="C94" s="3">
        <f t="shared" si="13"/>
        <v>0</v>
      </c>
      <c r="D94" s="3">
        <f t="shared" si="14"/>
        <v>0</v>
      </c>
      <c r="E94" s="3">
        <f t="shared" si="15"/>
        <v>0</v>
      </c>
      <c r="F94" s="15">
        <f t="shared" si="16"/>
        <v>0</v>
      </c>
      <c r="G94" s="15">
        <f t="shared" si="11"/>
        <v>0</v>
      </c>
    </row>
    <row r="95" spans="1:7" x14ac:dyDescent="0.25">
      <c r="A95" s="4">
        <f t="shared" si="17"/>
        <v>92</v>
      </c>
      <c r="B95" s="3">
        <f t="shared" si="12"/>
        <v>0</v>
      </c>
      <c r="C95" s="3">
        <f t="shared" si="13"/>
        <v>0</v>
      </c>
      <c r="D95" s="3">
        <f t="shared" si="14"/>
        <v>0</v>
      </c>
      <c r="E95" s="3">
        <f t="shared" si="15"/>
        <v>0</v>
      </c>
      <c r="F95" s="15">
        <f t="shared" si="16"/>
        <v>0</v>
      </c>
      <c r="G95" s="15">
        <f t="shared" si="11"/>
        <v>0</v>
      </c>
    </row>
    <row r="96" spans="1:7" x14ac:dyDescent="0.25">
      <c r="A96" s="4">
        <f t="shared" si="17"/>
        <v>93</v>
      </c>
      <c r="B96" s="3">
        <f t="shared" si="12"/>
        <v>0</v>
      </c>
      <c r="C96" s="3">
        <f t="shared" si="13"/>
        <v>0</v>
      </c>
      <c r="D96" s="3">
        <f t="shared" si="14"/>
        <v>0</v>
      </c>
      <c r="E96" s="3">
        <f t="shared" si="15"/>
        <v>0</v>
      </c>
      <c r="F96" s="15">
        <f t="shared" si="16"/>
        <v>0</v>
      </c>
      <c r="G96" s="15">
        <f t="shared" si="11"/>
        <v>0</v>
      </c>
    </row>
    <row r="97" spans="1:7" x14ac:dyDescent="0.25">
      <c r="A97" s="4">
        <f t="shared" si="17"/>
        <v>94</v>
      </c>
      <c r="B97" s="3">
        <f t="shared" si="12"/>
        <v>0</v>
      </c>
      <c r="C97" s="3">
        <f t="shared" si="13"/>
        <v>0</v>
      </c>
      <c r="D97" s="3">
        <f t="shared" si="14"/>
        <v>0</v>
      </c>
      <c r="E97" s="3">
        <f t="shared" si="15"/>
        <v>0</v>
      </c>
      <c r="F97" s="15">
        <f t="shared" si="16"/>
        <v>0</v>
      </c>
      <c r="G97" s="15">
        <f t="shared" si="11"/>
        <v>0</v>
      </c>
    </row>
    <row r="98" spans="1:7" x14ac:dyDescent="0.25">
      <c r="A98" s="4">
        <f t="shared" si="17"/>
        <v>95</v>
      </c>
      <c r="B98" s="3">
        <f t="shared" si="12"/>
        <v>0</v>
      </c>
      <c r="C98" s="3">
        <f t="shared" si="13"/>
        <v>0</v>
      </c>
      <c r="D98" s="3">
        <f t="shared" si="14"/>
        <v>0</v>
      </c>
      <c r="E98" s="3">
        <f t="shared" si="15"/>
        <v>0</v>
      </c>
      <c r="F98" s="15">
        <f t="shared" si="16"/>
        <v>0</v>
      </c>
      <c r="G98" s="15">
        <f t="shared" si="11"/>
        <v>0</v>
      </c>
    </row>
    <row r="99" spans="1:7" x14ac:dyDescent="0.25">
      <c r="A99" s="4">
        <f t="shared" si="17"/>
        <v>96</v>
      </c>
      <c r="B99" s="3">
        <f t="shared" si="12"/>
        <v>0</v>
      </c>
      <c r="C99" s="3">
        <f t="shared" si="13"/>
        <v>0</v>
      </c>
      <c r="D99" s="3">
        <f t="shared" si="14"/>
        <v>0</v>
      </c>
      <c r="E99" s="3">
        <f t="shared" si="15"/>
        <v>0</v>
      </c>
      <c r="F99" s="15">
        <f t="shared" si="16"/>
        <v>0</v>
      </c>
      <c r="G99" s="15">
        <f t="shared" si="11"/>
        <v>0</v>
      </c>
    </row>
    <row r="100" spans="1:7" x14ac:dyDescent="0.25">
      <c r="A100" s="4">
        <f t="shared" si="17"/>
        <v>97</v>
      </c>
      <c r="B100" s="3">
        <f t="shared" si="12"/>
        <v>0</v>
      </c>
      <c r="C100" s="3">
        <f t="shared" si="13"/>
        <v>0</v>
      </c>
      <c r="D100" s="3">
        <f t="shared" si="14"/>
        <v>0</v>
      </c>
      <c r="E100" s="3">
        <f t="shared" si="15"/>
        <v>0</v>
      </c>
      <c r="F100" s="15">
        <f t="shared" si="16"/>
        <v>0</v>
      </c>
      <c r="G100" s="15">
        <f t="shared" si="11"/>
        <v>0</v>
      </c>
    </row>
    <row r="101" spans="1:7" x14ac:dyDescent="0.25">
      <c r="A101" s="4">
        <f t="shared" si="17"/>
        <v>98</v>
      </c>
      <c r="B101" s="3">
        <f t="shared" si="12"/>
        <v>0</v>
      </c>
      <c r="C101" s="3">
        <f t="shared" si="13"/>
        <v>0</v>
      </c>
      <c r="D101" s="3">
        <f t="shared" si="14"/>
        <v>0</v>
      </c>
      <c r="E101" s="3">
        <f t="shared" si="15"/>
        <v>0</v>
      </c>
      <c r="F101" s="15">
        <f t="shared" si="16"/>
        <v>0</v>
      </c>
      <c r="G101" s="15">
        <f t="shared" si="11"/>
        <v>0</v>
      </c>
    </row>
    <row r="102" spans="1:7" x14ac:dyDescent="0.25">
      <c r="A102" s="4">
        <f t="shared" si="17"/>
        <v>99</v>
      </c>
      <c r="B102" s="3">
        <f t="shared" si="12"/>
        <v>0</v>
      </c>
      <c r="C102" s="3">
        <f t="shared" si="13"/>
        <v>0</v>
      </c>
      <c r="D102" s="3">
        <f t="shared" si="14"/>
        <v>0</v>
      </c>
      <c r="E102" s="3">
        <f t="shared" si="15"/>
        <v>0</v>
      </c>
      <c r="F102" s="15">
        <f t="shared" si="16"/>
        <v>0</v>
      </c>
      <c r="G102" s="15">
        <f t="shared" si="11"/>
        <v>0</v>
      </c>
    </row>
    <row r="103" spans="1:7" x14ac:dyDescent="0.25">
      <c r="A103" s="4">
        <f t="shared" si="17"/>
        <v>100</v>
      </c>
      <c r="B103" s="3">
        <f t="shared" si="12"/>
        <v>0</v>
      </c>
      <c r="C103" s="3">
        <f t="shared" si="13"/>
        <v>0</v>
      </c>
      <c r="D103" s="3">
        <f t="shared" si="14"/>
        <v>0</v>
      </c>
      <c r="E103" s="3">
        <f t="shared" si="15"/>
        <v>0</v>
      </c>
      <c r="F103" s="15">
        <f t="shared" si="16"/>
        <v>0</v>
      </c>
      <c r="G103" s="15">
        <f t="shared" si="11"/>
        <v>0</v>
      </c>
    </row>
    <row r="104" spans="1:7" x14ac:dyDescent="0.25">
      <c r="A104" s="4">
        <f t="shared" si="17"/>
        <v>101</v>
      </c>
      <c r="B104" s="3">
        <f t="shared" si="12"/>
        <v>0</v>
      </c>
      <c r="C104" s="3">
        <f t="shared" si="13"/>
        <v>0</v>
      </c>
      <c r="D104" s="3">
        <f t="shared" si="14"/>
        <v>0</v>
      </c>
      <c r="E104" s="3">
        <f t="shared" si="15"/>
        <v>0</v>
      </c>
      <c r="F104" s="15">
        <f t="shared" si="16"/>
        <v>0</v>
      </c>
      <c r="G104" s="15">
        <f t="shared" si="11"/>
        <v>0</v>
      </c>
    </row>
    <row r="105" spans="1:7" x14ac:dyDescent="0.25">
      <c r="A105" s="4">
        <f t="shared" si="17"/>
        <v>102</v>
      </c>
      <c r="B105" s="3">
        <f t="shared" si="12"/>
        <v>0</v>
      </c>
      <c r="C105" s="3">
        <f t="shared" si="13"/>
        <v>0</v>
      </c>
      <c r="D105" s="3">
        <f t="shared" si="14"/>
        <v>0</v>
      </c>
      <c r="E105" s="3">
        <f t="shared" si="15"/>
        <v>0</v>
      </c>
      <c r="F105" s="15">
        <f t="shared" si="16"/>
        <v>0</v>
      </c>
      <c r="G105" s="15">
        <f t="shared" si="11"/>
        <v>0</v>
      </c>
    </row>
    <row r="106" spans="1:7" x14ac:dyDescent="0.25">
      <c r="A106" s="4">
        <f t="shared" si="17"/>
        <v>103</v>
      </c>
      <c r="B106" s="3">
        <f t="shared" si="12"/>
        <v>0</v>
      </c>
      <c r="C106" s="3">
        <f t="shared" si="13"/>
        <v>0</v>
      </c>
      <c r="D106" s="3">
        <f t="shared" si="14"/>
        <v>0</v>
      </c>
      <c r="E106" s="3">
        <f t="shared" si="15"/>
        <v>0</v>
      </c>
      <c r="F106" s="15">
        <f t="shared" si="16"/>
        <v>0</v>
      </c>
      <c r="G106" s="15">
        <f t="shared" si="11"/>
        <v>0</v>
      </c>
    </row>
    <row r="107" spans="1:7" x14ac:dyDescent="0.25">
      <c r="A107" s="4">
        <f t="shared" si="17"/>
        <v>104</v>
      </c>
      <c r="B107" s="3">
        <f t="shared" si="12"/>
        <v>0</v>
      </c>
      <c r="C107" s="3">
        <f t="shared" si="13"/>
        <v>0</v>
      </c>
      <c r="D107" s="3">
        <f t="shared" si="14"/>
        <v>0</v>
      </c>
      <c r="E107" s="3">
        <f t="shared" si="15"/>
        <v>0</v>
      </c>
      <c r="F107" s="15">
        <f t="shared" si="16"/>
        <v>0</v>
      </c>
      <c r="G107" s="15">
        <f t="shared" si="11"/>
        <v>0</v>
      </c>
    </row>
    <row r="108" spans="1:7" x14ac:dyDescent="0.25">
      <c r="A108" s="4">
        <f t="shared" si="17"/>
        <v>105</v>
      </c>
      <c r="B108" s="3">
        <f t="shared" si="12"/>
        <v>0</v>
      </c>
      <c r="C108" s="3">
        <f t="shared" si="13"/>
        <v>0</v>
      </c>
      <c r="D108" s="3">
        <f t="shared" si="14"/>
        <v>0</v>
      </c>
      <c r="E108" s="3">
        <f t="shared" si="15"/>
        <v>0</v>
      </c>
      <c r="F108" s="15">
        <f t="shared" si="16"/>
        <v>0</v>
      </c>
      <c r="G108" s="15">
        <f t="shared" si="11"/>
        <v>0</v>
      </c>
    </row>
    <row r="109" spans="1:7" x14ac:dyDescent="0.25">
      <c r="A109" s="4">
        <f t="shared" si="17"/>
        <v>106</v>
      </c>
      <c r="B109" s="3">
        <f t="shared" si="12"/>
        <v>0</v>
      </c>
      <c r="C109" s="3">
        <f t="shared" si="13"/>
        <v>0</v>
      </c>
      <c r="D109" s="3">
        <f t="shared" si="14"/>
        <v>0</v>
      </c>
      <c r="E109" s="3">
        <f t="shared" si="15"/>
        <v>0</v>
      </c>
      <c r="F109" s="15">
        <f t="shared" si="16"/>
        <v>0</v>
      </c>
      <c r="G109" s="15">
        <f t="shared" si="11"/>
        <v>0</v>
      </c>
    </row>
    <row r="110" spans="1:7" x14ac:dyDescent="0.25">
      <c r="A110" s="4">
        <f t="shared" si="17"/>
        <v>107</v>
      </c>
      <c r="B110" s="3">
        <f t="shared" si="12"/>
        <v>0</v>
      </c>
      <c r="C110" s="3">
        <f t="shared" si="13"/>
        <v>0</v>
      </c>
      <c r="D110" s="3">
        <f t="shared" si="14"/>
        <v>0</v>
      </c>
      <c r="E110" s="3">
        <f t="shared" si="15"/>
        <v>0</v>
      </c>
      <c r="F110" s="15">
        <f t="shared" si="16"/>
        <v>0</v>
      </c>
      <c r="G110" s="15">
        <f t="shared" si="11"/>
        <v>0</v>
      </c>
    </row>
    <row r="111" spans="1:7" x14ac:dyDescent="0.25">
      <c r="A111" s="4">
        <f t="shared" si="17"/>
        <v>108</v>
      </c>
      <c r="B111" s="3">
        <f t="shared" si="12"/>
        <v>0</v>
      </c>
      <c r="C111" s="3">
        <f t="shared" si="13"/>
        <v>0</v>
      </c>
      <c r="D111" s="3">
        <f t="shared" si="14"/>
        <v>0</v>
      </c>
      <c r="E111" s="3">
        <f t="shared" si="15"/>
        <v>0</v>
      </c>
      <c r="F111" s="15">
        <f t="shared" si="16"/>
        <v>0</v>
      </c>
      <c r="G111" s="15">
        <f t="shared" si="11"/>
        <v>0</v>
      </c>
    </row>
    <row r="112" spans="1:7" x14ac:dyDescent="0.25">
      <c r="A112" s="4">
        <f t="shared" si="17"/>
        <v>109</v>
      </c>
      <c r="B112" s="3">
        <f t="shared" si="12"/>
        <v>0</v>
      </c>
      <c r="C112" s="3">
        <f t="shared" si="13"/>
        <v>0</v>
      </c>
      <c r="D112" s="3">
        <f t="shared" si="14"/>
        <v>0</v>
      </c>
      <c r="E112" s="3">
        <f t="shared" si="15"/>
        <v>0</v>
      </c>
      <c r="F112" s="15">
        <f t="shared" si="16"/>
        <v>0</v>
      </c>
      <c r="G112" s="15">
        <f t="shared" si="11"/>
        <v>0</v>
      </c>
    </row>
    <row r="113" spans="1:7" x14ac:dyDescent="0.25">
      <c r="A113" s="4">
        <f t="shared" si="17"/>
        <v>110</v>
      </c>
      <c r="B113" s="3">
        <f t="shared" si="12"/>
        <v>0</v>
      </c>
      <c r="C113" s="3">
        <f t="shared" si="13"/>
        <v>0</v>
      </c>
      <c r="D113" s="3">
        <f t="shared" si="14"/>
        <v>0</v>
      </c>
      <c r="E113" s="3">
        <f t="shared" si="15"/>
        <v>0</v>
      </c>
      <c r="F113" s="15">
        <f t="shared" si="16"/>
        <v>0</v>
      </c>
      <c r="G113" s="15">
        <f t="shared" si="11"/>
        <v>0</v>
      </c>
    </row>
    <row r="114" spans="1:7" x14ac:dyDescent="0.25">
      <c r="A114" s="4">
        <f t="shared" si="17"/>
        <v>111</v>
      </c>
      <c r="B114" s="3">
        <f t="shared" si="12"/>
        <v>0</v>
      </c>
      <c r="C114" s="3">
        <f t="shared" si="13"/>
        <v>0</v>
      </c>
      <c r="D114" s="3">
        <f t="shared" si="14"/>
        <v>0</v>
      </c>
      <c r="E114" s="3">
        <f t="shared" si="15"/>
        <v>0</v>
      </c>
      <c r="F114" s="15">
        <f t="shared" si="16"/>
        <v>0</v>
      </c>
      <c r="G114" s="15">
        <f t="shared" si="11"/>
        <v>0</v>
      </c>
    </row>
    <row r="115" spans="1:7" x14ac:dyDescent="0.25">
      <c r="A115" s="4">
        <f t="shared" si="17"/>
        <v>112</v>
      </c>
      <c r="B115" s="3">
        <f t="shared" si="12"/>
        <v>0</v>
      </c>
      <c r="C115" s="3">
        <f t="shared" si="13"/>
        <v>0</v>
      </c>
      <c r="D115" s="3">
        <f t="shared" si="14"/>
        <v>0</v>
      </c>
      <c r="E115" s="3">
        <f t="shared" si="15"/>
        <v>0</v>
      </c>
      <c r="F115" s="15">
        <f t="shared" si="16"/>
        <v>0</v>
      </c>
      <c r="G115" s="15">
        <f t="shared" si="11"/>
        <v>0</v>
      </c>
    </row>
    <row r="116" spans="1:7" x14ac:dyDescent="0.25">
      <c r="A116" s="4">
        <f t="shared" si="17"/>
        <v>113</v>
      </c>
      <c r="B116" s="3">
        <f t="shared" si="12"/>
        <v>0</v>
      </c>
      <c r="C116" s="3">
        <f t="shared" si="13"/>
        <v>0</v>
      </c>
      <c r="D116" s="3">
        <f t="shared" si="14"/>
        <v>0</v>
      </c>
      <c r="E116" s="3">
        <f t="shared" si="15"/>
        <v>0</v>
      </c>
      <c r="F116" s="15">
        <f t="shared" si="16"/>
        <v>0</v>
      </c>
      <c r="G116" s="15">
        <f t="shared" si="11"/>
        <v>0</v>
      </c>
    </row>
    <row r="117" spans="1:7" x14ac:dyDescent="0.25">
      <c r="A117" s="4">
        <f t="shared" si="17"/>
        <v>114</v>
      </c>
      <c r="B117" s="3">
        <f t="shared" si="12"/>
        <v>0</v>
      </c>
      <c r="C117" s="3">
        <f t="shared" si="13"/>
        <v>0</v>
      </c>
      <c r="D117" s="3">
        <f t="shared" si="14"/>
        <v>0</v>
      </c>
      <c r="E117" s="3">
        <f t="shared" si="15"/>
        <v>0</v>
      </c>
      <c r="F117" s="15">
        <f t="shared" si="16"/>
        <v>0</v>
      </c>
      <c r="G117" s="15">
        <f t="shared" si="11"/>
        <v>0</v>
      </c>
    </row>
    <row r="118" spans="1:7" x14ac:dyDescent="0.25">
      <c r="A118" s="4">
        <f t="shared" si="17"/>
        <v>115</v>
      </c>
      <c r="B118" s="3">
        <f t="shared" si="12"/>
        <v>0</v>
      </c>
      <c r="C118" s="3">
        <f t="shared" si="13"/>
        <v>0</v>
      </c>
      <c r="D118" s="3">
        <f t="shared" si="14"/>
        <v>0</v>
      </c>
      <c r="E118" s="3">
        <f t="shared" si="15"/>
        <v>0</v>
      </c>
      <c r="F118" s="15">
        <f t="shared" si="16"/>
        <v>0</v>
      </c>
      <c r="G118" s="15">
        <f t="shared" si="11"/>
        <v>0</v>
      </c>
    </row>
    <row r="119" spans="1:7" x14ac:dyDescent="0.25">
      <c r="A119" s="4">
        <f t="shared" si="17"/>
        <v>116</v>
      </c>
      <c r="B119" s="3">
        <f t="shared" si="12"/>
        <v>0</v>
      </c>
      <c r="C119" s="3">
        <f t="shared" si="13"/>
        <v>0</v>
      </c>
      <c r="D119" s="3">
        <f t="shared" si="14"/>
        <v>0</v>
      </c>
      <c r="E119" s="3">
        <f t="shared" si="15"/>
        <v>0</v>
      </c>
      <c r="F119" s="15">
        <f t="shared" si="16"/>
        <v>0</v>
      </c>
      <c r="G119" s="15">
        <f t="shared" si="11"/>
        <v>0</v>
      </c>
    </row>
    <row r="120" spans="1:7" x14ac:dyDescent="0.25">
      <c r="A120" s="4">
        <f t="shared" si="17"/>
        <v>117</v>
      </c>
      <c r="B120" s="3">
        <f t="shared" si="12"/>
        <v>0</v>
      </c>
      <c r="C120" s="3">
        <f t="shared" si="13"/>
        <v>0</v>
      </c>
      <c r="D120" s="3">
        <f t="shared" si="14"/>
        <v>0</v>
      </c>
      <c r="E120" s="3">
        <f t="shared" si="15"/>
        <v>0</v>
      </c>
      <c r="F120" s="15">
        <f t="shared" si="16"/>
        <v>0</v>
      </c>
      <c r="G120" s="15">
        <f t="shared" si="11"/>
        <v>0</v>
      </c>
    </row>
    <row r="121" spans="1:7" x14ac:dyDescent="0.25">
      <c r="A121" s="4">
        <f t="shared" si="17"/>
        <v>118</v>
      </c>
      <c r="B121" s="3">
        <f t="shared" si="12"/>
        <v>0</v>
      </c>
      <c r="C121" s="3">
        <f t="shared" si="13"/>
        <v>0</v>
      </c>
      <c r="D121" s="3">
        <f t="shared" si="14"/>
        <v>0</v>
      </c>
      <c r="E121" s="3">
        <f t="shared" si="15"/>
        <v>0</v>
      </c>
      <c r="F121" s="15">
        <f t="shared" si="16"/>
        <v>0</v>
      </c>
      <c r="G121" s="15">
        <f t="shared" si="11"/>
        <v>0</v>
      </c>
    </row>
    <row r="122" spans="1:7" x14ac:dyDescent="0.25">
      <c r="A122" s="4">
        <f t="shared" si="17"/>
        <v>119</v>
      </c>
      <c r="B122" s="3">
        <f t="shared" si="12"/>
        <v>0</v>
      </c>
      <c r="C122" s="3">
        <f t="shared" si="13"/>
        <v>0</v>
      </c>
      <c r="D122" s="3">
        <f t="shared" si="14"/>
        <v>0</v>
      </c>
      <c r="E122" s="3">
        <f t="shared" si="15"/>
        <v>0</v>
      </c>
      <c r="F122" s="15">
        <f t="shared" si="16"/>
        <v>0</v>
      </c>
      <c r="G122" s="15">
        <f t="shared" si="11"/>
        <v>0</v>
      </c>
    </row>
    <row r="123" spans="1:7" x14ac:dyDescent="0.25">
      <c r="A123" s="4">
        <f t="shared" si="17"/>
        <v>120</v>
      </c>
      <c r="B123" s="3">
        <f t="shared" si="12"/>
        <v>0</v>
      </c>
      <c r="C123" s="3">
        <f t="shared" si="13"/>
        <v>0</v>
      </c>
      <c r="D123" s="3">
        <f t="shared" si="14"/>
        <v>0</v>
      </c>
      <c r="E123" s="3">
        <f t="shared" si="15"/>
        <v>0</v>
      </c>
      <c r="F123" s="15">
        <f t="shared" si="16"/>
        <v>0</v>
      </c>
      <c r="G123" s="15">
        <f t="shared" si="11"/>
        <v>0</v>
      </c>
    </row>
    <row r="124" spans="1:7" x14ac:dyDescent="0.25">
      <c r="A124" s="4">
        <f t="shared" si="17"/>
        <v>121</v>
      </c>
      <c r="B124" s="3">
        <f t="shared" si="12"/>
        <v>0</v>
      </c>
      <c r="C124" s="3">
        <f t="shared" si="13"/>
        <v>0</v>
      </c>
      <c r="D124" s="3">
        <f t="shared" si="14"/>
        <v>0</v>
      </c>
      <c r="E124" s="3">
        <f t="shared" si="15"/>
        <v>0</v>
      </c>
      <c r="F124" s="15">
        <f t="shared" si="16"/>
        <v>0</v>
      </c>
      <c r="G124" s="15">
        <f t="shared" si="11"/>
        <v>0</v>
      </c>
    </row>
    <row r="125" spans="1:7" x14ac:dyDescent="0.25">
      <c r="A125" s="4">
        <f t="shared" si="17"/>
        <v>122</v>
      </c>
      <c r="B125" s="3">
        <f t="shared" si="12"/>
        <v>0</v>
      </c>
      <c r="C125" s="3">
        <f t="shared" si="13"/>
        <v>0</v>
      </c>
      <c r="D125" s="3">
        <f t="shared" si="14"/>
        <v>0</v>
      </c>
      <c r="E125" s="3">
        <f t="shared" si="15"/>
        <v>0</v>
      </c>
      <c r="F125" s="15">
        <f t="shared" si="16"/>
        <v>0</v>
      </c>
      <c r="G125" s="15">
        <f t="shared" si="11"/>
        <v>0</v>
      </c>
    </row>
    <row r="126" spans="1:7" x14ac:dyDescent="0.25">
      <c r="A126" s="4">
        <f t="shared" si="17"/>
        <v>123</v>
      </c>
      <c r="B126" s="3">
        <f t="shared" si="12"/>
        <v>0</v>
      </c>
      <c r="C126" s="3">
        <f t="shared" si="13"/>
        <v>0</v>
      </c>
      <c r="D126" s="3">
        <f t="shared" si="14"/>
        <v>0</v>
      </c>
      <c r="E126" s="3">
        <f t="shared" si="15"/>
        <v>0</v>
      </c>
      <c r="F126" s="15">
        <f t="shared" si="16"/>
        <v>0</v>
      </c>
      <c r="G126" s="15">
        <f t="shared" si="11"/>
        <v>0</v>
      </c>
    </row>
    <row r="127" spans="1:7" x14ac:dyDescent="0.25">
      <c r="A127" s="4">
        <f t="shared" si="17"/>
        <v>124</v>
      </c>
      <c r="B127" s="3">
        <f t="shared" si="12"/>
        <v>0</v>
      </c>
      <c r="C127" s="3">
        <f t="shared" si="13"/>
        <v>0</v>
      </c>
      <c r="D127" s="3">
        <f t="shared" si="14"/>
        <v>0</v>
      </c>
      <c r="E127" s="3">
        <f t="shared" si="15"/>
        <v>0</v>
      </c>
      <c r="F127" s="15">
        <f t="shared" si="16"/>
        <v>0</v>
      </c>
      <c r="G127" s="15">
        <f t="shared" si="11"/>
        <v>0</v>
      </c>
    </row>
    <row r="128" spans="1:7" x14ac:dyDescent="0.25">
      <c r="A128" s="4">
        <f t="shared" si="17"/>
        <v>125</v>
      </c>
      <c r="B128" s="3">
        <f t="shared" si="12"/>
        <v>0</v>
      </c>
      <c r="C128" s="3">
        <f t="shared" si="13"/>
        <v>0</v>
      </c>
      <c r="D128" s="3">
        <f t="shared" si="14"/>
        <v>0</v>
      </c>
      <c r="E128" s="3">
        <f t="shared" si="15"/>
        <v>0</v>
      </c>
      <c r="F128" s="15">
        <f t="shared" si="16"/>
        <v>0</v>
      </c>
      <c r="G128" s="15">
        <f t="shared" si="11"/>
        <v>0</v>
      </c>
    </row>
    <row r="129" spans="1:7" x14ac:dyDescent="0.25">
      <c r="A129" s="4">
        <f t="shared" si="17"/>
        <v>126</v>
      </c>
      <c r="B129" s="3">
        <f t="shared" si="12"/>
        <v>0</v>
      </c>
      <c r="C129" s="3">
        <f t="shared" si="13"/>
        <v>0</v>
      </c>
      <c r="D129" s="3">
        <f t="shared" si="14"/>
        <v>0</v>
      </c>
      <c r="E129" s="3">
        <f t="shared" si="15"/>
        <v>0</v>
      </c>
      <c r="F129" s="15">
        <f t="shared" si="16"/>
        <v>0</v>
      </c>
      <c r="G129" s="15">
        <f t="shared" si="11"/>
        <v>0</v>
      </c>
    </row>
    <row r="130" spans="1:7" x14ac:dyDescent="0.25">
      <c r="A130" s="4">
        <f t="shared" si="17"/>
        <v>127</v>
      </c>
      <c r="B130" s="3">
        <f t="shared" si="12"/>
        <v>0</v>
      </c>
      <c r="C130" s="3">
        <f t="shared" si="13"/>
        <v>0</v>
      </c>
      <c r="D130" s="3">
        <f t="shared" si="14"/>
        <v>0</v>
      </c>
      <c r="E130" s="3">
        <f t="shared" si="15"/>
        <v>0</v>
      </c>
      <c r="F130" s="15">
        <f t="shared" si="16"/>
        <v>0</v>
      </c>
      <c r="G130" s="15">
        <f t="shared" si="11"/>
        <v>0</v>
      </c>
    </row>
    <row r="131" spans="1:7" x14ac:dyDescent="0.25">
      <c r="A131" s="4">
        <f t="shared" si="17"/>
        <v>128</v>
      </c>
      <c r="B131" s="3">
        <f t="shared" si="12"/>
        <v>0</v>
      </c>
      <c r="C131" s="3">
        <f t="shared" si="13"/>
        <v>0</v>
      </c>
      <c r="D131" s="3">
        <f t="shared" si="14"/>
        <v>0</v>
      </c>
      <c r="E131" s="3">
        <f t="shared" si="15"/>
        <v>0</v>
      </c>
      <c r="F131" s="15">
        <f t="shared" si="16"/>
        <v>0</v>
      </c>
      <c r="G131" s="15">
        <f t="shared" si="11"/>
        <v>0</v>
      </c>
    </row>
    <row r="132" spans="1:7" x14ac:dyDescent="0.25">
      <c r="A132" s="4">
        <f t="shared" si="17"/>
        <v>129</v>
      </c>
      <c r="B132" s="3">
        <f t="shared" si="12"/>
        <v>0</v>
      </c>
      <c r="C132" s="3">
        <f t="shared" si="13"/>
        <v>0</v>
      </c>
      <c r="D132" s="3">
        <f t="shared" si="14"/>
        <v>0</v>
      </c>
      <c r="E132" s="3">
        <f t="shared" si="15"/>
        <v>0</v>
      </c>
      <c r="F132" s="15">
        <f t="shared" si="16"/>
        <v>0</v>
      </c>
      <c r="G132" s="15">
        <f t="shared" ref="G132:G195" si="18">IFERROR(100*AF132*$AG$3/(AG132*$AF$3),0)</f>
        <v>0</v>
      </c>
    </row>
    <row r="133" spans="1:7" x14ac:dyDescent="0.25">
      <c r="A133" s="4">
        <f t="shared" si="17"/>
        <v>130</v>
      </c>
      <c r="B133" s="3">
        <f t="shared" ref="B133:B196" si="19">-1*(H133+L133+P133+T133+X133+AB133-AF133)</f>
        <v>0</v>
      </c>
      <c r="C133" s="3">
        <f t="shared" ref="C133:C196" si="20">-1*(I133+M133+Q133+U133+Y133+AC133-AG133)</f>
        <v>0</v>
      </c>
      <c r="D133" s="3">
        <f t="shared" ref="D133:D196" si="21">-1*(J133+N133+R133+V133+Z133+AD133-AH133)</f>
        <v>0</v>
      </c>
      <c r="E133" s="3">
        <f t="shared" ref="E133:E196" si="22">-1*(K133+O133+S133+W133+AA133+AE133-AI133)</f>
        <v>0</v>
      </c>
      <c r="F133" s="15">
        <f t="shared" ref="F133:F196" si="23">IFERROR(100*H133*$I$3/(I133*$H$3),0)</f>
        <v>0</v>
      </c>
      <c r="G133" s="15">
        <f t="shared" si="18"/>
        <v>0</v>
      </c>
    </row>
    <row r="134" spans="1:7" x14ac:dyDescent="0.25">
      <c r="A134" s="4">
        <f t="shared" si="17"/>
        <v>131</v>
      </c>
      <c r="B134" s="3">
        <f t="shared" si="19"/>
        <v>0</v>
      </c>
      <c r="C134" s="3">
        <f t="shared" si="20"/>
        <v>0</v>
      </c>
      <c r="D134" s="3">
        <f t="shared" si="21"/>
        <v>0</v>
      </c>
      <c r="E134" s="3">
        <f t="shared" si="22"/>
        <v>0</v>
      </c>
      <c r="F134" s="15">
        <f t="shared" si="23"/>
        <v>0</v>
      </c>
      <c r="G134" s="15">
        <f t="shared" si="18"/>
        <v>0</v>
      </c>
    </row>
    <row r="135" spans="1:7" x14ac:dyDescent="0.25">
      <c r="A135" s="4">
        <f t="shared" si="17"/>
        <v>132</v>
      </c>
      <c r="B135" s="3">
        <f t="shared" si="19"/>
        <v>0</v>
      </c>
      <c r="C135" s="3">
        <f t="shared" si="20"/>
        <v>0</v>
      </c>
      <c r="D135" s="3">
        <f t="shared" si="21"/>
        <v>0</v>
      </c>
      <c r="E135" s="3">
        <f t="shared" si="22"/>
        <v>0</v>
      </c>
      <c r="F135" s="15">
        <f t="shared" si="23"/>
        <v>0</v>
      </c>
      <c r="G135" s="15">
        <f t="shared" si="18"/>
        <v>0</v>
      </c>
    </row>
    <row r="136" spans="1:7" x14ac:dyDescent="0.25">
      <c r="A136" s="4">
        <f t="shared" ref="A136:A199" si="24">A135+1</f>
        <v>133</v>
      </c>
      <c r="B136" s="3">
        <f t="shared" si="19"/>
        <v>0</v>
      </c>
      <c r="C136" s="3">
        <f t="shared" si="20"/>
        <v>0</v>
      </c>
      <c r="D136" s="3">
        <f t="shared" si="21"/>
        <v>0</v>
      </c>
      <c r="E136" s="3">
        <f t="shared" si="22"/>
        <v>0</v>
      </c>
      <c r="F136" s="15">
        <f t="shared" si="23"/>
        <v>0</v>
      </c>
      <c r="G136" s="15">
        <f t="shared" si="18"/>
        <v>0</v>
      </c>
    </row>
    <row r="137" spans="1:7" x14ac:dyDescent="0.25">
      <c r="A137" s="4">
        <f t="shared" si="24"/>
        <v>134</v>
      </c>
      <c r="B137" s="3">
        <f t="shared" si="19"/>
        <v>0</v>
      </c>
      <c r="C137" s="3">
        <f t="shared" si="20"/>
        <v>0</v>
      </c>
      <c r="D137" s="3">
        <f t="shared" si="21"/>
        <v>0</v>
      </c>
      <c r="E137" s="3">
        <f t="shared" si="22"/>
        <v>0</v>
      </c>
      <c r="F137" s="15">
        <f t="shared" si="23"/>
        <v>0</v>
      </c>
      <c r="G137" s="15">
        <f t="shared" si="18"/>
        <v>0</v>
      </c>
    </row>
    <row r="138" spans="1:7" x14ac:dyDescent="0.25">
      <c r="A138" s="4">
        <f t="shared" si="24"/>
        <v>135</v>
      </c>
      <c r="B138" s="3">
        <f t="shared" si="19"/>
        <v>0</v>
      </c>
      <c r="C138" s="3">
        <f t="shared" si="20"/>
        <v>0</v>
      </c>
      <c r="D138" s="3">
        <f t="shared" si="21"/>
        <v>0</v>
      </c>
      <c r="E138" s="3">
        <f t="shared" si="22"/>
        <v>0</v>
      </c>
      <c r="F138" s="15">
        <f t="shared" si="23"/>
        <v>0</v>
      </c>
      <c r="G138" s="15">
        <f t="shared" si="18"/>
        <v>0</v>
      </c>
    </row>
    <row r="139" spans="1:7" x14ac:dyDescent="0.25">
      <c r="A139" s="4">
        <f t="shared" si="24"/>
        <v>136</v>
      </c>
      <c r="B139" s="3">
        <f t="shared" si="19"/>
        <v>0</v>
      </c>
      <c r="C139" s="3">
        <f t="shared" si="20"/>
        <v>0</v>
      </c>
      <c r="D139" s="3">
        <f t="shared" si="21"/>
        <v>0</v>
      </c>
      <c r="E139" s="3">
        <f t="shared" si="22"/>
        <v>0</v>
      </c>
      <c r="F139" s="15">
        <f t="shared" si="23"/>
        <v>0</v>
      </c>
      <c r="G139" s="15">
        <f t="shared" si="18"/>
        <v>0</v>
      </c>
    </row>
    <row r="140" spans="1:7" x14ac:dyDescent="0.25">
      <c r="A140" s="4">
        <f t="shared" si="24"/>
        <v>137</v>
      </c>
      <c r="B140" s="3">
        <f t="shared" si="19"/>
        <v>0</v>
      </c>
      <c r="C140" s="3">
        <f t="shared" si="20"/>
        <v>0</v>
      </c>
      <c r="D140" s="3">
        <f t="shared" si="21"/>
        <v>0</v>
      </c>
      <c r="E140" s="3">
        <f t="shared" si="22"/>
        <v>0</v>
      </c>
      <c r="F140" s="15">
        <f t="shared" si="23"/>
        <v>0</v>
      </c>
      <c r="G140" s="15">
        <f t="shared" si="18"/>
        <v>0</v>
      </c>
    </row>
    <row r="141" spans="1:7" x14ac:dyDescent="0.25">
      <c r="A141" s="4">
        <f t="shared" si="24"/>
        <v>138</v>
      </c>
      <c r="B141" s="3">
        <f t="shared" si="19"/>
        <v>0</v>
      </c>
      <c r="C141" s="3">
        <f t="shared" si="20"/>
        <v>0</v>
      </c>
      <c r="D141" s="3">
        <f t="shared" si="21"/>
        <v>0</v>
      </c>
      <c r="E141" s="3">
        <f t="shared" si="22"/>
        <v>0</v>
      </c>
      <c r="F141" s="15">
        <f t="shared" si="23"/>
        <v>0</v>
      </c>
      <c r="G141" s="15">
        <f t="shared" si="18"/>
        <v>0</v>
      </c>
    </row>
    <row r="142" spans="1:7" x14ac:dyDescent="0.25">
      <c r="A142" s="4">
        <f t="shared" si="24"/>
        <v>139</v>
      </c>
      <c r="B142" s="3">
        <f t="shared" si="19"/>
        <v>0</v>
      </c>
      <c r="C142" s="3">
        <f t="shared" si="20"/>
        <v>0</v>
      </c>
      <c r="D142" s="3">
        <f t="shared" si="21"/>
        <v>0</v>
      </c>
      <c r="E142" s="3">
        <f t="shared" si="22"/>
        <v>0</v>
      </c>
      <c r="F142" s="15">
        <f t="shared" si="23"/>
        <v>0</v>
      </c>
      <c r="G142" s="15">
        <f t="shared" si="18"/>
        <v>0</v>
      </c>
    </row>
    <row r="143" spans="1:7" x14ac:dyDescent="0.25">
      <c r="A143" s="4">
        <f t="shared" si="24"/>
        <v>140</v>
      </c>
      <c r="B143" s="3">
        <f t="shared" si="19"/>
        <v>0</v>
      </c>
      <c r="C143" s="3">
        <f t="shared" si="20"/>
        <v>0</v>
      </c>
      <c r="D143" s="3">
        <f t="shared" si="21"/>
        <v>0</v>
      </c>
      <c r="E143" s="3">
        <f t="shared" si="22"/>
        <v>0</v>
      </c>
      <c r="F143" s="15">
        <f t="shared" si="23"/>
        <v>0</v>
      </c>
      <c r="G143" s="15">
        <f t="shared" si="18"/>
        <v>0</v>
      </c>
    </row>
    <row r="144" spans="1:7" x14ac:dyDescent="0.25">
      <c r="A144" s="4">
        <f t="shared" si="24"/>
        <v>141</v>
      </c>
      <c r="B144" s="3">
        <f t="shared" si="19"/>
        <v>0</v>
      </c>
      <c r="C144" s="3">
        <f t="shared" si="20"/>
        <v>0</v>
      </c>
      <c r="D144" s="3">
        <f t="shared" si="21"/>
        <v>0</v>
      </c>
      <c r="E144" s="3">
        <f t="shared" si="22"/>
        <v>0</v>
      </c>
      <c r="F144" s="15">
        <f t="shared" si="23"/>
        <v>0</v>
      </c>
      <c r="G144" s="15">
        <f t="shared" si="18"/>
        <v>0</v>
      </c>
    </row>
    <row r="145" spans="1:7" x14ac:dyDescent="0.25">
      <c r="A145" s="4">
        <f t="shared" si="24"/>
        <v>142</v>
      </c>
      <c r="B145" s="3">
        <f t="shared" si="19"/>
        <v>0</v>
      </c>
      <c r="C145" s="3">
        <f t="shared" si="20"/>
        <v>0</v>
      </c>
      <c r="D145" s="3">
        <f t="shared" si="21"/>
        <v>0</v>
      </c>
      <c r="E145" s="3">
        <f t="shared" si="22"/>
        <v>0</v>
      </c>
      <c r="F145" s="15">
        <f t="shared" si="23"/>
        <v>0</v>
      </c>
      <c r="G145" s="15">
        <f t="shared" si="18"/>
        <v>0</v>
      </c>
    </row>
    <row r="146" spans="1:7" x14ac:dyDescent="0.25">
      <c r="A146" s="4">
        <f t="shared" si="24"/>
        <v>143</v>
      </c>
      <c r="B146" s="3">
        <f t="shared" si="19"/>
        <v>0</v>
      </c>
      <c r="C146" s="3">
        <f t="shared" si="20"/>
        <v>0</v>
      </c>
      <c r="D146" s="3">
        <f t="shared" si="21"/>
        <v>0</v>
      </c>
      <c r="E146" s="3">
        <f t="shared" si="22"/>
        <v>0</v>
      </c>
      <c r="F146" s="15">
        <f t="shared" si="23"/>
        <v>0</v>
      </c>
      <c r="G146" s="15">
        <f t="shared" si="18"/>
        <v>0</v>
      </c>
    </row>
    <row r="147" spans="1:7" x14ac:dyDescent="0.25">
      <c r="A147" s="4">
        <f t="shared" si="24"/>
        <v>144</v>
      </c>
      <c r="B147" s="3">
        <f t="shared" si="19"/>
        <v>0</v>
      </c>
      <c r="C147" s="3">
        <f t="shared" si="20"/>
        <v>0</v>
      </c>
      <c r="D147" s="3">
        <f t="shared" si="21"/>
        <v>0</v>
      </c>
      <c r="E147" s="3">
        <f t="shared" si="22"/>
        <v>0</v>
      </c>
      <c r="F147" s="15">
        <f t="shared" si="23"/>
        <v>0</v>
      </c>
      <c r="G147" s="15">
        <f t="shared" si="18"/>
        <v>0</v>
      </c>
    </row>
    <row r="148" spans="1:7" x14ac:dyDescent="0.25">
      <c r="A148" s="4">
        <f t="shared" si="24"/>
        <v>145</v>
      </c>
      <c r="B148" s="3">
        <f t="shared" si="19"/>
        <v>0</v>
      </c>
      <c r="C148" s="3">
        <f t="shared" si="20"/>
        <v>0</v>
      </c>
      <c r="D148" s="3">
        <f t="shared" si="21"/>
        <v>0</v>
      </c>
      <c r="E148" s="3">
        <f t="shared" si="22"/>
        <v>0</v>
      </c>
      <c r="F148" s="15">
        <f t="shared" si="23"/>
        <v>0</v>
      </c>
      <c r="G148" s="15">
        <f t="shared" si="18"/>
        <v>0</v>
      </c>
    </row>
    <row r="149" spans="1:7" x14ac:dyDescent="0.25">
      <c r="A149" s="4">
        <f t="shared" si="24"/>
        <v>146</v>
      </c>
      <c r="B149" s="3">
        <f t="shared" si="19"/>
        <v>0</v>
      </c>
      <c r="C149" s="3">
        <f t="shared" si="20"/>
        <v>0</v>
      </c>
      <c r="D149" s="3">
        <f t="shared" si="21"/>
        <v>0</v>
      </c>
      <c r="E149" s="3">
        <f t="shared" si="22"/>
        <v>0</v>
      </c>
      <c r="F149" s="15">
        <f t="shared" si="23"/>
        <v>0</v>
      </c>
      <c r="G149" s="15">
        <f t="shared" si="18"/>
        <v>0</v>
      </c>
    </row>
    <row r="150" spans="1:7" x14ac:dyDescent="0.25">
      <c r="A150" s="4">
        <f t="shared" si="24"/>
        <v>147</v>
      </c>
      <c r="B150" s="3">
        <f t="shared" si="19"/>
        <v>0</v>
      </c>
      <c r="C150" s="3">
        <f t="shared" si="20"/>
        <v>0</v>
      </c>
      <c r="D150" s="3">
        <f t="shared" si="21"/>
        <v>0</v>
      </c>
      <c r="E150" s="3">
        <f t="shared" si="22"/>
        <v>0</v>
      </c>
      <c r="F150" s="15">
        <f t="shared" si="23"/>
        <v>0</v>
      </c>
      <c r="G150" s="15">
        <f t="shared" si="18"/>
        <v>0</v>
      </c>
    </row>
    <row r="151" spans="1:7" x14ac:dyDescent="0.25">
      <c r="A151" s="4">
        <f t="shared" si="24"/>
        <v>148</v>
      </c>
      <c r="B151" s="3">
        <f t="shared" si="19"/>
        <v>0</v>
      </c>
      <c r="C151" s="3">
        <f t="shared" si="20"/>
        <v>0</v>
      </c>
      <c r="D151" s="3">
        <f t="shared" si="21"/>
        <v>0</v>
      </c>
      <c r="E151" s="3">
        <f t="shared" si="22"/>
        <v>0</v>
      </c>
      <c r="F151" s="15">
        <f t="shared" si="23"/>
        <v>0</v>
      </c>
      <c r="G151" s="15">
        <f t="shared" si="18"/>
        <v>0</v>
      </c>
    </row>
    <row r="152" spans="1:7" x14ac:dyDescent="0.25">
      <c r="A152" s="4">
        <f t="shared" si="24"/>
        <v>149</v>
      </c>
      <c r="B152" s="3">
        <f t="shared" si="19"/>
        <v>0</v>
      </c>
      <c r="C152" s="3">
        <f t="shared" si="20"/>
        <v>0</v>
      </c>
      <c r="D152" s="3">
        <f t="shared" si="21"/>
        <v>0</v>
      </c>
      <c r="E152" s="3">
        <f t="shared" si="22"/>
        <v>0</v>
      </c>
      <c r="F152" s="15">
        <f t="shared" si="23"/>
        <v>0</v>
      </c>
      <c r="G152" s="15">
        <f t="shared" si="18"/>
        <v>0</v>
      </c>
    </row>
    <row r="153" spans="1:7" x14ac:dyDescent="0.25">
      <c r="A153" s="4">
        <f t="shared" si="24"/>
        <v>150</v>
      </c>
      <c r="B153" s="3">
        <f t="shared" si="19"/>
        <v>0</v>
      </c>
      <c r="C153" s="3">
        <f t="shared" si="20"/>
        <v>0</v>
      </c>
      <c r="D153" s="3">
        <f t="shared" si="21"/>
        <v>0</v>
      </c>
      <c r="E153" s="3">
        <f t="shared" si="22"/>
        <v>0</v>
      </c>
      <c r="F153" s="15">
        <f t="shared" si="23"/>
        <v>0</v>
      </c>
      <c r="G153" s="15">
        <f t="shared" si="18"/>
        <v>0</v>
      </c>
    </row>
    <row r="154" spans="1:7" x14ac:dyDescent="0.25">
      <c r="A154" s="4">
        <f t="shared" si="24"/>
        <v>151</v>
      </c>
      <c r="B154" s="3">
        <f t="shared" si="19"/>
        <v>0</v>
      </c>
      <c r="C154" s="3">
        <f t="shared" si="20"/>
        <v>0</v>
      </c>
      <c r="D154" s="3">
        <f t="shared" si="21"/>
        <v>0</v>
      </c>
      <c r="E154" s="3">
        <f t="shared" si="22"/>
        <v>0</v>
      </c>
      <c r="F154" s="15">
        <f t="shared" si="23"/>
        <v>0</v>
      </c>
      <c r="G154" s="15">
        <f t="shared" si="18"/>
        <v>0</v>
      </c>
    </row>
    <row r="155" spans="1:7" x14ac:dyDescent="0.25">
      <c r="A155" s="4">
        <f t="shared" si="24"/>
        <v>152</v>
      </c>
      <c r="B155" s="3">
        <f t="shared" si="19"/>
        <v>0</v>
      </c>
      <c r="C155" s="3">
        <f t="shared" si="20"/>
        <v>0</v>
      </c>
      <c r="D155" s="3">
        <f t="shared" si="21"/>
        <v>0</v>
      </c>
      <c r="E155" s="3">
        <f t="shared" si="22"/>
        <v>0</v>
      </c>
      <c r="F155" s="15">
        <f t="shared" si="23"/>
        <v>0</v>
      </c>
      <c r="G155" s="15">
        <f t="shared" si="18"/>
        <v>0</v>
      </c>
    </row>
    <row r="156" spans="1:7" x14ac:dyDescent="0.25">
      <c r="A156" s="4">
        <f t="shared" si="24"/>
        <v>153</v>
      </c>
      <c r="B156" s="3">
        <f t="shared" si="19"/>
        <v>0</v>
      </c>
      <c r="C156" s="3">
        <f t="shared" si="20"/>
        <v>0</v>
      </c>
      <c r="D156" s="3">
        <f t="shared" si="21"/>
        <v>0</v>
      </c>
      <c r="E156" s="3">
        <f t="shared" si="22"/>
        <v>0</v>
      </c>
      <c r="F156" s="15">
        <f t="shared" si="23"/>
        <v>0</v>
      </c>
      <c r="G156" s="15">
        <f t="shared" si="18"/>
        <v>0</v>
      </c>
    </row>
    <row r="157" spans="1:7" x14ac:dyDescent="0.25">
      <c r="A157" s="4">
        <f t="shared" si="24"/>
        <v>154</v>
      </c>
      <c r="B157" s="3">
        <f t="shared" si="19"/>
        <v>0</v>
      </c>
      <c r="C157" s="3">
        <f t="shared" si="20"/>
        <v>0</v>
      </c>
      <c r="D157" s="3">
        <f t="shared" si="21"/>
        <v>0</v>
      </c>
      <c r="E157" s="3">
        <f t="shared" si="22"/>
        <v>0</v>
      </c>
      <c r="F157" s="15">
        <f t="shared" si="23"/>
        <v>0</v>
      </c>
      <c r="G157" s="15">
        <f t="shared" si="18"/>
        <v>0</v>
      </c>
    </row>
    <row r="158" spans="1:7" x14ac:dyDescent="0.25">
      <c r="A158" s="4">
        <f t="shared" si="24"/>
        <v>155</v>
      </c>
      <c r="B158" s="3">
        <f t="shared" si="19"/>
        <v>0</v>
      </c>
      <c r="C158" s="3">
        <f t="shared" si="20"/>
        <v>0</v>
      </c>
      <c r="D158" s="3">
        <f t="shared" si="21"/>
        <v>0</v>
      </c>
      <c r="E158" s="3">
        <f t="shared" si="22"/>
        <v>0</v>
      </c>
      <c r="F158" s="15">
        <f t="shared" si="23"/>
        <v>0</v>
      </c>
      <c r="G158" s="15">
        <f t="shared" si="18"/>
        <v>0</v>
      </c>
    </row>
    <row r="159" spans="1:7" x14ac:dyDescent="0.25">
      <c r="A159" s="4">
        <f t="shared" si="24"/>
        <v>156</v>
      </c>
      <c r="B159" s="3">
        <f t="shared" si="19"/>
        <v>0</v>
      </c>
      <c r="C159" s="3">
        <f t="shared" si="20"/>
        <v>0</v>
      </c>
      <c r="D159" s="3">
        <f t="shared" si="21"/>
        <v>0</v>
      </c>
      <c r="E159" s="3">
        <f t="shared" si="22"/>
        <v>0</v>
      </c>
      <c r="F159" s="15">
        <f t="shared" si="23"/>
        <v>0</v>
      </c>
      <c r="G159" s="15">
        <f t="shared" si="18"/>
        <v>0</v>
      </c>
    </row>
    <row r="160" spans="1:7" x14ac:dyDescent="0.25">
      <c r="A160" s="4">
        <f t="shared" si="24"/>
        <v>157</v>
      </c>
      <c r="B160" s="3">
        <f t="shared" si="19"/>
        <v>0</v>
      </c>
      <c r="C160" s="3">
        <f t="shared" si="20"/>
        <v>0</v>
      </c>
      <c r="D160" s="3">
        <f t="shared" si="21"/>
        <v>0</v>
      </c>
      <c r="E160" s="3">
        <f t="shared" si="22"/>
        <v>0</v>
      </c>
      <c r="F160" s="15">
        <f t="shared" si="23"/>
        <v>0</v>
      </c>
      <c r="G160" s="15">
        <f t="shared" si="18"/>
        <v>0</v>
      </c>
    </row>
    <row r="161" spans="1:7" x14ac:dyDescent="0.25">
      <c r="A161" s="4">
        <f t="shared" si="24"/>
        <v>158</v>
      </c>
      <c r="B161" s="3">
        <f t="shared" si="19"/>
        <v>0</v>
      </c>
      <c r="C161" s="3">
        <f t="shared" si="20"/>
        <v>0</v>
      </c>
      <c r="D161" s="3">
        <f t="shared" si="21"/>
        <v>0</v>
      </c>
      <c r="E161" s="3">
        <f t="shared" si="22"/>
        <v>0</v>
      </c>
      <c r="F161" s="15">
        <f t="shared" si="23"/>
        <v>0</v>
      </c>
      <c r="G161" s="15">
        <f t="shared" si="18"/>
        <v>0</v>
      </c>
    </row>
    <row r="162" spans="1:7" x14ac:dyDescent="0.25">
      <c r="A162" s="4">
        <f t="shared" si="24"/>
        <v>159</v>
      </c>
      <c r="B162" s="3">
        <f t="shared" si="19"/>
        <v>0</v>
      </c>
      <c r="C162" s="3">
        <f t="shared" si="20"/>
        <v>0</v>
      </c>
      <c r="D162" s="3">
        <f t="shared" si="21"/>
        <v>0</v>
      </c>
      <c r="E162" s="3">
        <f t="shared" si="22"/>
        <v>0</v>
      </c>
      <c r="F162" s="15">
        <f t="shared" si="23"/>
        <v>0</v>
      </c>
      <c r="G162" s="15">
        <f t="shared" si="18"/>
        <v>0</v>
      </c>
    </row>
    <row r="163" spans="1:7" x14ac:dyDescent="0.25">
      <c r="A163" s="4">
        <f t="shared" si="24"/>
        <v>160</v>
      </c>
      <c r="B163" s="3">
        <f t="shared" si="19"/>
        <v>0</v>
      </c>
      <c r="C163" s="3">
        <f t="shared" si="20"/>
        <v>0</v>
      </c>
      <c r="D163" s="3">
        <f t="shared" si="21"/>
        <v>0</v>
      </c>
      <c r="E163" s="3">
        <f t="shared" si="22"/>
        <v>0</v>
      </c>
      <c r="F163" s="15">
        <f t="shared" si="23"/>
        <v>0</v>
      </c>
      <c r="G163" s="15">
        <f t="shared" si="18"/>
        <v>0</v>
      </c>
    </row>
    <row r="164" spans="1:7" x14ac:dyDescent="0.25">
      <c r="A164" s="4">
        <f t="shared" si="24"/>
        <v>161</v>
      </c>
      <c r="B164" s="3">
        <f t="shared" si="19"/>
        <v>0</v>
      </c>
      <c r="C164" s="3">
        <f t="shared" si="20"/>
        <v>0</v>
      </c>
      <c r="D164" s="3">
        <f t="shared" si="21"/>
        <v>0</v>
      </c>
      <c r="E164" s="3">
        <f t="shared" si="22"/>
        <v>0</v>
      </c>
      <c r="F164" s="15">
        <f t="shared" si="23"/>
        <v>0</v>
      </c>
      <c r="G164" s="15">
        <f t="shared" si="18"/>
        <v>0</v>
      </c>
    </row>
    <row r="165" spans="1:7" x14ac:dyDescent="0.25">
      <c r="A165" s="4">
        <f t="shared" si="24"/>
        <v>162</v>
      </c>
      <c r="B165" s="3">
        <f t="shared" si="19"/>
        <v>0</v>
      </c>
      <c r="C165" s="3">
        <f t="shared" si="20"/>
        <v>0</v>
      </c>
      <c r="D165" s="3">
        <f t="shared" si="21"/>
        <v>0</v>
      </c>
      <c r="E165" s="3">
        <f t="shared" si="22"/>
        <v>0</v>
      </c>
      <c r="F165" s="15">
        <f t="shared" si="23"/>
        <v>0</v>
      </c>
      <c r="G165" s="15">
        <f t="shared" si="18"/>
        <v>0</v>
      </c>
    </row>
    <row r="166" spans="1:7" x14ac:dyDescent="0.25">
      <c r="A166" s="4">
        <f t="shared" si="24"/>
        <v>163</v>
      </c>
      <c r="B166" s="3">
        <f t="shared" si="19"/>
        <v>0</v>
      </c>
      <c r="C166" s="3">
        <f t="shared" si="20"/>
        <v>0</v>
      </c>
      <c r="D166" s="3">
        <f t="shared" si="21"/>
        <v>0</v>
      </c>
      <c r="E166" s="3">
        <f t="shared" si="22"/>
        <v>0</v>
      </c>
      <c r="F166" s="15">
        <f t="shared" si="23"/>
        <v>0</v>
      </c>
      <c r="G166" s="15">
        <f t="shared" si="18"/>
        <v>0</v>
      </c>
    </row>
    <row r="167" spans="1:7" x14ac:dyDescent="0.25">
      <c r="A167" s="4">
        <f t="shared" si="24"/>
        <v>164</v>
      </c>
      <c r="B167" s="3">
        <f t="shared" si="19"/>
        <v>0</v>
      </c>
      <c r="C167" s="3">
        <f t="shared" si="20"/>
        <v>0</v>
      </c>
      <c r="D167" s="3">
        <f t="shared" si="21"/>
        <v>0</v>
      </c>
      <c r="E167" s="3">
        <f t="shared" si="22"/>
        <v>0</v>
      </c>
      <c r="F167" s="15">
        <f t="shared" si="23"/>
        <v>0</v>
      </c>
      <c r="G167" s="15">
        <f t="shared" si="18"/>
        <v>0</v>
      </c>
    </row>
    <row r="168" spans="1:7" x14ac:dyDescent="0.25">
      <c r="A168" s="4">
        <f t="shared" si="24"/>
        <v>165</v>
      </c>
      <c r="B168" s="3">
        <f t="shared" si="19"/>
        <v>0</v>
      </c>
      <c r="C168" s="3">
        <f t="shared" si="20"/>
        <v>0</v>
      </c>
      <c r="D168" s="3">
        <f t="shared" si="21"/>
        <v>0</v>
      </c>
      <c r="E168" s="3">
        <f t="shared" si="22"/>
        <v>0</v>
      </c>
      <c r="F168" s="15">
        <f t="shared" si="23"/>
        <v>0</v>
      </c>
      <c r="G168" s="15">
        <f t="shared" si="18"/>
        <v>0</v>
      </c>
    </row>
    <row r="169" spans="1:7" x14ac:dyDescent="0.25">
      <c r="A169" s="4">
        <f t="shared" si="24"/>
        <v>166</v>
      </c>
      <c r="B169" s="3">
        <f t="shared" si="19"/>
        <v>0</v>
      </c>
      <c r="C169" s="3">
        <f t="shared" si="20"/>
        <v>0</v>
      </c>
      <c r="D169" s="3">
        <f t="shared" si="21"/>
        <v>0</v>
      </c>
      <c r="E169" s="3">
        <f t="shared" si="22"/>
        <v>0</v>
      </c>
      <c r="F169" s="15">
        <f t="shared" si="23"/>
        <v>0</v>
      </c>
      <c r="G169" s="15">
        <f t="shared" si="18"/>
        <v>0</v>
      </c>
    </row>
    <row r="170" spans="1:7" x14ac:dyDescent="0.25">
      <c r="A170" s="4">
        <f t="shared" si="24"/>
        <v>167</v>
      </c>
      <c r="B170" s="3">
        <f t="shared" si="19"/>
        <v>0</v>
      </c>
      <c r="C170" s="3">
        <f t="shared" si="20"/>
        <v>0</v>
      </c>
      <c r="D170" s="3">
        <f t="shared" si="21"/>
        <v>0</v>
      </c>
      <c r="E170" s="3">
        <f t="shared" si="22"/>
        <v>0</v>
      </c>
      <c r="F170" s="15">
        <f t="shared" si="23"/>
        <v>0</v>
      </c>
      <c r="G170" s="15">
        <f t="shared" si="18"/>
        <v>0</v>
      </c>
    </row>
    <row r="171" spans="1:7" x14ac:dyDescent="0.25">
      <c r="A171" s="4">
        <f t="shared" si="24"/>
        <v>168</v>
      </c>
      <c r="B171" s="3">
        <f t="shared" si="19"/>
        <v>0</v>
      </c>
      <c r="C171" s="3">
        <f t="shared" si="20"/>
        <v>0</v>
      </c>
      <c r="D171" s="3">
        <f t="shared" si="21"/>
        <v>0</v>
      </c>
      <c r="E171" s="3">
        <f t="shared" si="22"/>
        <v>0</v>
      </c>
      <c r="F171" s="15">
        <f t="shared" si="23"/>
        <v>0</v>
      </c>
      <c r="G171" s="15">
        <f t="shared" si="18"/>
        <v>0</v>
      </c>
    </row>
    <row r="172" spans="1:7" x14ac:dyDescent="0.25">
      <c r="A172" s="4">
        <f t="shared" si="24"/>
        <v>169</v>
      </c>
      <c r="B172" s="3">
        <f t="shared" si="19"/>
        <v>0</v>
      </c>
      <c r="C172" s="3">
        <f t="shared" si="20"/>
        <v>0</v>
      </c>
      <c r="D172" s="3">
        <f t="shared" si="21"/>
        <v>0</v>
      </c>
      <c r="E172" s="3">
        <f t="shared" si="22"/>
        <v>0</v>
      </c>
      <c r="F172" s="15">
        <f t="shared" si="23"/>
        <v>0</v>
      </c>
      <c r="G172" s="15">
        <f t="shared" si="18"/>
        <v>0</v>
      </c>
    </row>
    <row r="173" spans="1:7" x14ac:dyDescent="0.25">
      <c r="A173" s="4">
        <f t="shared" si="24"/>
        <v>170</v>
      </c>
      <c r="B173" s="3">
        <f t="shared" si="19"/>
        <v>0</v>
      </c>
      <c r="C173" s="3">
        <f t="shared" si="20"/>
        <v>0</v>
      </c>
      <c r="D173" s="3">
        <f t="shared" si="21"/>
        <v>0</v>
      </c>
      <c r="E173" s="3">
        <f t="shared" si="22"/>
        <v>0</v>
      </c>
      <c r="F173" s="15">
        <f t="shared" si="23"/>
        <v>0</v>
      </c>
      <c r="G173" s="15">
        <f t="shared" si="18"/>
        <v>0</v>
      </c>
    </row>
    <row r="174" spans="1:7" x14ac:dyDescent="0.25">
      <c r="A174" s="4">
        <f t="shared" si="24"/>
        <v>171</v>
      </c>
      <c r="B174" s="3">
        <f t="shared" si="19"/>
        <v>0</v>
      </c>
      <c r="C174" s="3">
        <f t="shared" si="20"/>
        <v>0</v>
      </c>
      <c r="D174" s="3">
        <f t="shared" si="21"/>
        <v>0</v>
      </c>
      <c r="E174" s="3">
        <f t="shared" si="22"/>
        <v>0</v>
      </c>
      <c r="F174" s="15">
        <f t="shared" si="23"/>
        <v>0</v>
      </c>
      <c r="G174" s="15">
        <f t="shared" si="18"/>
        <v>0</v>
      </c>
    </row>
    <row r="175" spans="1:7" x14ac:dyDescent="0.25">
      <c r="A175" s="4">
        <f t="shared" si="24"/>
        <v>172</v>
      </c>
      <c r="B175" s="3">
        <f t="shared" si="19"/>
        <v>0</v>
      </c>
      <c r="C175" s="3">
        <f t="shared" si="20"/>
        <v>0</v>
      </c>
      <c r="D175" s="3">
        <f t="shared" si="21"/>
        <v>0</v>
      </c>
      <c r="E175" s="3">
        <f t="shared" si="22"/>
        <v>0</v>
      </c>
      <c r="F175" s="15">
        <f t="shared" si="23"/>
        <v>0</v>
      </c>
      <c r="G175" s="15">
        <f t="shared" si="18"/>
        <v>0</v>
      </c>
    </row>
    <row r="176" spans="1:7" x14ac:dyDescent="0.25">
      <c r="A176" s="4">
        <f t="shared" si="24"/>
        <v>173</v>
      </c>
      <c r="B176" s="3">
        <f t="shared" si="19"/>
        <v>0</v>
      </c>
      <c r="C176" s="3">
        <f t="shared" si="20"/>
        <v>0</v>
      </c>
      <c r="D176" s="3">
        <f t="shared" si="21"/>
        <v>0</v>
      </c>
      <c r="E176" s="3">
        <f t="shared" si="22"/>
        <v>0</v>
      </c>
      <c r="F176" s="15">
        <f t="shared" si="23"/>
        <v>0</v>
      </c>
      <c r="G176" s="15">
        <f t="shared" si="18"/>
        <v>0</v>
      </c>
    </row>
    <row r="177" spans="1:7" x14ac:dyDescent="0.25">
      <c r="A177" s="4">
        <f t="shared" si="24"/>
        <v>174</v>
      </c>
      <c r="B177" s="3">
        <f t="shared" si="19"/>
        <v>0</v>
      </c>
      <c r="C177" s="3">
        <f t="shared" si="20"/>
        <v>0</v>
      </c>
      <c r="D177" s="3">
        <f t="shared" si="21"/>
        <v>0</v>
      </c>
      <c r="E177" s="3">
        <f t="shared" si="22"/>
        <v>0</v>
      </c>
      <c r="F177" s="15">
        <f t="shared" si="23"/>
        <v>0</v>
      </c>
      <c r="G177" s="15">
        <f t="shared" si="18"/>
        <v>0</v>
      </c>
    </row>
    <row r="178" spans="1:7" x14ac:dyDescent="0.25">
      <c r="A178" s="4">
        <f t="shared" si="24"/>
        <v>175</v>
      </c>
      <c r="B178" s="3">
        <f t="shared" si="19"/>
        <v>0</v>
      </c>
      <c r="C178" s="3">
        <f t="shared" si="20"/>
        <v>0</v>
      </c>
      <c r="D178" s="3">
        <f t="shared" si="21"/>
        <v>0</v>
      </c>
      <c r="E178" s="3">
        <f t="shared" si="22"/>
        <v>0</v>
      </c>
      <c r="F178" s="15">
        <f t="shared" si="23"/>
        <v>0</v>
      </c>
      <c r="G178" s="15">
        <f t="shared" si="18"/>
        <v>0</v>
      </c>
    </row>
    <row r="179" spans="1:7" x14ac:dyDescent="0.25">
      <c r="A179" s="4">
        <f t="shared" si="24"/>
        <v>176</v>
      </c>
      <c r="B179" s="3">
        <f t="shared" si="19"/>
        <v>0</v>
      </c>
      <c r="C179" s="3">
        <f t="shared" si="20"/>
        <v>0</v>
      </c>
      <c r="D179" s="3">
        <f t="shared" si="21"/>
        <v>0</v>
      </c>
      <c r="E179" s="3">
        <f t="shared" si="22"/>
        <v>0</v>
      </c>
      <c r="F179" s="15">
        <f t="shared" si="23"/>
        <v>0</v>
      </c>
      <c r="G179" s="15">
        <f t="shared" si="18"/>
        <v>0</v>
      </c>
    </row>
    <row r="180" spans="1:7" x14ac:dyDescent="0.25">
      <c r="A180" s="4">
        <f t="shared" si="24"/>
        <v>177</v>
      </c>
      <c r="B180" s="3">
        <f t="shared" si="19"/>
        <v>0</v>
      </c>
      <c r="C180" s="3">
        <f t="shared" si="20"/>
        <v>0</v>
      </c>
      <c r="D180" s="3">
        <f t="shared" si="21"/>
        <v>0</v>
      </c>
      <c r="E180" s="3">
        <f t="shared" si="22"/>
        <v>0</v>
      </c>
      <c r="F180" s="15">
        <f t="shared" si="23"/>
        <v>0</v>
      </c>
      <c r="G180" s="15">
        <f t="shared" si="18"/>
        <v>0</v>
      </c>
    </row>
    <row r="181" spans="1:7" x14ac:dyDescent="0.25">
      <c r="A181" s="4">
        <f t="shared" si="24"/>
        <v>178</v>
      </c>
      <c r="B181" s="3">
        <f t="shared" si="19"/>
        <v>0</v>
      </c>
      <c r="C181" s="3">
        <f t="shared" si="20"/>
        <v>0</v>
      </c>
      <c r="D181" s="3">
        <f t="shared" si="21"/>
        <v>0</v>
      </c>
      <c r="E181" s="3">
        <f t="shared" si="22"/>
        <v>0</v>
      </c>
      <c r="F181" s="15">
        <f t="shared" si="23"/>
        <v>0</v>
      </c>
      <c r="G181" s="15">
        <f t="shared" si="18"/>
        <v>0</v>
      </c>
    </row>
    <row r="182" spans="1:7" x14ac:dyDescent="0.25">
      <c r="A182" s="4">
        <f t="shared" si="24"/>
        <v>179</v>
      </c>
      <c r="B182" s="3">
        <f t="shared" si="19"/>
        <v>0</v>
      </c>
      <c r="C182" s="3">
        <f t="shared" si="20"/>
        <v>0</v>
      </c>
      <c r="D182" s="3">
        <f t="shared" si="21"/>
        <v>0</v>
      </c>
      <c r="E182" s="3">
        <f t="shared" si="22"/>
        <v>0</v>
      </c>
      <c r="F182" s="15">
        <f t="shared" si="23"/>
        <v>0</v>
      </c>
      <c r="G182" s="15">
        <f t="shared" si="18"/>
        <v>0</v>
      </c>
    </row>
    <row r="183" spans="1:7" x14ac:dyDescent="0.25">
      <c r="A183" s="4">
        <f t="shared" si="24"/>
        <v>180</v>
      </c>
      <c r="B183" s="3">
        <f t="shared" si="19"/>
        <v>0</v>
      </c>
      <c r="C183" s="3">
        <f t="shared" si="20"/>
        <v>0</v>
      </c>
      <c r="D183" s="3">
        <f t="shared" si="21"/>
        <v>0</v>
      </c>
      <c r="E183" s="3">
        <f t="shared" si="22"/>
        <v>0</v>
      </c>
      <c r="F183" s="15">
        <f t="shared" si="23"/>
        <v>0</v>
      </c>
      <c r="G183" s="15">
        <f t="shared" si="18"/>
        <v>0</v>
      </c>
    </row>
    <row r="184" spans="1:7" x14ac:dyDescent="0.25">
      <c r="A184" s="4">
        <f t="shared" si="24"/>
        <v>181</v>
      </c>
      <c r="B184" s="3">
        <f t="shared" si="19"/>
        <v>0</v>
      </c>
      <c r="C184" s="3">
        <f t="shared" si="20"/>
        <v>0</v>
      </c>
      <c r="D184" s="3">
        <f t="shared" si="21"/>
        <v>0</v>
      </c>
      <c r="E184" s="3">
        <f t="shared" si="22"/>
        <v>0</v>
      </c>
      <c r="F184" s="15">
        <f t="shared" si="23"/>
        <v>0</v>
      </c>
      <c r="G184" s="15">
        <f t="shared" si="18"/>
        <v>0</v>
      </c>
    </row>
    <row r="185" spans="1:7" x14ac:dyDescent="0.25">
      <c r="A185" s="4">
        <f t="shared" si="24"/>
        <v>182</v>
      </c>
      <c r="B185" s="3">
        <f t="shared" si="19"/>
        <v>0</v>
      </c>
      <c r="C185" s="3">
        <f t="shared" si="20"/>
        <v>0</v>
      </c>
      <c r="D185" s="3">
        <f t="shared" si="21"/>
        <v>0</v>
      </c>
      <c r="E185" s="3">
        <f t="shared" si="22"/>
        <v>0</v>
      </c>
      <c r="F185" s="15">
        <f t="shared" si="23"/>
        <v>0</v>
      </c>
      <c r="G185" s="15">
        <f t="shared" si="18"/>
        <v>0</v>
      </c>
    </row>
    <row r="186" spans="1:7" x14ac:dyDescent="0.25">
      <c r="A186" s="4">
        <f t="shared" si="24"/>
        <v>183</v>
      </c>
      <c r="B186" s="3">
        <f t="shared" si="19"/>
        <v>0</v>
      </c>
      <c r="C186" s="3">
        <f t="shared" si="20"/>
        <v>0</v>
      </c>
      <c r="D186" s="3">
        <f t="shared" si="21"/>
        <v>0</v>
      </c>
      <c r="E186" s="3">
        <f t="shared" si="22"/>
        <v>0</v>
      </c>
      <c r="F186" s="15">
        <f t="shared" si="23"/>
        <v>0</v>
      </c>
      <c r="G186" s="15">
        <f t="shared" si="18"/>
        <v>0</v>
      </c>
    </row>
    <row r="187" spans="1:7" x14ac:dyDescent="0.25">
      <c r="A187" s="4">
        <f t="shared" si="24"/>
        <v>184</v>
      </c>
      <c r="B187" s="3">
        <f t="shared" si="19"/>
        <v>0</v>
      </c>
      <c r="C187" s="3">
        <f t="shared" si="20"/>
        <v>0</v>
      </c>
      <c r="D187" s="3">
        <f t="shared" si="21"/>
        <v>0</v>
      </c>
      <c r="E187" s="3">
        <f t="shared" si="22"/>
        <v>0</v>
      </c>
      <c r="F187" s="15">
        <f t="shared" si="23"/>
        <v>0</v>
      </c>
      <c r="G187" s="15">
        <f t="shared" si="18"/>
        <v>0</v>
      </c>
    </row>
    <row r="188" spans="1:7" x14ac:dyDescent="0.25">
      <c r="A188" s="4">
        <f t="shared" si="24"/>
        <v>185</v>
      </c>
      <c r="B188" s="3">
        <f t="shared" si="19"/>
        <v>0</v>
      </c>
      <c r="C188" s="3">
        <f t="shared" si="20"/>
        <v>0</v>
      </c>
      <c r="D188" s="3">
        <f t="shared" si="21"/>
        <v>0</v>
      </c>
      <c r="E188" s="3">
        <f t="shared" si="22"/>
        <v>0</v>
      </c>
      <c r="F188" s="15">
        <f t="shared" si="23"/>
        <v>0</v>
      </c>
      <c r="G188" s="15">
        <f t="shared" si="18"/>
        <v>0</v>
      </c>
    </row>
    <row r="189" spans="1:7" x14ac:dyDescent="0.25">
      <c r="A189" s="4">
        <f t="shared" si="24"/>
        <v>186</v>
      </c>
      <c r="B189" s="3">
        <f t="shared" si="19"/>
        <v>0</v>
      </c>
      <c r="C189" s="3">
        <f t="shared" si="20"/>
        <v>0</v>
      </c>
      <c r="D189" s="3">
        <f t="shared" si="21"/>
        <v>0</v>
      </c>
      <c r="E189" s="3">
        <f t="shared" si="22"/>
        <v>0</v>
      </c>
      <c r="F189" s="15">
        <f t="shared" si="23"/>
        <v>0</v>
      </c>
      <c r="G189" s="15">
        <f t="shared" si="18"/>
        <v>0</v>
      </c>
    </row>
    <row r="190" spans="1:7" x14ac:dyDescent="0.25">
      <c r="A190" s="4">
        <f t="shared" si="24"/>
        <v>187</v>
      </c>
      <c r="B190" s="3">
        <f t="shared" si="19"/>
        <v>0</v>
      </c>
      <c r="C190" s="3">
        <f t="shared" si="20"/>
        <v>0</v>
      </c>
      <c r="D190" s="3">
        <f t="shared" si="21"/>
        <v>0</v>
      </c>
      <c r="E190" s="3">
        <f t="shared" si="22"/>
        <v>0</v>
      </c>
      <c r="F190" s="15">
        <f t="shared" si="23"/>
        <v>0</v>
      </c>
      <c r="G190" s="15">
        <f t="shared" si="18"/>
        <v>0</v>
      </c>
    </row>
    <row r="191" spans="1:7" x14ac:dyDescent="0.25">
      <c r="A191" s="4">
        <f t="shared" si="24"/>
        <v>188</v>
      </c>
      <c r="B191" s="3">
        <f t="shared" si="19"/>
        <v>0</v>
      </c>
      <c r="C191" s="3">
        <f t="shared" si="20"/>
        <v>0</v>
      </c>
      <c r="D191" s="3">
        <f t="shared" si="21"/>
        <v>0</v>
      </c>
      <c r="E191" s="3">
        <f t="shared" si="22"/>
        <v>0</v>
      </c>
      <c r="F191" s="15">
        <f t="shared" si="23"/>
        <v>0</v>
      </c>
      <c r="G191" s="15">
        <f t="shared" si="18"/>
        <v>0</v>
      </c>
    </row>
    <row r="192" spans="1:7" x14ac:dyDescent="0.25">
      <c r="A192" s="4">
        <f t="shared" si="24"/>
        <v>189</v>
      </c>
      <c r="B192" s="3">
        <f t="shared" si="19"/>
        <v>0</v>
      </c>
      <c r="C192" s="3">
        <f t="shared" si="20"/>
        <v>0</v>
      </c>
      <c r="D192" s="3">
        <f t="shared" si="21"/>
        <v>0</v>
      </c>
      <c r="E192" s="3">
        <f t="shared" si="22"/>
        <v>0</v>
      </c>
      <c r="F192" s="15">
        <f t="shared" si="23"/>
        <v>0</v>
      </c>
      <c r="G192" s="15">
        <f t="shared" si="18"/>
        <v>0</v>
      </c>
    </row>
    <row r="193" spans="1:7" x14ac:dyDescent="0.25">
      <c r="A193" s="4">
        <f t="shared" si="24"/>
        <v>190</v>
      </c>
      <c r="B193" s="3">
        <f t="shared" si="19"/>
        <v>0</v>
      </c>
      <c r="C193" s="3">
        <f t="shared" si="20"/>
        <v>0</v>
      </c>
      <c r="D193" s="3">
        <f t="shared" si="21"/>
        <v>0</v>
      </c>
      <c r="E193" s="3">
        <f t="shared" si="22"/>
        <v>0</v>
      </c>
      <c r="F193" s="15">
        <f t="shared" si="23"/>
        <v>0</v>
      </c>
      <c r="G193" s="15">
        <f t="shared" si="18"/>
        <v>0</v>
      </c>
    </row>
    <row r="194" spans="1:7" x14ac:dyDescent="0.25">
      <c r="A194" s="4">
        <f t="shared" si="24"/>
        <v>191</v>
      </c>
      <c r="B194" s="3">
        <f t="shared" si="19"/>
        <v>0</v>
      </c>
      <c r="C194" s="3">
        <f t="shared" si="20"/>
        <v>0</v>
      </c>
      <c r="D194" s="3">
        <f t="shared" si="21"/>
        <v>0</v>
      </c>
      <c r="E194" s="3">
        <f t="shared" si="22"/>
        <v>0</v>
      </c>
      <c r="F194" s="15">
        <f t="shared" si="23"/>
        <v>0</v>
      </c>
      <c r="G194" s="15">
        <f t="shared" si="18"/>
        <v>0</v>
      </c>
    </row>
    <row r="195" spans="1:7" x14ac:dyDescent="0.25">
      <c r="A195" s="4">
        <f t="shared" si="24"/>
        <v>192</v>
      </c>
      <c r="B195" s="3">
        <f t="shared" si="19"/>
        <v>0</v>
      </c>
      <c r="C195" s="3">
        <f t="shared" si="20"/>
        <v>0</v>
      </c>
      <c r="D195" s="3">
        <f t="shared" si="21"/>
        <v>0</v>
      </c>
      <c r="E195" s="3">
        <f t="shared" si="22"/>
        <v>0</v>
      </c>
      <c r="F195" s="15">
        <f t="shared" si="23"/>
        <v>0</v>
      </c>
      <c r="G195" s="15">
        <f t="shared" si="18"/>
        <v>0</v>
      </c>
    </row>
    <row r="196" spans="1:7" x14ac:dyDescent="0.25">
      <c r="A196" s="4">
        <f t="shared" si="24"/>
        <v>193</v>
      </c>
      <c r="B196" s="3">
        <f t="shared" si="19"/>
        <v>0</v>
      </c>
      <c r="C196" s="3">
        <f t="shared" si="20"/>
        <v>0</v>
      </c>
      <c r="D196" s="3">
        <f t="shared" si="21"/>
        <v>0</v>
      </c>
      <c r="E196" s="3">
        <f t="shared" si="22"/>
        <v>0</v>
      </c>
      <c r="F196" s="15">
        <f t="shared" si="23"/>
        <v>0</v>
      </c>
      <c r="G196" s="15">
        <f t="shared" ref="G196:G227" si="25">IFERROR(100*AF196*$AG$3/(AG196*$AF$3),0)</f>
        <v>0</v>
      </c>
    </row>
    <row r="197" spans="1:7" x14ac:dyDescent="0.25">
      <c r="A197" s="4">
        <f t="shared" si="24"/>
        <v>194</v>
      </c>
      <c r="B197" s="3">
        <f t="shared" ref="B197:B227" si="26">-1*(H197+L197+P197+T197+X197+AB197-AF197)</f>
        <v>0</v>
      </c>
      <c r="C197" s="3">
        <f t="shared" ref="C197:C227" si="27">-1*(I197+M197+Q197+U197+Y197+AC197-AG197)</f>
        <v>0</v>
      </c>
      <c r="D197" s="3">
        <f t="shared" ref="D197:D227" si="28">-1*(J197+N197+R197+V197+Z197+AD197-AH197)</f>
        <v>0</v>
      </c>
      <c r="E197" s="3">
        <f t="shared" ref="E197:E227" si="29">-1*(K197+O197+S197+W197+AA197+AE197-AI197)</f>
        <v>0</v>
      </c>
      <c r="F197" s="15">
        <f t="shared" ref="F197:F227" si="30">IFERROR(100*H197*$I$3/(I197*$H$3),0)</f>
        <v>0</v>
      </c>
      <c r="G197" s="15">
        <f t="shared" si="25"/>
        <v>0</v>
      </c>
    </row>
    <row r="198" spans="1:7" x14ac:dyDescent="0.25">
      <c r="A198" s="4">
        <f t="shared" si="24"/>
        <v>195</v>
      </c>
      <c r="B198" s="3">
        <f t="shared" si="26"/>
        <v>0</v>
      </c>
      <c r="C198" s="3">
        <f t="shared" si="27"/>
        <v>0</v>
      </c>
      <c r="D198" s="3">
        <f t="shared" si="28"/>
        <v>0</v>
      </c>
      <c r="E198" s="3">
        <f t="shared" si="29"/>
        <v>0</v>
      </c>
      <c r="F198" s="15">
        <f t="shared" si="30"/>
        <v>0</v>
      </c>
      <c r="G198" s="15">
        <f t="shared" si="25"/>
        <v>0</v>
      </c>
    </row>
    <row r="199" spans="1:7" x14ac:dyDescent="0.25">
      <c r="A199" s="4">
        <f t="shared" si="24"/>
        <v>196</v>
      </c>
      <c r="B199" s="3">
        <f t="shared" si="26"/>
        <v>0</v>
      </c>
      <c r="C199" s="3">
        <f t="shared" si="27"/>
        <v>0</v>
      </c>
      <c r="D199" s="3">
        <f t="shared" si="28"/>
        <v>0</v>
      </c>
      <c r="E199" s="3">
        <f t="shared" si="29"/>
        <v>0</v>
      </c>
      <c r="F199" s="15">
        <f t="shared" si="30"/>
        <v>0</v>
      </c>
      <c r="G199" s="15">
        <f t="shared" si="25"/>
        <v>0</v>
      </c>
    </row>
    <row r="200" spans="1:7" x14ac:dyDescent="0.25">
      <c r="A200" s="4">
        <f t="shared" ref="A200:A227" si="31">A199+1</f>
        <v>197</v>
      </c>
      <c r="B200" s="3">
        <f t="shared" si="26"/>
        <v>0</v>
      </c>
      <c r="C200" s="3">
        <f t="shared" si="27"/>
        <v>0</v>
      </c>
      <c r="D200" s="3">
        <f t="shared" si="28"/>
        <v>0</v>
      </c>
      <c r="E200" s="3">
        <f t="shared" si="29"/>
        <v>0</v>
      </c>
      <c r="F200" s="15">
        <f t="shared" si="30"/>
        <v>0</v>
      </c>
      <c r="G200" s="15">
        <f t="shared" si="25"/>
        <v>0</v>
      </c>
    </row>
    <row r="201" spans="1:7" x14ac:dyDescent="0.25">
      <c r="A201" s="4">
        <f t="shared" si="31"/>
        <v>198</v>
      </c>
      <c r="B201" s="3">
        <f t="shared" si="26"/>
        <v>0</v>
      </c>
      <c r="C201" s="3">
        <f t="shared" si="27"/>
        <v>0</v>
      </c>
      <c r="D201" s="3">
        <f t="shared" si="28"/>
        <v>0</v>
      </c>
      <c r="E201" s="3">
        <f t="shared" si="29"/>
        <v>0</v>
      </c>
      <c r="F201" s="15">
        <f t="shared" si="30"/>
        <v>0</v>
      </c>
      <c r="G201" s="15">
        <f t="shared" si="25"/>
        <v>0</v>
      </c>
    </row>
    <row r="202" spans="1:7" x14ac:dyDescent="0.25">
      <c r="A202" s="4">
        <f t="shared" si="31"/>
        <v>199</v>
      </c>
      <c r="B202" s="3">
        <f t="shared" si="26"/>
        <v>0</v>
      </c>
      <c r="C202" s="3">
        <f t="shared" si="27"/>
        <v>0</v>
      </c>
      <c r="D202" s="3">
        <f t="shared" si="28"/>
        <v>0</v>
      </c>
      <c r="E202" s="3">
        <f t="shared" si="29"/>
        <v>0</v>
      </c>
      <c r="F202" s="15">
        <f t="shared" si="30"/>
        <v>0</v>
      </c>
      <c r="G202" s="15">
        <f t="shared" si="25"/>
        <v>0</v>
      </c>
    </row>
    <row r="203" spans="1:7" x14ac:dyDescent="0.25">
      <c r="A203" s="4">
        <f t="shared" si="31"/>
        <v>200</v>
      </c>
      <c r="B203" s="3">
        <f t="shared" si="26"/>
        <v>0</v>
      </c>
      <c r="C203" s="3">
        <f t="shared" si="27"/>
        <v>0</v>
      </c>
      <c r="D203" s="3">
        <f t="shared" si="28"/>
        <v>0</v>
      </c>
      <c r="E203" s="3">
        <f t="shared" si="29"/>
        <v>0</v>
      </c>
      <c r="F203" s="15">
        <f t="shared" si="30"/>
        <v>0</v>
      </c>
      <c r="G203" s="15">
        <f t="shared" si="25"/>
        <v>0</v>
      </c>
    </row>
    <row r="204" spans="1:7" x14ac:dyDescent="0.25">
      <c r="A204" s="4">
        <f t="shared" si="31"/>
        <v>201</v>
      </c>
      <c r="B204" s="3">
        <f t="shared" si="26"/>
        <v>0</v>
      </c>
      <c r="C204" s="3">
        <f t="shared" si="27"/>
        <v>0</v>
      </c>
      <c r="D204" s="3">
        <f t="shared" si="28"/>
        <v>0</v>
      </c>
      <c r="E204" s="3">
        <f t="shared" si="29"/>
        <v>0</v>
      </c>
      <c r="F204" s="15">
        <f t="shared" si="30"/>
        <v>0</v>
      </c>
      <c r="G204" s="15">
        <f t="shared" si="25"/>
        <v>0</v>
      </c>
    </row>
    <row r="205" spans="1:7" x14ac:dyDescent="0.25">
      <c r="A205" s="4">
        <f t="shared" si="31"/>
        <v>202</v>
      </c>
      <c r="B205" s="3">
        <f t="shared" si="26"/>
        <v>0</v>
      </c>
      <c r="C205" s="3">
        <f t="shared" si="27"/>
        <v>0</v>
      </c>
      <c r="D205" s="3">
        <f t="shared" si="28"/>
        <v>0</v>
      </c>
      <c r="E205" s="3">
        <f t="shared" si="29"/>
        <v>0</v>
      </c>
      <c r="F205" s="15">
        <f t="shared" si="30"/>
        <v>0</v>
      </c>
      <c r="G205" s="15">
        <f t="shared" si="25"/>
        <v>0</v>
      </c>
    </row>
    <row r="206" spans="1:7" x14ac:dyDescent="0.25">
      <c r="A206" s="4">
        <f t="shared" si="31"/>
        <v>203</v>
      </c>
      <c r="B206" s="3">
        <f t="shared" si="26"/>
        <v>0</v>
      </c>
      <c r="C206" s="3">
        <f t="shared" si="27"/>
        <v>0</v>
      </c>
      <c r="D206" s="3">
        <f t="shared" si="28"/>
        <v>0</v>
      </c>
      <c r="E206" s="3">
        <f t="shared" si="29"/>
        <v>0</v>
      </c>
      <c r="F206" s="15">
        <f t="shared" si="30"/>
        <v>0</v>
      </c>
      <c r="G206" s="15">
        <f t="shared" si="25"/>
        <v>0</v>
      </c>
    </row>
    <row r="207" spans="1:7" x14ac:dyDescent="0.25">
      <c r="A207" s="4">
        <f t="shared" si="31"/>
        <v>204</v>
      </c>
      <c r="B207" s="3">
        <f t="shared" si="26"/>
        <v>0</v>
      </c>
      <c r="C207" s="3">
        <f t="shared" si="27"/>
        <v>0</v>
      </c>
      <c r="D207" s="3">
        <f t="shared" si="28"/>
        <v>0</v>
      </c>
      <c r="E207" s="3">
        <f t="shared" si="29"/>
        <v>0</v>
      </c>
      <c r="F207" s="15">
        <f t="shared" si="30"/>
        <v>0</v>
      </c>
      <c r="G207" s="15">
        <f t="shared" si="25"/>
        <v>0</v>
      </c>
    </row>
    <row r="208" spans="1:7" x14ac:dyDescent="0.25">
      <c r="A208" s="4">
        <f t="shared" si="31"/>
        <v>205</v>
      </c>
      <c r="B208" s="3">
        <f t="shared" si="26"/>
        <v>0</v>
      </c>
      <c r="C208" s="3">
        <f t="shared" si="27"/>
        <v>0</v>
      </c>
      <c r="D208" s="3">
        <f t="shared" si="28"/>
        <v>0</v>
      </c>
      <c r="E208" s="3">
        <f t="shared" si="29"/>
        <v>0</v>
      </c>
      <c r="F208" s="15">
        <f t="shared" si="30"/>
        <v>0</v>
      </c>
      <c r="G208" s="15">
        <f t="shared" si="25"/>
        <v>0</v>
      </c>
    </row>
    <row r="209" spans="1:7" x14ac:dyDescent="0.25">
      <c r="A209" s="4">
        <f t="shared" si="31"/>
        <v>206</v>
      </c>
      <c r="B209" s="3">
        <f t="shared" si="26"/>
        <v>0</v>
      </c>
      <c r="C209" s="3">
        <f t="shared" si="27"/>
        <v>0</v>
      </c>
      <c r="D209" s="3">
        <f t="shared" si="28"/>
        <v>0</v>
      </c>
      <c r="E209" s="3">
        <f t="shared" si="29"/>
        <v>0</v>
      </c>
      <c r="F209" s="15">
        <f t="shared" si="30"/>
        <v>0</v>
      </c>
      <c r="G209" s="15">
        <f t="shared" si="25"/>
        <v>0</v>
      </c>
    </row>
    <row r="210" spans="1:7" x14ac:dyDescent="0.25">
      <c r="A210" s="4">
        <f t="shared" si="31"/>
        <v>207</v>
      </c>
      <c r="B210" s="3">
        <f t="shared" si="26"/>
        <v>0</v>
      </c>
      <c r="C210" s="3">
        <f t="shared" si="27"/>
        <v>0</v>
      </c>
      <c r="D210" s="3">
        <f t="shared" si="28"/>
        <v>0</v>
      </c>
      <c r="E210" s="3">
        <f t="shared" si="29"/>
        <v>0</v>
      </c>
      <c r="F210" s="15">
        <f t="shared" si="30"/>
        <v>0</v>
      </c>
      <c r="G210" s="15">
        <f t="shared" si="25"/>
        <v>0</v>
      </c>
    </row>
    <row r="211" spans="1:7" x14ac:dyDescent="0.25">
      <c r="A211" s="4">
        <f t="shared" si="31"/>
        <v>208</v>
      </c>
      <c r="B211" s="3">
        <f t="shared" si="26"/>
        <v>0</v>
      </c>
      <c r="C211" s="3">
        <f t="shared" si="27"/>
        <v>0</v>
      </c>
      <c r="D211" s="3">
        <f t="shared" si="28"/>
        <v>0</v>
      </c>
      <c r="E211" s="3">
        <f t="shared" si="29"/>
        <v>0</v>
      </c>
      <c r="F211" s="15">
        <f t="shared" si="30"/>
        <v>0</v>
      </c>
      <c r="G211" s="15">
        <f t="shared" si="25"/>
        <v>0</v>
      </c>
    </row>
    <row r="212" spans="1:7" x14ac:dyDescent="0.25">
      <c r="A212" s="4">
        <f t="shared" si="31"/>
        <v>209</v>
      </c>
      <c r="B212" s="3">
        <f t="shared" si="26"/>
        <v>0</v>
      </c>
      <c r="C212" s="3">
        <f t="shared" si="27"/>
        <v>0</v>
      </c>
      <c r="D212" s="3">
        <f t="shared" si="28"/>
        <v>0</v>
      </c>
      <c r="E212" s="3">
        <f t="shared" si="29"/>
        <v>0</v>
      </c>
      <c r="F212" s="15">
        <f t="shared" si="30"/>
        <v>0</v>
      </c>
      <c r="G212" s="15">
        <f t="shared" si="25"/>
        <v>0</v>
      </c>
    </row>
    <row r="213" spans="1:7" x14ac:dyDescent="0.25">
      <c r="A213" s="4">
        <f t="shared" si="31"/>
        <v>210</v>
      </c>
      <c r="B213" s="3">
        <f t="shared" si="26"/>
        <v>0</v>
      </c>
      <c r="C213" s="3">
        <f t="shared" si="27"/>
        <v>0</v>
      </c>
      <c r="D213" s="3">
        <f t="shared" si="28"/>
        <v>0</v>
      </c>
      <c r="E213" s="3">
        <f t="shared" si="29"/>
        <v>0</v>
      </c>
      <c r="F213" s="15">
        <f t="shared" si="30"/>
        <v>0</v>
      </c>
      <c r="G213" s="15">
        <f t="shared" si="25"/>
        <v>0</v>
      </c>
    </row>
    <row r="214" spans="1:7" x14ac:dyDescent="0.25">
      <c r="A214" s="4">
        <f t="shared" si="31"/>
        <v>211</v>
      </c>
      <c r="B214" s="3">
        <f t="shared" si="26"/>
        <v>0</v>
      </c>
      <c r="C214" s="3">
        <f t="shared" si="27"/>
        <v>0</v>
      </c>
      <c r="D214" s="3">
        <f t="shared" si="28"/>
        <v>0</v>
      </c>
      <c r="E214" s="3">
        <f t="shared" si="29"/>
        <v>0</v>
      </c>
      <c r="F214" s="15">
        <f t="shared" si="30"/>
        <v>0</v>
      </c>
      <c r="G214" s="15">
        <f t="shared" si="25"/>
        <v>0</v>
      </c>
    </row>
    <row r="215" spans="1:7" x14ac:dyDescent="0.25">
      <c r="A215" s="4">
        <f t="shared" si="31"/>
        <v>212</v>
      </c>
      <c r="B215" s="3">
        <f t="shared" si="26"/>
        <v>0</v>
      </c>
      <c r="C215" s="3">
        <f t="shared" si="27"/>
        <v>0</v>
      </c>
      <c r="D215" s="3">
        <f t="shared" si="28"/>
        <v>0</v>
      </c>
      <c r="E215" s="3">
        <f t="shared" si="29"/>
        <v>0</v>
      </c>
      <c r="F215" s="15">
        <f t="shared" si="30"/>
        <v>0</v>
      </c>
      <c r="G215" s="15">
        <f t="shared" si="25"/>
        <v>0</v>
      </c>
    </row>
    <row r="216" spans="1:7" x14ac:dyDescent="0.25">
      <c r="A216" s="4">
        <f t="shared" si="31"/>
        <v>213</v>
      </c>
      <c r="B216" s="3">
        <f t="shared" si="26"/>
        <v>0</v>
      </c>
      <c r="C216" s="3">
        <f t="shared" si="27"/>
        <v>0</v>
      </c>
      <c r="D216" s="3">
        <f t="shared" si="28"/>
        <v>0</v>
      </c>
      <c r="E216" s="3">
        <f t="shared" si="29"/>
        <v>0</v>
      </c>
      <c r="F216" s="15">
        <f t="shared" si="30"/>
        <v>0</v>
      </c>
      <c r="G216" s="15">
        <f t="shared" si="25"/>
        <v>0</v>
      </c>
    </row>
    <row r="217" spans="1:7" x14ac:dyDescent="0.25">
      <c r="A217" s="4">
        <f t="shared" si="31"/>
        <v>214</v>
      </c>
      <c r="B217" s="3">
        <f t="shared" si="26"/>
        <v>0</v>
      </c>
      <c r="C217" s="3">
        <f t="shared" si="27"/>
        <v>0</v>
      </c>
      <c r="D217" s="3">
        <f t="shared" si="28"/>
        <v>0</v>
      </c>
      <c r="E217" s="3">
        <f t="shared" si="29"/>
        <v>0</v>
      </c>
      <c r="F217" s="15">
        <f t="shared" si="30"/>
        <v>0</v>
      </c>
      <c r="G217" s="15">
        <f t="shared" si="25"/>
        <v>0</v>
      </c>
    </row>
    <row r="218" spans="1:7" x14ac:dyDescent="0.25">
      <c r="A218" s="4">
        <f t="shared" si="31"/>
        <v>215</v>
      </c>
      <c r="B218" s="3">
        <f t="shared" si="26"/>
        <v>0</v>
      </c>
      <c r="C218" s="3">
        <f t="shared" si="27"/>
        <v>0</v>
      </c>
      <c r="D218" s="3">
        <f t="shared" si="28"/>
        <v>0</v>
      </c>
      <c r="E218" s="3">
        <f t="shared" si="29"/>
        <v>0</v>
      </c>
      <c r="F218" s="15">
        <f t="shared" si="30"/>
        <v>0</v>
      </c>
      <c r="G218" s="15">
        <f t="shared" si="25"/>
        <v>0</v>
      </c>
    </row>
    <row r="219" spans="1:7" x14ac:dyDescent="0.25">
      <c r="A219" s="4">
        <f t="shared" si="31"/>
        <v>216</v>
      </c>
      <c r="B219" s="3">
        <f t="shared" si="26"/>
        <v>0</v>
      </c>
      <c r="C219" s="3">
        <f t="shared" si="27"/>
        <v>0</v>
      </c>
      <c r="D219" s="3">
        <f t="shared" si="28"/>
        <v>0</v>
      </c>
      <c r="E219" s="3">
        <f t="shared" si="29"/>
        <v>0</v>
      </c>
      <c r="F219" s="15">
        <f t="shared" si="30"/>
        <v>0</v>
      </c>
      <c r="G219" s="15">
        <f t="shared" si="25"/>
        <v>0</v>
      </c>
    </row>
    <row r="220" spans="1:7" x14ac:dyDescent="0.25">
      <c r="A220" s="4">
        <f t="shared" si="31"/>
        <v>217</v>
      </c>
      <c r="B220" s="3">
        <f t="shared" si="26"/>
        <v>0</v>
      </c>
      <c r="C220" s="3">
        <f t="shared" si="27"/>
        <v>0</v>
      </c>
      <c r="D220" s="3">
        <f t="shared" si="28"/>
        <v>0</v>
      </c>
      <c r="E220" s="3">
        <f t="shared" si="29"/>
        <v>0</v>
      </c>
      <c r="F220" s="15">
        <f t="shared" si="30"/>
        <v>0</v>
      </c>
      <c r="G220" s="15">
        <f t="shared" si="25"/>
        <v>0</v>
      </c>
    </row>
    <row r="221" spans="1:7" x14ac:dyDescent="0.25">
      <c r="A221" s="4">
        <f t="shared" si="31"/>
        <v>218</v>
      </c>
      <c r="B221" s="3">
        <f t="shared" si="26"/>
        <v>0</v>
      </c>
      <c r="C221" s="3">
        <f t="shared" si="27"/>
        <v>0</v>
      </c>
      <c r="D221" s="3">
        <f t="shared" si="28"/>
        <v>0</v>
      </c>
      <c r="E221" s="3">
        <f t="shared" si="29"/>
        <v>0</v>
      </c>
      <c r="F221" s="15">
        <f t="shared" si="30"/>
        <v>0</v>
      </c>
      <c r="G221" s="15">
        <f t="shared" si="25"/>
        <v>0</v>
      </c>
    </row>
    <row r="222" spans="1:7" x14ac:dyDescent="0.25">
      <c r="A222" s="4">
        <f t="shared" si="31"/>
        <v>219</v>
      </c>
      <c r="B222" s="3">
        <f t="shared" si="26"/>
        <v>0</v>
      </c>
      <c r="C222" s="3">
        <f t="shared" si="27"/>
        <v>0</v>
      </c>
      <c r="D222" s="3">
        <f t="shared" si="28"/>
        <v>0</v>
      </c>
      <c r="E222" s="3">
        <f t="shared" si="29"/>
        <v>0</v>
      </c>
      <c r="F222" s="15">
        <f t="shared" si="30"/>
        <v>0</v>
      </c>
      <c r="G222" s="15">
        <f t="shared" si="25"/>
        <v>0</v>
      </c>
    </row>
    <row r="223" spans="1:7" x14ac:dyDescent="0.25">
      <c r="A223" s="4">
        <f t="shared" si="31"/>
        <v>220</v>
      </c>
      <c r="B223" s="3">
        <f t="shared" si="26"/>
        <v>0</v>
      </c>
      <c r="C223" s="3">
        <f t="shared" si="27"/>
        <v>0</v>
      </c>
      <c r="D223" s="3">
        <f t="shared" si="28"/>
        <v>0</v>
      </c>
      <c r="E223" s="3">
        <f t="shared" si="29"/>
        <v>0</v>
      </c>
      <c r="F223" s="15">
        <f t="shared" si="30"/>
        <v>0</v>
      </c>
      <c r="G223" s="15">
        <f t="shared" si="25"/>
        <v>0</v>
      </c>
    </row>
    <row r="224" spans="1:7" x14ac:dyDescent="0.25">
      <c r="A224" s="4">
        <f t="shared" si="31"/>
        <v>221</v>
      </c>
      <c r="B224" s="3">
        <f t="shared" si="26"/>
        <v>0</v>
      </c>
      <c r="C224" s="3">
        <f t="shared" si="27"/>
        <v>0</v>
      </c>
      <c r="D224" s="3">
        <f t="shared" si="28"/>
        <v>0</v>
      </c>
      <c r="E224" s="3">
        <f t="shared" si="29"/>
        <v>0</v>
      </c>
      <c r="F224" s="15">
        <f t="shared" si="30"/>
        <v>0</v>
      </c>
      <c r="G224" s="15">
        <f t="shared" si="25"/>
        <v>0</v>
      </c>
    </row>
    <row r="225" spans="1:7" x14ac:dyDescent="0.25">
      <c r="A225" s="4">
        <f t="shared" si="31"/>
        <v>222</v>
      </c>
      <c r="B225" s="3">
        <f t="shared" si="26"/>
        <v>0</v>
      </c>
      <c r="C225" s="3">
        <f t="shared" si="27"/>
        <v>0</v>
      </c>
      <c r="D225" s="3">
        <f t="shared" si="28"/>
        <v>0</v>
      </c>
      <c r="E225" s="3">
        <f t="shared" si="29"/>
        <v>0</v>
      </c>
      <c r="F225" s="15">
        <f t="shared" si="30"/>
        <v>0</v>
      </c>
      <c r="G225" s="15">
        <f t="shared" si="25"/>
        <v>0</v>
      </c>
    </row>
    <row r="226" spans="1:7" x14ac:dyDescent="0.25">
      <c r="A226" s="4">
        <f t="shared" si="31"/>
        <v>223</v>
      </c>
      <c r="B226" s="3">
        <f t="shared" si="26"/>
        <v>0</v>
      </c>
      <c r="C226" s="3">
        <f t="shared" si="27"/>
        <v>0</v>
      </c>
      <c r="D226" s="3">
        <f t="shared" si="28"/>
        <v>0</v>
      </c>
      <c r="E226" s="3">
        <f t="shared" si="29"/>
        <v>0</v>
      </c>
      <c r="F226" s="15">
        <f t="shared" si="30"/>
        <v>0</v>
      </c>
      <c r="G226" s="15">
        <f t="shared" si="25"/>
        <v>0</v>
      </c>
    </row>
    <row r="227" spans="1:7" x14ac:dyDescent="0.25">
      <c r="A227" s="4">
        <f t="shared" si="31"/>
        <v>224</v>
      </c>
      <c r="B227" s="3">
        <f t="shared" si="26"/>
        <v>0</v>
      </c>
      <c r="C227" s="3">
        <f t="shared" si="27"/>
        <v>0</v>
      </c>
      <c r="D227" s="3">
        <f t="shared" si="28"/>
        <v>0</v>
      </c>
      <c r="E227" s="3">
        <f t="shared" si="29"/>
        <v>0</v>
      </c>
      <c r="F227" s="15">
        <f t="shared" si="30"/>
        <v>0</v>
      </c>
      <c r="G227" s="15">
        <f t="shared" si="25"/>
        <v>0</v>
      </c>
    </row>
    <row r="228" spans="1:7" x14ac:dyDescent="0.25">
      <c r="A228" s="4"/>
      <c r="B228" s="3">
        <f t="shared" ref="B228" si="32">H228+L228+P228+T228+X228+AB228-AF228</f>
        <v>0</v>
      </c>
      <c r="C228" s="3">
        <f t="shared" ref="C228" si="33">I228+M228+Q228+U228+Y228+AC228-AG228</f>
        <v>0</v>
      </c>
      <c r="D228" s="3">
        <f t="shared" ref="D228" si="34">J228+N228+R228+V228+Z228+AD228-AH228</f>
        <v>0</v>
      </c>
      <c r="E228" s="3">
        <f t="shared" ref="E228" si="35">K228+O228+S228+W228+AA228+AE228-AI228</f>
        <v>0</v>
      </c>
      <c r="F228" s="5"/>
      <c r="G228" s="5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D25" sqref="D25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16" t="s">
        <v>160</v>
      </c>
      <c r="B1" s="16">
        <v>4</v>
      </c>
      <c r="H1">
        <f>B1-1</f>
        <v>3</v>
      </c>
    </row>
    <row r="2" spans="1:11" x14ac:dyDescent="0.25">
      <c r="B2" s="17"/>
      <c r="C2" s="17"/>
    </row>
    <row r="3" spans="1:11" x14ac:dyDescent="0.25">
      <c r="B3" s="9" t="s">
        <v>161</v>
      </c>
      <c r="D3" t="s">
        <v>162</v>
      </c>
      <c r="E3" t="s">
        <v>163</v>
      </c>
      <c r="F3" t="s">
        <v>164</v>
      </c>
      <c r="G3" t="s">
        <v>177</v>
      </c>
      <c r="H3" t="s">
        <v>165</v>
      </c>
      <c r="K3" s="9"/>
    </row>
    <row r="4" spans="1:11" x14ac:dyDescent="0.25">
      <c r="A4" t="s">
        <v>22</v>
      </c>
      <c r="B4" s="19">
        <f>SUM(E4:H4)-D4</f>
        <v>220</v>
      </c>
      <c r="C4" s="20"/>
      <c r="D4" s="21"/>
      <c r="E4" s="20">
        <v>0</v>
      </c>
      <c r="F4" s="20">
        <v>220</v>
      </c>
      <c r="G4" s="20">
        <v>0</v>
      </c>
      <c r="H4" s="20">
        <v>0</v>
      </c>
    </row>
    <row r="5" spans="1:11" x14ac:dyDescent="0.25">
      <c r="A5" t="s">
        <v>23</v>
      </c>
      <c r="B5" s="19">
        <f>SUM(E5:H5)-D5</f>
        <v>325</v>
      </c>
      <c r="C5" s="20"/>
      <c r="D5" s="21">
        <v>10</v>
      </c>
      <c r="E5" s="20">
        <v>249</v>
      </c>
      <c r="F5" s="20">
        <v>0</v>
      </c>
      <c r="G5" s="20">
        <v>86</v>
      </c>
      <c r="H5" s="20">
        <v>0</v>
      </c>
    </row>
    <row r="6" spans="1:11" x14ac:dyDescent="0.25">
      <c r="A6" t="s">
        <v>25</v>
      </c>
      <c r="B6" s="19">
        <f>SUM(E6:H6)-D6</f>
        <v>653.39</v>
      </c>
      <c r="C6" s="20"/>
      <c r="D6" s="21">
        <v>33</v>
      </c>
      <c r="E6" s="20">
        <v>593</v>
      </c>
      <c r="F6" s="20">
        <v>0</v>
      </c>
      <c r="G6" s="20">
        <v>78</v>
      </c>
      <c r="H6" s="20">
        <f>27*0.57</f>
        <v>15.389999999999999</v>
      </c>
    </row>
    <row r="7" spans="1:11" x14ac:dyDescent="0.25">
      <c r="A7" t="s">
        <v>27</v>
      </c>
      <c r="B7" s="19">
        <f t="shared" ref="B7" si="0">SUM(E7:H7)-D7</f>
        <v>34.199999999999996</v>
      </c>
      <c r="C7" s="20"/>
      <c r="D7" s="21"/>
      <c r="E7" s="20">
        <v>0</v>
      </c>
      <c r="F7" s="20">
        <v>0</v>
      </c>
      <c r="G7" s="20">
        <v>0</v>
      </c>
      <c r="H7" s="20">
        <f>IF(B1&gt;2,(B1-2)*30,0)*0.57</f>
        <v>34.199999999999996</v>
      </c>
    </row>
    <row r="8" spans="1:11" x14ac:dyDescent="0.25">
      <c r="A8" t="s">
        <v>26</v>
      </c>
      <c r="B8" s="19">
        <f>SUM(E8:H8)-D8</f>
        <v>78</v>
      </c>
      <c r="C8" s="20"/>
      <c r="D8" s="21">
        <v>5</v>
      </c>
      <c r="E8" s="20">
        <v>83</v>
      </c>
      <c r="F8" s="20">
        <v>0</v>
      </c>
      <c r="G8" s="20">
        <v>0</v>
      </c>
      <c r="H8" s="20">
        <v>0</v>
      </c>
    </row>
    <row r="9" spans="1:11" x14ac:dyDescent="0.25">
      <c r="A9" t="s">
        <v>17</v>
      </c>
      <c r="B9" s="19">
        <f t="shared" ref="B9" si="1">SUM(E9:H9)-D9</f>
        <v>90.1</v>
      </c>
      <c r="C9" s="20"/>
      <c r="D9" s="21">
        <v>5</v>
      </c>
      <c r="E9" s="20">
        <v>78</v>
      </c>
      <c r="F9" s="20">
        <v>0</v>
      </c>
      <c r="G9" s="20">
        <v>0</v>
      </c>
      <c r="H9" s="20">
        <f>H1*10*0.57</f>
        <v>17.099999999999998</v>
      </c>
    </row>
    <row r="10" spans="1:11" x14ac:dyDescent="0.25">
      <c r="A10" s="18" t="s">
        <v>161</v>
      </c>
      <c r="B10" s="22">
        <f>SUM(B4:B8)</f>
        <v>1310.5899999999999</v>
      </c>
      <c r="C10" s="23"/>
      <c r="D10" s="23">
        <f>SUM(D4:D8)</f>
        <v>48</v>
      </c>
      <c r="E10" s="24"/>
      <c r="F10" s="24"/>
      <c r="G10" s="24"/>
      <c r="H10" s="24"/>
    </row>
    <row r="11" spans="1:11" x14ac:dyDescent="0.25">
      <c r="B11" s="19"/>
      <c r="C11" s="20"/>
      <c r="D11" s="20"/>
      <c r="E11" s="20"/>
      <c r="F11" s="20"/>
      <c r="G11" s="20"/>
      <c r="H11" s="20"/>
    </row>
    <row r="12" spans="1:11" x14ac:dyDescent="0.25">
      <c r="A12" t="s">
        <v>176</v>
      </c>
      <c r="B12" s="19">
        <f t="shared" ref="B12:B14" si="2">SUM(E12:H12)-D12</f>
        <v>34</v>
      </c>
      <c r="C12" s="20"/>
      <c r="D12" s="21">
        <v>4</v>
      </c>
      <c r="E12" s="20">
        <v>38</v>
      </c>
      <c r="F12" s="20">
        <v>0</v>
      </c>
      <c r="G12" s="20">
        <v>0</v>
      </c>
      <c r="H12" s="20">
        <v>0</v>
      </c>
    </row>
    <row r="13" spans="1:11" x14ac:dyDescent="0.25">
      <c r="A13" t="s">
        <v>97</v>
      </c>
      <c r="B13" s="19">
        <f t="shared" si="2"/>
        <v>13</v>
      </c>
      <c r="C13" s="20"/>
      <c r="D13" s="21"/>
      <c r="E13" s="20">
        <v>13</v>
      </c>
      <c r="F13" s="20">
        <v>0</v>
      </c>
      <c r="G13" s="20">
        <v>0</v>
      </c>
      <c r="H13" s="20">
        <v>0</v>
      </c>
    </row>
    <row r="14" spans="1:11" x14ac:dyDescent="0.25">
      <c r="A14" t="s">
        <v>83</v>
      </c>
      <c r="B14" s="19">
        <f t="shared" si="2"/>
        <v>300.64999999999998</v>
      </c>
      <c r="C14" s="20"/>
      <c r="D14" s="21">
        <v>15</v>
      </c>
      <c r="E14" s="20">
        <v>290</v>
      </c>
      <c r="F14" s="20">
        <v>0</v>
      </c>
      <c r="G14" s="20">
        <v>0</v>
      </c>
      <c r="H14" s="20">
        <f>IF(B1&lt;7, H1*15, 90)*0.57</f>
        <v>25.65</v>
      </c>
    </row>
    <row r="15" spans="1:11" x14ac:dyDescent="0.25">
      <c r="A15" s="18" t="s">
        <v>161</v>
      </c>
      <c r="B15" s="22">
        <f>SUM(B12:B14)</f>
        <v>347.65</v>
      </c>
      <c r="C15" s="23"/>
      <c r="D15" s="23">
        <f>SUM(D12:D14)</f>
        <v>19</v>
      </c>
      <c r="E15" s="24"/>
      <c r="F15" s="24"/>
      <c r="G15" s="24"/>
      <c r="H15" s="24"/>
    </row>
    <row r="16" spans="1:11" x14ac:dyDescent="0.25">
      <c r="B16" s="20"/>
      <c r="C16" s="20"/>
      <c r="D16" s="20"/>
      <c r="E16" s="20"/>
      <c r="F16" s="20"/>
      <c r="G16" s="20"/>
      <c r="H16" s="20"/>
    </row>
    <row r="17" spans="1:8" x14ac:dyDescent="0.25">
      <c r="A17" t="s">
        <v>179</v>
      </c>
      <c r="B17" s="19">
        <f t="shared" ref="B17:B22" si="3">SUM(E17:H17)-D17</f>
        <v>130</v>
      </c>
      <c r="C17" s="20"/>
      <c r="D17" s="25">
        <v>4</v>
      </c>
      <c r="E17" s="20">
        <v>134</v>
      </c>
      <c r="F17" s="20">
        <v>0</v>
      </c>
      <c r="G17" s="20">
        <v>0</v>
      </c>
      <c r="H17" s="20">
        <v>0</v>
      </c>
    </row>
    <row r="18" spans="1:8" x14ac:dyDescent="0.25">
      <c r="A18" t="s">
        <v>100</v>
      </c>
      <c r="B18" s="19">
        <f t="shared" si="3"/>
        <v>6.84</v>
      </c>
      <c r="C18" s="20"/>
      <c r="D18" s="25"/>
      <c r="E18" s="20">
        <v>0</v>
      </c>
      <c r="F18" s="20">
        <v>0</v>
      </c>
      <c r="G18" s="20">
        <v>0</v>
      </c>
      <c r="H18" s="20">
        <f>H1*4*0.57</f>
        <v>6.84</v>
      </c>
    </row>
    <row r="19" spans="1:8" x14ac:dyDescent="0.25">
      <c r="A19" t="s">
        <v>180</v>
      </c>
      <c r="B19" s="19">
        <f t="shared" si="3"/>
        <v>220</v>
      </c>
      <c r="C19" s="20"/>
      <c r="D19" s="25"/>
      <c r="E19" s="20">
        <v>0</v>
      </c>
      <c r="F19" s="20">
        <v>220</v>
      </c>
      <c r="G19" s="20">
        <v>0</v>
      </c>
      <c r="H19" s="20">
        <v>0</v>
      </c>
    </row>
    <row r="20" spans="1:8" x14ac:dyDescent="0.25">
      <c r="A20" t="s">
        <v>98</v>
      </c>
      <c r="B20" s="19">
        <f t="shared" si="3"/>
        <v>447.33</v>
      </c>
      <c r="C20" s="20"/>
      <c r="D20" s="25">
        <v>23</v>
      </c>
      <c r="E20" s="20">
        <v>281</v>
      </c>
      <c r="F20" s="20">
        <v>0</v>
      </c>
      <c r="G20" s="20">
        <v>150</v>
      </c>
      <c r="H20" s="20">
        <f>H1*23*0.57</f>
        <v>39.33</v>
      </c>
    </row>
    <row r="21" spans="1:8" x14ac:dyDescent="0.25">
      <c r="A21" t="s">
        <v>181</v>
      </c>
      <c r="B21" s="19">
        <f t="shared" si="3"/>
        <v>216</v>
      </c>
      <c r="C21" s="20"/>
      <c r="D21" s="25">
        <v>4</v>
      </c>
      <c r="E21" s="20">
        <v>0</v>
      </c>
      <c r="F21" s="20">
        <v>220</v>
      </c>
      <c r="G21" s="20">
        <v>0</v>
      </c>
      <c r="H21" s="20">
        <v>0</v>
      </c>
    </row>
    <row r="22" spans="1:8" x14ac:dyDescent="0.25">
      <c r="A22" t="s">
        <v>99</v>
      </c>
      <c r="B22" s="19">
        <f t="shared" si="3"/>
        <v>562.4</v>
      </c>
      <c r="C22" s="20"/>
      <c r="D22" s="25">
        <v>22</v>
      </c>
      <c r="E22" s="20">
        <v>457</v>
      </c>
      <c r="F22" s="20">
        <v>0</v>
      </c>
      <c r="G22" s="20">
        <v>59</v>
      </c>
      <c r="H22" s="20">
        <f>H1*40*0.57</f>
        <v>68.399999999999991</v>
      </c>
    </row>
    <row r="23" spans="1:8" x14ac:dyDescent="0.25">
      <c r="B23" s="19"/>
      <c r="C23" s="20"/>
      <c r="D23" s="25"/>
      <c r="E23" s="20"/>
      <c r="F23" s="20"/>
      <c r="G23" s="20"/>
      <c r="H23" s="20"/>
    </row>
    <row r="24" spans="1:8" x14ac:dyDescent="0.25">
      <c r="A24" s="18" t="s">
        <v>161</v>
      </c>
      <c r="B24" s="22">
        <f>SUM(B16:B23)</f>
        <v>1582.5700000000002</v>
      </c>
      <c r="C24" s="23"/>
      <c r="D24" s="23">
        <f>SUM(D16:D23)</f>
        <v>53</v>
      </c>
      <c r="E24" s="24"/>
      <c r="F24" s="24"/>
      <c r="G24" s="24"/>
      <c r="H24" s="24"/>
    </row>
    <row r="25" spans="1:8" x14ac:dyDescent="0.25">
      <c r="B25" s="20"/>
      <c r="C25" s="20"/>
      <c r="D25" s="20"/>
      <c r="E25" s="20"/>
      <c r="F25" s="20"/>
      <c r="G25" s="20"/>
      <c r="H25" s="20"/>
    </row>
    <row r="26" spans="1:8" x14ac:dyDescent="0.25">
      <c r="A26" t="s">
        <v>182</v>
      </c>
      <c r="B26" s="19">
        <f>SUM(E26:H26)-D26</f>
        <v>339.1</v>
      </c>
      <c r="C26" s="20"/>
      <c r="D26" s="25">
        <v>27</v>
      </c>
      <c r="E26" s="20">
        <v>281</v>
      </c>
      <c r="F26" s="20">
        <v>0</v>
      </c>
      <c r="G26" s="20">
        <v>68</v>
      </c>
      <c r="H26" s="20">
        <f>H1*10*0.57</f>
        <v>17.099999999999998</v>
      </c>
    </row>
    <row r="27" spans="1:8" x14ac:dyDescent="0.25">
      <c r="A27" s="18" t="s">
        <v>161</v>
      </c>
      <c r="B27" s="22">
        <f>SUM(B26:B26)</f>
        <v>339.1</v>
      </c>
      <c r="C27" s="23"/>
      <c r="D27" s="23">
        <f>SUM(D26:D26)</f>
        <v>27</v>
      </c>
      <c r="E27" s="24"/>
      <c r="F27" s="24"/>
      <c r="G27" s="24"/>
      <c r="H27" s="24"/>
    </row>
    <row r="29" spans="1:8" x14ac:dyDescent="0.25">
      <c r="A29" t="s">
        <v>178</v>
      </c>
    </row>
  </sheetData>
  <sortState xmlns:xlrd2="http://schemas.microsoft.com/office/spreadsheetml/2017/richdata2" ref="A1:D47">
    <sortCondition ref="A1:A47"/>
  </sortState>
  <dataValidations count="1">
    <dataValidation type="list" allowBlank="1" showInputMessage="1" showErrorMessage="1" sqref="C6:C62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topLeftCell="B1" workbookViewId="0">
      <selection activeCell="G21" sqref="G21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9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149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142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 t="s">
        <v>171</v>
      </c>
      <c r="C21">
        <v>48</v>
      </c>
      <c r="D21">
        <v>57</v>
      </c>
      <c r="E21">
        <v>1</v>
      </c>
      <c r="F21">
        <v>51</v>
      </c>
      <c r="G21">
        <v>3000</v>
      </c>
    </row>
    <row r="22" spans="2:7" x14ac:dyDescent="0.25">
      <c r="B22" s="2"/>
    </row>
    <row r="23" spans="2:7" x14ac:dyDescent="0.25">
      <c r="B23" t="s">
        <v>74</v>
      </c>
      <c r="C23">
        <v>33</v>
      </c>
      <c r="D23">
        <v>53</v>
      </c>
      <c r="E23">
        <v>1</v>
      </c>
      <c r="F23">
        <v>38</v>
      </c>
      <c r="G23">
        <v>3000</v>
      </c>
    </row>
    <row r="24" spans="2:7" x14ac:dyDescent="0.25">
      <c r="B24" t="s">
        <v>76</v>
      </c>
      <c r="C24">
        <v>18</v>
      </c>
      <c r="D24">
        <v>70</v>
      </c>
      <c r="E24">
        <v>3</v>
      </c>
      <c r="F24">
        <v>19</v>
      </c>
      <c r="G24">
        <v>5000</v>
      </c>
    </row>
    <row r="25" spans="2:7" x14ac:dyDescent="0.25">
      <c r="B25" t="s">
        <v>125</v>
      </c>
      <c r="C25">
        <v>20</v>
      </c>
      <c r="D25">
        <v>70</v>
      </c>
      <c r="E25">
        <v>3</v>
      </c>
      <c r="F25">
        <v>25</v>
      </c>
      <c r="G25">
        <v>5000</v>
      </c>
    </row>
    <row r="26" spans="2:7" x14ac:dyDescent="0.25">
      <c r="B26" t="s">
        <v>126</v>
      </c>
      <c r="C26">
        <v>42</v>
      </c>
      <c r="D26">
        <v>50</v>
      </c>
      <c r="E26">
        <v>1</v>
      </c>
      <c r="F26">
        <v>47</v>
      </c>
      <c r="G26">
        <v>3000</v>
      </c>
    </row>
    <row r="27" spans="2:7" x14ac:dyDescent="0.25">
      <c r="B27" t="s">
        <v>127</v>
      </c>
      <c r="C27">
        <v>30</v>
      </c>
      <c r="D27">
        <v>53</v>
      </c>
      <c r="E27">
        <v>1</v>
      </c>
      <c r="F27">
        <v>34</v>
      </c>
      <c r="G27">
        <v>3000</v>
      </c>
    </row>
    <row r="29" spans="2:7" x14ac:dyDescent="0.25">
      <c r="B29" t="s">
        <v>78</v>
      </c>
      <c r="C29">
        <v>21</v>
      </c>
      <c r="D29">
        <v>54</v>
      </c>
      <c r="E29">
        <v>2</v>
      </c>
      <c r="F29">
        <v>22</v>
      </c>
      <c r="G29">
        <v>4000</v>
      </c>
    </row>
    <row r="30" spans="2:7" x14ac:dyDescent="0.25">
      <c r="B30" t="s">
        <v>154</v>
      </c>
      <c r="C30">
        <v>27</v>
      </c>
      <c r="D30">
        <v>44</v>
      </c>
      <c r="E30">
        <v>1</v>
      </c>
      <c r="F30">
        <v>27</v>
      </c>
      <c r="G30">
        <v>3000</v>
      </c>
    </row>
    <row r="32" spans="2:7" x14ac:dyDescent="0.25">
      <c r="B32" t="s">
        <v>114</v>
      </c>
      <c r="C32">
        <v>24</v>
      </c>
      <c r="D32">
        <v>54</v>
      </c>
      <c r="E32">
        <v>2</v>
      </c>
      <c r="F32">
        <v>26</v>
      </c>
      <c r="G32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3"/>
  <sheetViews>
    <sheetView workbookViewId="0">
      <selection activeCell="A63" sqref="A63:XFD64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6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P-40B</v>
      </c>
      <c r="C2">
        <f>VLOOKUP($B$2,DogFighters!$A$4:'DogFighters'!$F$254,2,FALSE)</f>
        <v>355</v>
      </c>
      <c r="D2">
        <f>VLOOKUP($B$2,DogFighters!$A$4:'DogFighters'!$F$254,3,FALSE)</f>
        <v>2600</v>
      </c>
      <c r="E2">
        <f>VLOOKUP($B$2,DogFighters!$A$4:'DogFighters'!$F$254,4,FALSE)</f>
        <v>1</v>
      </c>
      <c r="F2">
        <f>VLOOKUP($B$2,DogFighters!$A$4:'DogFighters'!$F$254,5,FALSE)</f>
        <v>28</v>
      </c>
      <c r="G2">
        <f>VLOOKUP($B$2,DogFighters!$A$4:'DogFighters'!$F$254,6,FALSE)</f>
        <v>33</v>
      </c>
      <c r="H2" t="str">
        <f>VLOOKUP($B$2,DogFighters!$A$4:'DogFighters'!$G$254,7,FALSE)</f>
        <v>F</v>
      </c>
    </row>
    <row r="5" spans="1:16" s="9" customFormat="1" x14ac:dyDescent="0.25">
      <c r="A5" s="9" t="s">
        <v>51</v>
      </c>
      <c r="B5" s="9" t="s">
        <v>9</v>
      </c>
      <c r="C5" s="9" t="s">
        <v>42</v>
      </c>
      <c r="D5" s="9" t="s">
        <v>52</v>
      </c>
      <c r="E5" s="9" t="s">
        <v>44</v>
      </c>
      <c r="F5" s="9" t="s">
        <v>45</v>
      </c>
      <c r="G5" s="9" t="s">
        <v>53</v>
      </c>
      <c r="H5" s="9" t="s">
        <v>10</v>
      </c>
      <c r="I5" s="9" t="s">
        <v>55</v>
      </c>
      <c r="J5" s="9" t="s">
        <v>63</v>
      </c>
      <c r="K5" s="9" t="s">
        <v>64</v>
      </c>
      <c r="L5" s="9" t="s">
        <v>106</v>
      </c>
      <c r="N5" s="9" t="s">
        <v>57</v>
      </c>
      <c r="O5" s="9" t="s">
        <v>56</v>
      </c>
      <c r="P5" s="9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VLOOKUP(C6,AirDevices!$B$3:'AirDevices'!$C$112,2,FALSE)</f>
        <v>54</v>
      </c>
      <c r="F6">
        <f>VLOOKUP(C6,AirDevices!$B$3:'AirDevices'!$D$112,3,FALSE)</f>
        <v>60</v>
      </c>
      <c r="G6">
        <f>VLOOKUP(C6,AirDevices!$B$3:'AirDevices'!$E$112,4,FALSE)</f>
        <v>1</v>
      </c>
      <c r="H6">
        <f>VLOOKUP(B6,DogFighters!$A$4:'DogFighters'!$F$254,2,FALSE)</f>
        <v>266</v>
      </c>
      <c r="I6">
        <f>VLOOKUP(B6,DogFighters!$A$4:'DogFighters'!$F$254,3,FALSE)</f>
        <v>2890</v>
      </c>
      <c r="J6">
        <f>VLOOKUP(B6,DogFighters!$A$4:'DogFighters'!$F$254,6,FALSE)</f>
        <v>30</v>
      </c>
      <c r="K6">
        <f>VLOOKUP(C6,AirDevices!$B$3:'AirDevices'!$F$112,5,FALSE)</f>
        <v>58</v>
      </c>
      <c r="L6">
        <f>VLOOKUP(C6,AirDevices!$B$3:'AirDevices'!$G$112,6,FALSE)/1000</f>
        <v>3</v>
      </c>
      <c r="N6" s="10">
        <f t="shared" ref="N6:N40" si="0">D6*((100+E6)/100)*((100-K6)/100)*(2*H6/$C$2)*MIN(I6/$D$2,1) * MIN(J6/$G$2,1)*IF($H$2="F", 1, 1.2)*(L6*L6/9)*(25-SUMIF($B$6:$B$635,B6,$D$6:$D$635))/24</f>
        <v>3.0841014084507044</v>
      </c>
      <c r="O6" s="10">
        <f>(F6/100)*IF(G6&gt;$E$2,1,0.5)* 100/$F$2</f>
        <v>1.0714285714285714</v>
      </c>
      <c r="P6" s="10">
        <f t="shared" ref="P6:P38" si="1">N6*O6</f>
        <v>3.3043943661971831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VLOOKUP(C7,AirDevices!$B$3:'AirDevices'!$C$112,2,FALSE)</f>
        <v>23</v>
      </c>
      <c r="F7">
        <f>VLOOKUP(C7,AirDevices!$B$3:'AirDevices'!$D$112,3,FALSE)</f>
        <v>53</v>
      </c>
      <c r="G7">
        <f>VLOOKUP(C7,AirDevices!$B$3:'AirDevices'!$E$112,4,FALSE)</f>
        <v>1</v>
      </c>
      <c r="H7">
        <f>VLOOKUP(B7,DogFighters!$A$4:'DogFighters'!$F$254,2,FALSE)</f>
        <v>236</v>
      </c>
      <c r="I7">
        <f>VLOOKUP(B7,DogFighters!$A$4:'DogFighters'!$F$254,3,FALSE)</f>
        <v>2486</v>
      </c>
      <c r="J7">
        <f>VLOOKUP(B7,DogFighters!$A$4:'DogFighters'!$F$254,6,FALSE)</f>
        <v>30</v>
      </c>
      <c r="K7">
        <f>VLOOKUP(C7,AirDevices!$B$3:'AirDevices'!$F$112,5,FALSE)</f>
        <v>24</v>
      </c>
      <c r="L7">
        <f>VLOOKUP(C7,AirDevices!$B$3:'AirDevices'!$G$112,6,FALSE)/1000</f>
        <v>3</v>
      </c>
      <c r="N7" s="10">
        <f t="shared" si="0"/>
        <v>3.7812508082340188</v>
      </c>
      <c r="O7" s="10">
        <f t="shared" ref="O7:O107" si="2">(F7/100)*IF(G7&gt;$E$2,1,0.5)* 100/$F$2</f>
        <v>0.9464285714285714</v>
      </c>
      <c r="P7" s="10">
        <f t="shared" si="1"/>
        <v>3.5786838006500532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VLOOKUP(C8,AirDevices!$B$3:'AirDevices'!$C$112,2,FALSE)</f>
        <v>54</v>
      </c>
      <c r="F8">
        <f>VLOOKUP(C8,AirDevices!$B$3:'AirDevices'!$D$112,3,FALSE)</f>
        <v>60</v>
      </c>
      <c r="G8">
        <f>VLOOKUP(C8,AirDevices!$B$3:'AirDevices'!$E$112,4,FALSE)</f>
        <v>1</v>
      </c>
      <c r="H8">
        <f>VLOOKUP(B8,DogFighters!$A$4:'DogFighters'!$F$254,2,FALSE)</f>
        <v>288</v>
      </c>
      <c r="I8">
        <f>VLOOKUP(B8,DogFighters!$A$4:'DogFighters'!$F$254,3,FALSE)</f>
        <v>3192</v>
      </c>
      <c r="J8">
        <f>VLOOKUP(B8,DogFighters!$A$4:'DogFighters'!$F$254,6,FALSE)</f>
        <v>31</v>
      </c>
      <c r="K8">
        <f>VLOOKUP(C8,AirDevices!$B$3:'AirDevices'!$F$112,5,FALSE)</f>
        <v>58</v>
      </c>
      <c r="L8">
        <f>VLOOKUP(C8,AirDevices!$B$3:'AirDevices'!$G$112,6,FALSE)/1000</f>
        <v>3</v>
      </c>
      <c r="N8" s="10">
        <f t="shared" si="0"/>
        <v>3.4504833802816908</v>
      </c>
      <c r="O8" s="10">
        <f t="shared" si="2"/>
        <v>1.0714285714285714</v>
      </c>
      <c r="P8" s="10">
        <f t="shared" si="1"/>
        <v>3.6969464788732398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VLOOKUP(C9,AirDevices!$B$3:'AirDevices'!$C$112,2,FALSE)</f>
        <v>54</v>
      </c>
      <c r="F9">
        <f>VLOOKUP(C9,AirDevices!$B$3:'AirDevices'!$D$112,3,FALSE)</f>
        <v>60</v>
      </c>
      <c r="G9">
        <f>VLOOKUP(C9,AirDevices!$B$3:'AirDevices'!$E$112,4,FALSE)</f>
        <v>1</v>
      </c>
      <c r="H9">
        <f>VLOOKUP(B9,DogFighters!$A$4:'DogFighters'!$F$254,2,FALSE)</f>
        <v>292</v>
      </c>
      <c r="I9">
        <f>VLOOKUP(B9,DogFighters!$A$4:'DogFighters'!$F$254,3,FALSE)</f>
        <v>2818</v>
      </c>
      <c r="J9">
        <f>VLOOKUP(B9,DogFighters!$A$4:'DogFighters'!$F$254,6,FALSE)</f>
        <v>30</v>
      </c>
      <c r="K9">
        <f>VLOOKUP(C9,AirDevices!$B$3:'AirDevices'!$F$112,5,FALSE)</f>
        <v>58</v>
      </c>
      <c r="L9">
        <f>VLOOKUP(C9,AirDevices!$B$3:'AirDevices'!$G$112,6,FALSE)/1000</f>
        <v>3</v>
      </c>
      <c r="N9" s="10">
        <f t="shared" si="0"/>
        <v>3.3855549295774652</v>
      </c>
      <c r="O9" s="10">
        <f t="shared" si="2"/>
        <v>1.0714285714285714</v>
      </c>
      <c r="P9" s="10">
        <f t="shared" si="1"/>
        <v>3.627380281690141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VLOOKUP(C10,AirDevices!$B$3:'AirDevices'!$C$112,2,FALSE)</f>
        <v>24</v>
      </c>
      <c r="F10">
        <f>VLOOKUP(C10,AirDevices!$B$3:'AirDevices'!$D$112,3,FALSE)</f>
        <v>60</v>
      </c>
      <c r="G10">
        <f>VLOOKUP(C10,AirDevices!$B$3:'AirDevices'!$E$112,4,FALSE)</f>
        <v>2</v>
      </c>
      <c r="H10">
        <f>VLOOKUP(B10,DogFighters!$A$4:'DogFighters'!$F$254,2,FALSE)</f>
        <v>292</v>
      </c>
      <c r="I10">
        <f>VLOOKUP(B10,DogFighters!$A$4:'DogFighters'!$F$254,3,FALSE)</f>
        <v>2906</v>
      </c>
      <c r="J10">
        <f>VLOOKUP(B10,DogFighters!$A$4:'DogFighters'!$F$254,6,FALSE)</f>
        <v>30</v>
      </c>
      <c r="K10">
        <f>VLOOKUP(C10,AirDevices!$B$3:'AirDevices'!$F$112,5,FALSE)</f>
        <v>28</v>
      </c>
      <c r="L10">
        <f>VLOOKUP(C10,AirDevices!$B$3:'AirDevices'!$G$112,6,FALSE)/1000</f>
        <v>4</v>
      </c>
      <c r="N10" s="10">
        <f t="shared" si="0"/>
        <v>2.1758798122065723</v>
      </c>
      <c r="O10" s="10">
        <f t="shared" si="2"/>
        <v>2.1428571428571428</v>
      </c>
      <c r="P10" s="10">
        <f t="shared" si="1"/>
        <v>4.6625995975855119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VLOOKUP(C11,AirDevices!$B$3:'AirDevices'!$C$112,2,FALSE)</f>
        <v>54</v>
      </c>
      <c r="F11">
        <f>VLOOKUP(C11,AirDevices!$B$3:'AirDevices'!$D$112,3,FALSE)</f>
        <v>60</v>
      </c>
      <c r="G11">
        <f>VLOOKUP(C11,AirDevices!$B$3:'AirDevices'!$E$112,4,FALSE)</f>
        <v>1</v>
      </c>
      <c r="H11">
        <f>VLOOKUP(B11,DogFighters!$A$4:'DogFighters'!$F$254,2,FALSE)</f>
        <v>292</v>
      </c>
      <c r="I11">
        <f>VLOOKUP(B11,DogFighters!$A$4:'DogFighters'!$F$254,3,FALSE)</f>
        <v>2906</v>
      </c>
      <c r="J11">
        <f>VLOOKUP(B11,DogFighters!$A$4:'DogFighters'!$F$254,6,FALSE)</f>
        <v>30</v>
      </c>
      <c r="K11">
        <f>VLOOKUP(C11,AirDevices!$B$3:'AirDevices'!$F$112,5,FALSE)</f>
        <v>58</v>
      </c>
      <c r="L11">
        <f>VLOOKUP(C11,AirDevices!$B$3:'AirDevices'!$G$112,6,FALSE)/1000</f>
        <v>3</v>
      </c>
      <c r="N11" s="10">
        <f t="shared" si="0"/>
        <v>1.7733859154929579</v>
      </c>
      <c r="O11" s="10">
        <f t="shared" si="2"/>
        <v>1.0714285714285714</v>
      </c>
      <c r="P11" s="10">
        <f t="shared" si="1"/>
        <v>1.9000563380281692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VLOOKUP(C12,AirDevices!$B$3:'AirDevices'!$C$112,2,FALSE)</f>
        <v>54</v>
      </c>
      <c r="F12">
        <f>VLOOKUP(C12,AirDevices!$B$3:'AirDevices'!$D$112,3,FALSE)</f>
        <v>60</v>
      </c>
      <c r="G12">
        <f>VLOOKUP(C12,AirDevices!$B$3:'AirDevices'!$E$112,4,FALSE)</f>
        <v>1</v>
      </c>
      <c r="H12">
        <f>VLOOKUP(B12,DogFighters!$A$4:'DogFighters'!$F$254,2,FALSE)</f>
        <v>277</v>
      </c>
      <c r="I12">
        <f>VLOOKUP(B12,DogFighters!$A$4:'DogFighters'!$F$254,3,FALSE)</f>
        <v>2339</v>
      </c>
      <c r="J12">
        <f>VLOOKUP(B12,DogFighters!$A$4:'DogFighters'!$F$254,6,FALSE)</f>
        <v>30</v>
      </c>
      <c r="K12">
        <f>VLOOKUP(C12,AirDevices!$B$3:'AirDevices'!$F$112,5,FALSE)</f>
        <v>58</v>
      </c>
      <c r="L12">
        <f>VLOOKUP(C12,AirDevices!$B$3:'AirDevices'!$G$112,6,FALSE)/1000</f>
        <v>3</v>
      </c>
      <c r="N12" s="10">
        <f t="shared" si="0"/>
        <v>1.5822029924160346</v>
      </c>
      <c r="O12" s="10">
        <f t="shared" si="2"/>
        <v>1.0714285714285714</v>
      </c>
      <c r="P12" s="10">
        <f t="shared" si="1"/>
        <v>1.6952174918743228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VLOOKUP(C13,AirDevices!$B$3:'AirDevices'!$C$112,2,FALSE)</f>
        <v>30</v>
      </c>
      <c r="F13">
        <f>VLOOKUP(C13,AirDevices!$B$3:'AirDevices'!$D$112,3,FALSE)</f>
        <v>60</v>
      </c>
      <c r="G13">
        <f>VLOOKUP(C13,AirDevices!$B$3:'AirDevices'!$E$112,4,FALSE)</f>
        <v>2</v>
      </c>
      <c r="H13">
        <f>VLOOKUP(B13,DogFighters!$A$4:'DogFighters'!$F$254,2,FALSE)</f>
        <v>392</v>
      </c>
      <c r="I13">
        <f>VLOOKUP(B13,DogFighters!$A$4:'DogFighters'!$F$254,3,FALSE)</f>
        <v>2345</v>
      </c>
      <c r="J13">
        <f>VLOOKUP(B13,DogFighters!$A$4:'DogFighters'!$F$254,6,FALSE)</f>
        <v>31</v>
      </c>
      <c r="K13">
        <f>VLOOKUP(C13,AirDevices!$B$3:'AirDevices'!$F$112,5,FALSE)</f>
        <v>34</v>
      </c>
      <c r="L13">
        <f>VLOOKUP(C13,AirDevices!$B$3:'AirDevices'!$G$112,6,FALSE)/1000</f>
        <v>4</v>
      </c>
      <c r="N13" s="10">
        <f t="shared" si="0"/>
        <v>2.6162615753781959</v>
      </c>
      <c r="O13" s="10">
        <f t="shared" si="2"/>
        <v>2.1428571428571428</v>
      </c>
      <c r="P13" s="10">
        <f t="shared" si="1"/>
        <v>5.6062748043818482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VLOOKUP(C14,AirDevices!$B$3:'AirDevices'!$C$112,2,FALSE)</f>
        <v>54</v>
      </c>
      <c r="F14">
        <f>VLOOKUP(C14,AirDevices!$B$3:'AirDevices'!$D$112,3,FALSE)</f>
        <v>60</v>
      </c>
      <c r="G14">
        <f>VLOOKUP(C14,AirDevices!$B$3:'AirDevices'!$E$112,4,FALSE)</f>
        <v>1</v>
      </c>
      <c r="H14">
        <f>VLOOKUP(B14,DogFighters!$A$4:'DogFighters'!$F$254,2,FALSE)</f>
        <v>392</v>
      </c>
      <c r="I14">
        <f>VLOOKUP(B14,DogFighters!$A$4:'DogFighters'!$F$254,3,FALSE)</f>
        <v>2345</v>
      </c>
      <c r="J14">
        <f>VLOOKUP(B14,DogFighters!$A$4:'DogFighters'!$F$254,6,FALSE)</f>
        <v>31</v>
      </c>
      <c r="K14">
        <f>VLOOKUP(C14,AirDevices!$B$3:'AirDevices'!$F$112,5,FALSE)</f>
        <v>58</v>
      </c>
      <c r="L14">
        <f>VLOOKUP(C14,AirDevices!$B$3:'AirDevices'!$G$112,6,FALSE)/1000</f>
        <v>3</v>
      </c>
      <c r="N14" s="10">
        <f t="shared" si="0"/>
        <v>2.2187910668111237</v>
      </c>
      <c r="O14" s="10">
        <f t="shared" si="2"/>
        <v>1.0714285714285714</v>
      </c>
      <c r="P14" s="10">
        <f t="shared" si="1"/>
        <v>2.377276143011918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VLOOKUP(C15,AirDevices!$B$3:'AirDevices'!$C$112,2,FALSE)</f>
        <v>24</v>
      </c>
      <c r="F15">
        <f>VLOOKUP(C15,AirDevices!$B$3:'AirDevices'!$D$112,3,FALSE)</f>
        <v>74</v>
      </c>
      <c r="G15">
        <f>VLOOKUP(C15,AirDevices!$B$3:'AirDevices'!$E$112,4,FALSE)</f>
        <v>3</v>
      </c>
      <c r="H15">
        <f>VLOOKUP(B15,DogFighters!$A$4:'DogFighters'!$F$254,2,FALSE)</f>
        <v>354</v>
      </c>
      <c r="I15">
        <f>VLOOKUP(B15,DogFighters!$A$4:'DogFighters'!$F$254,3,FALSE)</f>
        <v>2736</v>
      </c>
      <c r="J15">
        <f>VLOOKUP(B15,DogFighters!$A$4:'DogFighters'!$F$254,6,FALSE)</f>
        <v>32</v>
      </c>
      <c r="K15">
        <f>VLOOKUP(C15,AirDevices!$B$3:'AirDevices'!$F$112,5,FALSE)</f>
        <v>26</v>
      </c>
      <c r="L15">
        <f>VLOOKUP(C15,AirDevices!$B$3:'AirDevices'!$G$112,6,FALSE)/1000</f>
        <v>5</v>
      </c>
      <c r="N15" s="10">
        <f t="shared" si="0"/>
        <v>4.5185936358894105</v>
      </c>
      <c r="O15" s="10">
        <f t="shared" si="2"/>
        <v>2.6428571428571428</v>
      </c>
      <c r="P15" s="10">
        <f t="shared" si="1"/>
        <v>11.941997466279156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VLOOKUP(C16,AirDevices!$B$3:'AirDevices'!$C$112,2,FALSE)</f>
        <v>54</v>
      </c>
      <c r="F16">
        <f>VLOOKUP(C16,AirDevices!$B$3:'AirDevices'!$D$112,3,FALSE)</f>
        <v>60</v>
      </c>
      <c r="G16">
        <f>VLOOKUP(C16,AirDevices!$B$3:'AirDevices'!$E$112,4,FALSE)</f>
        <v>1</v>
      </c>
      <c r="H16">
        <f>VLOOKUP(B16,DogFighters!$A$4:'DogFighters'!$F$254,2,FALSE)</f>
        <v>354</v>
      </c>
      <c r="I16">
        <f>VLOOKUP(B16,DogFighters!$A$4:'DogFighters'!$F$254,3,FALSE)</f>
        <v>2736</v>
      </c>
      <c r="J16">
        <f>VLOOKUP(B16,DogFighters!$A$4:'DogFighters'!$F$254,6,FALSE)</f>
        <v>32</v>
      </c>
      <c r="K16">
        <f>VLOOKUP(C16,AirDevices!$B$3:'AirDevices'!$F$112,5,FALSE)</f>
        <v>58</v>
      </c>
      <c r="L16">
        <f>VLOOKUP(C16,AirDevices!$B$3:'AirDevices'!$G$112,6,FALSE)/1000</f>
        <v>3</v>
      </c>
      <c r="N16" s="10">
        <f t="shared" si="0"/>
        <v>2.2932552112676059</v>
      </c>
      <c r="O16" s="10">
        <f t="shared" si="2"/>
        <v>1.0714285714285714</v>
      </c>
      <c r="P16" s="10">
        <f t="shared" si="1"/>
        <v>2.4570591549295777</v>
      </c>
    </row>
    <row r="17" spans="1:16" x14ac:dyDescent="0.25">
      <c r="A17" t="s">
        <v>46</v>
      </c>
      <c r="B17" t="s">
        <v>131</v>
      </c>
      <c r="C17" t="s">
        <v>16</v>
      </c>
      <c r="D17">
        <v>1</v>
      </c>
      <c r="E17">
        <f>VLOOKUP(C17,AirDevices!$B$3:'AirDevices'!$C$112,2,FALSE)</f>
        <v>24</v>
      </c>
      <c r="F17">
        <f>VLOOKUP(C17,AirDevices!$B$3:'AirDevices'!$D$112,3,FALSE)</f>
        <v>74</v>
      </c>
      <c r="G17">
        <f>VLOOKUP(C17,AirDevices!$B$3:'AirDevices'!$E$112,4,FALSE)</f>
        <v>3</v>
      </c>
      <c r="H17">
        <f>VLOOKUP(B17,DogFighters!$A$4:'DogFighters'!$F$254,2,FALSE)</f>
        <v>342</v>
      </c>
      <c r="I17">
        <f>VLOOKUP(B17,DogFighters!$A$4:'DogFighters'!$F$254,3,FALSE)</f>
        <v>2486</v>
      </c>
      <c r="J17">
        <f>VLOOKUP(B17,DogFighters!$A$4:'DogFighters'!$F$254,6,FALSE)</f>
        <v>31</v>
      </c>
      <c r="K17">
        <f>VLOOKUP(C17,AirDevices!$B$3:'AirDevices'!$F$112,5,FALSE)</f>
        <v>26</v>
      </c>
      <c r="L17">
        <f>VLOOKUP(C17,AirDevices!$B$3:'AirDevices'!$G$112,6,FALSE)/1000</f>
        <v>5</v>
      </c>
      <c r="N17" s="10">
        <f t="shared" si="0"/>
        <v>4.0435761117130138</v>
      </c>
      <c r="O17" s="10">
        <f>(F17/100)*IF(G17&gt;$E$2,1,0.5)* 100/$F$2</f>
        <v>2.6428571428571428</v>
      </c>
      <c r="P17" s="10">
        <f t="shared" si="1"/>
        <v>10.68659400952725</v>
      </c>
    </row>
    <row r="18" spans="1:16" x14ac:dyDescent="0.25">
      <c r="A18" t="s">
        <v>46</v>
      </c>
      <c r="B18" t="s">
        <v>131</v>
      </c>
      <c r="C18" t="s">
        <v>48</v>
      </c>
      <c r="D18">
        <v>2</v>
      </c>
      <c r="E18">
        <f>VLOOKUP(C18,AirDevices!$B$3:'AirDevices'!$C$112,2,FALSE)</f>
        <v>54</v>
      </c>
      <c r="F18">
        <f>VLOOKUP(C18,AirDevices!$B$3:'AirDevices'!$D$112,3,FALSE)</f>
        <v>60</v>
      </c>
      <c r="G18">
        <f>VLOOKUP(C18,AirDevices!$B$3:'AirDevices'!$E$112,4,FALSE)</f>
        <v>1</v>
      </c>
      <c r="H18">
        <f>VLOOKUP(B18,DogFighters!$A$4:'DogFighters'!$F$254,2,FALSE)</f>
        <v>342</v>
      </c>
      <c r="I18">
        <f>VLOOKUP(B18,DogFighters!$A$4:'DogFighters'!$F$254,3,FALSE)</f>
        <v>2486</v>
      </c>
      <c r="J18">
        <f>VLOOKUP(B18,DogFighters!$A$4:'DogFighters'!$F$254,6,FALSE)</f>
        <v>31</v>
      </c>
      <c r="K18">
        <f>VLOOKUP(C18,AirDevices!$B$3:'AirDevices'!$F$112,5,FALSE)</f>
        <v>58</v>
      </c>
      <c r="L18">
        <f>VLOOKUP(C18,AirDevices!$B$3:'AirDevices'!$G$112,6,FALSE)/1000</f>
        <v>3</v>
      </c>
      <c r="N18" s="10">
        <f t="shared" si="0"/>
        <v>2.0521765703141934</v>
      </c>
      <c r="O18" s="10">
        <f>(F18/100)*IF(G18&gt;$E$2,1,0.5)* 100/$F$2</f>
        <v>1.0714285714285714</v>
      </c>
      <c r="P18" s="10">
        <f t="shared" si="1"/>
        <v>2.1987606110509215</v>
      </c>
    </row>
    <row r="19" spans="1:16" x14ac:dyDescent="0.25">
      <c r="A19" t="s">
        <v>46</v>
      </c>
      <c r="B19" t="s">
        <v>135</v>
      </c>
      <c r="C19" t="s">
        <v>16</v>
      </c>
      <c r="D19">
        <v>1</v>
      </c>
      <c r="E19">
        <f>VLOOKUP(C19,AirDevices!$B$3:'AirDevices'!$C$112,2,FALSE)</f>
        <v>24</v>
      </c>
      <c r="F19">
        <f>VLOOKUP(C19,AirDevices!$B$3:'AirDevices'!$D$112,3,FALSE)</f>
        <v>74</v>
      </c>
      <c r="G19">
        <f>VLOOKUP(C19,AirDevices!$B$3:'AirDevices'!$E$112,4,FALSE)</f>
        <v>3</v>
      </c>
      <c r="H19">
        <f>VLOOKUP(B19,DogFighters!$A$4:'DogFighters'!$F$254,2,FALSE)</f>
        <v>351</v>
      </c>
      <c r="I19">
        <f>VLOOKUP(B19,DogFighters!$A$4:'DogFighters'!$F$254,3,FALSE)</f>
        <v>2831</v>
      </c>
      <c r="J19">
        <f>VLOOKUP(B19,DogFighters!$A$4:'DogFighters'!$F$254,6,FALSE)</f>
        <v>33</v>
      </c>
      <c r="K19">
        <f>VLOOKUP(C19,AirDevices!$B$3:'AirDevices'!$F$112,5,FALSE)</f>
        <v>26</v>
      </c>
      <c r="L19">
        <f>VLOOKUP(C19,AirDevices!$B$3:'AirDevices'!$G$112,6,FALSE)/1000</f>
        <v>5</v>
      </c>
      <c r="N19" s="10">
        <f t="shared" si="0"/>
        <v>4.6203098591549292</v>
      </c>
      <c r="O19" s="10">
        <f>(F19/100)*IF(G19&gt;$E$2,1,0.5)* 100/$F$2</f>
        <v>2.6428571428571428</v>
      </c>
      <c r="P19" s="10">
        <f t="shared" si="1"/>
        <v>12.210818913480884</v>
      </c>
    </row>
    <row r="20" spans="1:16" x14ac:dyDescent="0.25">
      <c r="A20" t="s">
        <v>46</v>
      </c>
      <c r="B20" t="s">
        <v>135</v>
      </c>
      <c r="C20" t="s">
        <v>15</v>
      </c>
      <c r="D20">
        <v>2</v>
      </c>
      <c r="E20">
        <f>VLOOKUP(C20,AirDevices!$B$3:'AirDevices'!$C$112,2,FALSE)</f>
        <v>30</v>
      </c>
      <c r="F20">
        <f>VLOOKUP(C20,AirDevices!$B$3:'AirDevices'!$D$112,3,FALSE)</f>
        <v>60</v>
      </c>
      <c r="G20">
        <f>VLOOKUP(C20,AirDevices!$B$3:'AirDevices'!$E$112,4,FALSE)</f>
        <v>2</v>
      </c>
      <c r="H20">
        <f>VLOOKUP(B20,DogFighters!$A$4:'DogFighters'!$F$254,2,FALSE)</f>
        <v>351</v>
      </c>
      <c r="I20">
        <f>VLOOKUP(B20,DogFighters!$A$4:'DogFighters'!$F$254,3,FALSE)</f>
        <v>2831</v>
      </c>
      <c r="J20">
        <f>VLOOKUP(B20,DogFighters!$A$4:'DogFighters'!$F$254,6,FALSE)</f>
        <v>33</v>
      </c>
      <c r="K20">
        <f>VLOOKUP(C20,AirDevices!$B$3:'AirDevices'!$F$112,5,FALSE)</f>
        <v>34</v>
      </c>
      <c r="L20">
        <f>VLOOKUP(C20,AirDevices!$B$3:'AirDevices'!$G$112,6,FALSE)/1000</f>
        <v>4</v>
      </c>
      <c r="N20" s="10">
        <f t="shared" si="0"/>
        <v>5.529870422535212</v>
      </c>
      <c r="O20" s="10">
        <f>(F20/100)*IF(G20&gt;$E$2,1,0.5)* 100/$F$2</f>
        <v>2.1428571428571428</v>
      </c>
      <c r="P20" s="10">
        <f t="shared" si="1"/>
        <v>11.849722334004026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VLOOKUP(C21,AirDevices!$B$3:'AirDevices'!$C$112,2,FALSE)</f>
        <v>24</v>
      </c>
      <c r="F21">
        <f>VLOOKUP(C21,AirDevices!$B$3:'AirDevices'!$D$112,3,FALSE)</f>
        <v>74</v>
      </c>
      <c r="G21">
        <f>VLOOKUP(C21,AirDevices!$B$3:'AirDevices'!$E$112,4,FALSE)</f>
        <v>3</v>
      </c>
      <c r="H21">
        <f>VLOOKUP(B21,DogFighters!$A$4:'DogFighters'!$F$254,2,FALSE)</f>
        <v>336</v>
      </c>
      <c r="I21">
        <f>VLOOKUP(B21,DogFighters!$A$4:'DogFighters'!$F$254,3,FALSE)</f>
        <v>2020</v>
      </c>
      <c r="J21">
        <f>VLOOKUP(B21,DogFighters!$A$4:'DogFighters'!$F$254,6,FALSE)</f>
        <v>29</v>
      </c>
      <c r="K21">
        <f>VLOOKUP(C21,AirDevices!$B$3:'AirDevices'!$F$112,5,FALSE)</f>
        <v>26</v>
      </c>
      <c r="L21">
        <f>VLOOKUP(C21,AirDevices!$B$3:'AirDevices'!$G$112,6,FALSE)/1000</f>
        <v>5</v>
      </c>
      <c r="N21" s="10">
        <f t="shared" si="0"/>
        <v>2.8824511551046759</v>
      </c>
      <c r="O21" s="10">
        <f t="shared" si="2"/>
        <v>2.6428571428571428</v>
      </c>
      <c r="P21" s="10">
        <f t="shared" si="1"/>
        <v>7.6179066242052142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VLOOKUP(C22,AirDevices!$B$3:'AirDevices'!$C$112,2,FALSE)</f>
        <v>30</v>
      </c>
      <c r="F22">
        <f>VLOOKUP(C22,AirDevices!$B$3:'AirDevices'!$D$112,3,FALSE)</f>
        <v>60</v>
      </c>
      <c r="G22">
        <f>VLOOKUP(C22,AirDevices!$B$3:'AirDevices'!$E$112,4,FALSE)</f>
        <v>2</v>
      </c>
      <c r="H22">
        <f>VLOOKUP(B22,DogFighters!$A$4:'DogFighters'!$F$254,2,FALSE)</f>
        <v>336</v>
      </c>
      <c r="I22">
        <f>VLOOKUP(B22,DogFighters!$A$4:'DogFighters'!$F$254,3,FALSE)</f>
        <v>2020</v>
      </c>
      <c r="J22">
        <f>VLOOKUP(B22,DogFighters!$A$4:'DogFighters'!$F$254,6,FALSE)</f>
        <v>29</v>
      </c>
      <c r="K22">
        <f>VLOOKUP(C22,AirDevices!$B$3:'AirDevices'!$F$112,5,FALSE)</f>
        <v>34</v>
      </c>
      <c r="L22">
        <f>VLOOKUP(C22,AirDevices!$B$3:'AirDevices'!$G$112,6,FALSE)/1000</f>
        <v>4</v>
      </c>
      <c r="N22" s="10">
        <f t="shared" si="0"/>
        <v>1.7249472300469486</v>
      </c>
      <c r="O22" s="10">
        <f t="shared" si="2"/>
        <v>2.1428571428571428</v>
      </c>
      <c r="P22" s="10">
        <f t="shared" si="1"/>
        <v>3.6963154929577469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VLOOKUP(C23,AirDevices!$B$3:'AirDevices'!$C$112,2,FALSE)</f>
        <v>54</v>
      </c>
      <c r="F23">
        <f>VLOOKUP(C23,AirDevices!$B$3:'AirDevices'!$D$112,3,FALSE)</f>
        <v>60</v>
      </c>
      <c r="G23">
        <f>VLOOKUP(C23,AirDevices!$B$3:'AirDevices'!$E$112,4,FALSE)</f>
        <v>1</v>
      </c>
      <c r="H23">
        <f>VLOOKUP(B23,DogFighters!$A$4:'DogFighters'!$F$254,2,FALSE)</f>
        <v>336</v>
      </c>
      <c r="I23">
        <f>VLOOKUP(B23,DogFighters!$A$4:'DogFighters'!$F$254,3,FALSE)</f>
        <v>2020</v>
      </c>
      <c r="J23">
        <f>VLOOKUP(B23,DogFighters!$A$4:'DogFighters'!$F$254,6,FALSE)</f>
        <v>29</v>
      </c>
      <c r="K23">
        <f>VLOOKUP(C23,AirDevices!$B$3:'AirDevices'!$F$112,5,FALSE)</f>
        <v>58</v>
      </c>
      <c r="L23">
        <f>VLOOKUP(C23,AirDevices!$B$3:'AirDevices'!$G$112,6,FALSE)/1000</f>
        <v>3</v>
      </c>
      <c r="N23" s="10">
        <f t="shared" si="0"/>
        <v>1.4628879393282777</v>
      </c>
      <c r="O23" s="10">
        <f t="shared" si="2"/>
        <v>1.0714285714285714</v>
      </c>
      <c r="P23" s="10">
        <f t="shared" si="1"/>
        <v>1.5673799349945832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VLOOKUP(C24,AirDevices!$B$3:'AirDevices'!$C$112,2,FALSE)</f>
        <v>24</v>
      </c>
      <c r="F24">
        <f>VLOOKUP(C24,AirDevices!$B$3:'AirDevices'!$D$112,3,FALSE)</f>
        <v>74</v>
      </c>
      <c r="G24">
        <f>VLOOKUP(C24,AirDevices!$B$3:'AirDevices'!$E$112,4,FALSE)</f>
        <v>3</v>
      </c>
      <c r="H24">
        <f>VLOOKUP(B24,DogFighters!$A$4:'DogFighters'!$F$254,2,FALSE)</f>
        <v>336</v>
      </c>
      <c r="I24">
        <f>VLOOKUP(B24,DogFighters!$A$4:'DogFighters'!$F$254,3,FALSE)</f>
        <v>2135</v>
      </c>
      <c r="J24">
        <f>VLOOKUP(B24,DogFighters!$A$4:'DogFighters'!$F$254,6,FALSE)</f>
        <v>29</v>
      </c>
      <c r="K24">
        <f>VLOOKUP(C24,AirDevices!$B$3:'AirDevices'!$F$112,5,FALSE)</f>
        <v>26</v>
      </c>
      <c r="L24">
        <f>VLOOKUP(C24,AirDevices!$B$3:'AirDevices'!$G$112,6,FALSE)/1000</f>
        <v>5</v>
      </c>
      <c r="N24" s="10">
        <f t="shared" si="0"/>
        <v>3.336698820636848</v>
      </c>
      <c r="O24" s="10">
        <f>(F24/100)*IF(G24&gt;$E$2,1,0.5)* 100/$F$2</f>
        <v>2.6428571428571428</v>
      </c>
      <c r="P24" s="10">
        <f t="shared" si="1"/>
        <v>8.8184183116830983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VLOOKUP(C25,AirDevices!$B$3:'AirDevices'!$C$112,2,FALSE)</f>
        <v>30</v>
      </c>
      <c r="F25">
        <f>VLOOKUP(C25,AirDevices!$B$3:'AirDevices'!$D$112,3,FALSE)</f>
        <v>60</v>
      </c>
      <c r="G25">
        <f>VLOOKUP(C25,AirDevices!$B$3:'AirDevices'!$E$112,4,FALSE)</f>
        <v>2</v>
      </c>
      <c r="H25">
        <f>VLOOKUP(B25,DogFighters!$A$4:'DogFighters'!$F$254,2,FALSE)</f>
        <v>336</v>
      </c>
      <c r="I25">
        <f>VLOOKUP(B25,DogFighters!$A$4:'DogFighters'!$F$254,3,FALSE)</f>
        <v>2135</v>
      </c>
      <c r="J25">
        <f>VLOOKUP(B25,DogFighters!$A$4:'DogFighters'!$F$254,6,FALSE)</f>
        <v>29</v>
      </c>
      <c r="K25">
        <f>VLOOKUP(C25,AirDevices!$B$3:'AirDevices'!$F$112,5,FALSE)</f>
        <v>34</v>
      </c>
      <c r="L25">
        <f>VLOOKUP(C25,AirDevices!$B$3:'AirDevices'!$G$112,6,FALSE)/1000</f>
        <v>4</v>
      </c>
      <c r="N25" s="10">
        <f t="shared" si="0"/>
        <v>1.9967829733959312</v>
      </c>
      <c r="O25" s="10">
        <f>(F25/100)*IF(G25&gt;$E$2,1,0.5)* 100/$F$2</f>
        <v>2.1428571428571428</v>
      </c>
      <c r="P25" s="10">
        <f t="shared" si="1"/>
        <v>4.2788206572769951</v>
      </c>
    </row>
    <row r="26" spans="1:16" x14ac:dyDescent="0.25">
      <c r="A26" t="s">
        <v>46</v>
      </c>
      <c r="B26" t="s">
        <v>147</v>
      </c>
      <c r="C26" t="s">
        <v>16</v>
      </c>
      <c r="D26">
        <v>1</v>
      </c>
      <c r="E26">
        <f>VLOOKUP(C26,AirDevices!$B$3:'AirDevices'!$C$112,2,FALSE)</f>
        <v>24</v>
      </c>
      <c r="F26">
        <f>VLOOKUP(C26,AirDevices!$B$3:'AirDevices'!$D$112,3,FALSE)</f>
        <v>74</v>
      </c>
      <c r="G26">
        <f>VLOOKUP(C26,AirDevices!$B$3:'AirDevices'!$E$112,4,FALSE)</f>
        <v>3</v>
      </c>
      <c r="H26">
        <f>VLOOKUP(B26,DogFighters!$A$4:'DogFighters'!$F$254,2,FALSE)</f>
        <v>352</v>
      </c>
      <c r="I26">
        <f>VLOOKUP(B26,DogFighters!$A$4:'DogFighters'!$F$254,3,FALSE)</f>
        <v>2627</v>
      </c>
      <c r="J26">
        <f>VLOOKUP(B26,DogFighters!$A$4:'DogFighters'!$F$254,6,FALSE)</f>
        <v>31</v>
      </c>
      <c r="K26">
        <f>VLOOKUP(C26,AirDevices!$B$3:'AirDevices'!$F$112,5,FALSE)</f>
        <v>26</v>
      </c>
      <c r="L26">
        <f>VLOOKUP(C26,AirDevices!$B$3:'AirDevices'!$G$112,6,FALSE)/1000</f>
        <v>5</v>
      </c>
      <c r="N26" s="10">
        <f t="shared" si="0"/>
        <v>4.5505046078942799</v>
      </c>
      <c r="O26" s="10">
        <f t="shared" si="2"/>
        <v>2.6428571428571428</v>
      </c>
      <c r="P26" s="10">
        <f t="shared" si="1"/>
        <v>12.02633360657774</v>
      </c>
    </row>
    <row r="27" spans="1:16" x14ac:dyDescent="0.25">
      <c r="A27" t="s">
        <v>46</v>
      </c>
      <c r="B27" t="s">
        <v>147</v>
      </c>
      <c r="C27" t="s">
        <v>15</v>
      </c>
      <c r="D27">
        <v>1</v>
      </c>
      <c r="E27">
        <f>VLOOKUP(C27,AirDevices!$B$3:'AirDevices'!$C$112,2,FALSE)</f>
        <v>30</v>
      </c>
      <c r="F27">
        <f>VLOOKUP(C27,AirDevices!$B$3:'AirDevices'!$D$112,3,FALSE)</f>
        <v>60</v>
      </c>
      <c r="G27">
        <f>VLOOKUP(C27,AirDevices!$B$3:'AirDevices'!$E$112,4,FALSE)</f>
        <v>2</v>
      </c>
      <c r="H27">
        <f>VLOOKUP(B27,DogFighters!$A$4:'DogFighters'!$F$254,2,FALSE)</f>
        <v>352</v>
      </c>
      <c r="I27">
        <f>VLOOKUP(B27,DogFighters!$A$4:'DogFighters'!$F$254,3,FALSE)</f>
        <v>2627</v>
      </c>
      <c r="J27">
        <f>VLOOKUP(B27,DogFighters!$A$4:'DogFighters'!$F$254,6,FALSE)</f>
        <v>31</v>
      </c>
      <c r="K27">
        <f>VLOOKUP(C27,AirDevices!$B$3:'AirDevices'!$F$112,5,FALSE)</f>
        <v>34</v>
      </c>
      <c r="L27">
        <f>VLOOKUP(C27,AirDevices!$B$3:'AirDevices'!$G$112,6,FALSE)/1000</f>
        <v>4</v>
      </c>
      <c r="N27" s="10">
        <f>D27*((100+E27)/100)*((100-K27)/100)*(2*H27/$C$2)*MIN(I27/$D$2,1) * MIN(J27/$G$2,1)*IF($H$2="F", 1, 1.2)*(L27*L27/9)*(25-SUMIF($B$6:$B$635,B27,$D$6:$D$635))/24</f>
        <v>2.7231616066771003</v>
      </c>
      <c r="O27" s="10">
        <f>(F27/100)*IF(G27&gt;$E$2,1,0.5)* 100/$F$2</f>
        <v>2.1428571428571428</v>
      </c>
      <c r="P27" s="10">
        <f t="shared" si="1"/>
        <v>5.8353463000223575</v>
      </c>
    </row>
    <row r="28" spans="1:16" x14ac:dyDescent="0.25">
      <c r="A28" t="s">
        <v>46</v>
      </c>
      <c r="B28" t="s">
        <v>157</v>
      </c>
      <c r="C28" t="s">
        <v>16</v>
      </c>
      <c r="D28">
        <v>2</v>
      </c>
      <c r="E28">
        <f>VLOOKUP(C28,AirDevices!$B$3:'AirDevices'!$C$112,2,FALSE)</f>
        <v>24</v>
      </c>
      <c r="F28">
        <f>VLOOKUP(C28,AirDevices!$B$3:'AirDevices'!$D$112,3,FALSE)</f>
        <v>74</v>
      </c>
      <c r="G28">
        <f>VLOOKUP(C28,AirDevices!$B$3:'AirDevices'!$E$112,4,FALSE)</f>
        <v>3</v>
      </c>
      <c r="H28">
        <f>VLOOKUP(B28,DogFighters!$A$4:'DogFighters'!$F$254,2,FALSE)</f>
        <v>357</v>
      </c>
      <c r="I28">
        <f>VLOOKUP(B28,DogFighters!$A$4:'DogFighters'!$F$254,3,FALSE)</f>
        <v>2736</v>
      </c>
      <c r="J28">
        <f>VLOOKUP(B28,DogFighters!$A$4:'DogFighters'!$F$254,6,FALSE)</f>
        <v>33</v>
      </c>
      <c r="K28">
        <f>VLOOKUP(C28,AirDevices!$B$3:'AirDevices'!$F$112,5,FALSE)</f>
        <v>26</v>
      </c>
      <c r="L28">
        <f>VLOOKUP(C28,AirDevices!$B$3:'AirDevices'!$G$112,6,FALSE)/1000</f>
        <v>5</v>
      </c>
      <c r="N28" s="10">
        <f t="shared" si="0"/>
        <v>9.825787167449139</v>
      </c>
      <c r="O28" s="10">
        <f t="shared" si="2"/>
        <v>2.6428571428571428</v>
      </c>
      <c r="P28" s="10">
        <f t="shared" si="1"/>
        <v>25.968151799687011</v>
      </c>
    </row>
    <row r="29" spans="1:16" x14ac:dyDescent="0.25">
      <c r="A29" t="s">
        <v>46</v>
      </c>
      <c r="B29" t="s">
        <v>148</v>
      </c>
      <c r="C29" t="s">
        <v>149</v>
      </c>
      <c r="D29">
        <v>1</v>
      </c>
      <c r="E29">
        <f>VLOOKUP(C29,AirDevices!$B$3:'AirDevices'!$C$112,2,FALSE)</f>
        <v>4</v>
      </c>
      <c r="F29">
        <f>VLOOKUP(C29,AirDevices!$B$3:'AirDevices'!$D$112,3,FALSE)</f>
        <v>75</v>
      </c>
      <c r="G29">
        <f>VLOOKUP(C29,AirDevices!$B$3:'AirDevices'!$E$112,4,FALSE)</f>
        <v>6</v>
      </c>
      <c r="H29">
        <f>VLOOKUP(B29,DogFighters!$A$4:'DogFighters'!$F$254,2,FALSE)</f>
        <v>360</v>
      </c>
      <c r="I29">
        <f>VLOOKUP(B29,DogFighters!$A$4:'DogFighters'!$F$254,3,FALSE)</f>
        <v>2483</v>
      </c>
      <c r="J29">
        <f>VLOOKUP(B29,DogFighters!$A$4:'DogFighters'!$F$254,6,FALSE)</f>
        <v>31</v>
      </c>
      <c r="K29">
        <f>VLOOKUP(C29,AirDevices!$B$3:'AirDevices'!$F$112,5,FALSE)</f>
        <v>4</v>
      </c>
      <c r="L29">
        <f>VLOOKUP(C29,AirDevices!$B$3:'AirDevices'!$G$112,6,FALSE)/1000</f>
        <v>5</v>
      </c>
      <c r="N29" s="10">
        <f t="shared" si="0"/>
        <v>4.6256075117370878</v>
      </c>
      <c r="O29" s="10">
        <f t="shared" si="2"/>
        <v>2.6785714285714284</v>
      </c>
      <c r="P29" s="10">
        <f t="shared" si="1"/>
        <v>12.390020120724342</v>
      </c>
    </row>
    <row r="30" spans="1:16" x14ac:dyDescent="0.25">
      <c r="A30" t="s">
        <v>46</v>
      </c>
      <c r="B30" t="s">
        <v>148</v>
      </c>
      <c r="C30" t="s">
        <v>67</v>
      </c>
      <c r="D30">
        <v>2</v>
      </c>
      <c r="E30">
        <f>VLOOKUP(C30,AirDevices!$B$3:'AirDevices'!$C$112,2,FALSE)</f>
        <v>24</v>
      </c>
      <c r="F30">
        <f>VLOOKUP(C30,AirDevices!$B$3:'AirDevices'!$D$112,3,FALSE)</f>
        <v>59</v>
      </c>
      <c r="G30">
        <f>VLOOKUP(C30,AirDevices!$B$3:'AirDevices'!$E$112,4,FALSE)</f>
        <v>2</v>
      </c>
      <c r="H30">
        <f>VLOOKUP(B30,DogFighters!$A$4:'DogFighters'!$F$254,2,FALSE)</f>
        <v>360</v>
      </c>
      <c r="I30">
        <f>VLOOKUP(B30,DogFighters!$A$4:'DogFighters'!$F$254,3,FALSE)</f>
        <v>2483</v>
      </c>
      <c r="J30">
        <f>VLOOKUP(B30,DogFighters!$A$4:'DogFighters'!$F$254,6,FALSE)</f>
        <v>31</v>
      </c>
      <c r="K30">
        <f>VLOOKUP(C30,AirDevices!$B$3:'AirDevices'!$F$112,5,FALSE)</f>
        <v>29</v>
      </c>
      <c r="L30">
        <f>VLOOKUP(C30,AirDevices!$B$3:'AirDevices'!$G$112,6,FALSE)/1000</f>
        <v>4</v>
      </c>
      <c r="N30" s="10">
        <f t="shared" si="0"/>
        <v>5.221006222222222</v>
      </c>
      <c r="O30" s="10">
        <f>(F30/100)*IF(G30&gt;$E$2,1,0.5)* 100/$F$2</f>
        <v>2.1071428571428572</v>
      </c>
      <c r="P30" s="10">
        <f t="shared" si="1"/>
        <v>11.001405968253968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VLOOKUP(C31,AirDevices!$B$3:'AirDevices'!$C$112,2,FALSE)</f>
        <v>24</v>
      </c>
      <c r="F31">
        <f>VLOOKUP(C31,AirDevices!$B$3:'AirDevices'!$D$112,3,FALSE)</f>
        <v>59</v>
      </c>
      <c r="G31">
        <f>VLOOKUP(C31,AirDevices!$B$3:'AirDevices'!$E$112,4,FALSE)</f>
        <v>2</v>
      </c>
      <c r="H31">
        <f>VLOOKUP(B31,DogFighters!$A$4:'DogFighters'!$F$254,2,FALSE)</f>
        <v>355</v>
      </c>
      <c r="I31">
        <f>VLOOKUP(B31,DogFighters!$A$4:'DogFighters'!$F$254,3,FALSE)</f>
        <v>2600</v>
      </c>
      <c r="J31">
        <f>VLOOKUP(B31,DogFighters!$A$4:'DogFighters'!$F$254,6,FALSE)</f>
        <v>33</v>
      </c>
      <c r="K31">
        <f>VLOOKUP(C31,AirDevices!$B$3:'AirDevices'!$F$112,5,FALSE)</f>
        <v>29</v>
      </c>
      <c r="L31">
        <f>VLOOKUP(C31,AirDevices!$B$3:'AirDevices'!$G$112,6,FALSE)/1000</f>
        <v>4</v>
      </c>
      <c r="N31" s="10">
        <f t="shared" si="0"/>
        <v>5.9997629629629623</v>
      </c>
      <c r="O31" s="10">
        <f t="shared" si="2"/>
        <v>2.1071428571428572</v>
      </c>
      <c r="P31" s="10">
        <f t="shared" si="1"/>
        <v>12.64235767195767</v>
      </c>
    </row>
    <row r="32" spans="1:16" x14ac:dyDescent="0.25">
      <c r="A32" t="s">
        <v>46</v>
      </c>
      <c r="B32" t="s">
        <v>134</v>
      </c>
      <c r="C32" t="s">
        <v>67</v>
      </c>
      <c r="D32">
        <v>2</v>
      </c>
      <c r="E32">
        <f>VLOOKUP(C32,AirDevices!$B$3:'AirDevices'!$C$112,2,FALSE)</f>
        <v>24</v>
      </c>
      <c r="F32">
        <f>VLOOKUP(C32,AirDevices!$B$3:'AirDevices'!$D$112,3,FALSE)</f>
        <v>59</v>
      </c>
      <c r="G32">
        <f>VLOOKUP(C32,AirDevices!$B$3:'AirDevices'!$E$112,4,FALSE)</f>
        <v>2</v>
      </c>
      <c r="H32">
        <f>VLOOKUP(B32,DogFighters!$A$4:'DogFighters'!$F$254,2,FALSE)</f>
        <v>365</v>
      </c>
      <c r="I32">
        <f>VLOOKUP(B32,DogFighters!$A$4:'DogFighters'!$F$254,3,FALSE)</f>
        <v>2600</v>
      </c>
      <c r="J32">
        <f>VLOOKUP(B32,DogFighters!$A$4:'DogFighters'!$F$254,6,FALSE)</f>
        <v>33</v>
      </c>
      <c r="K32">
        <f>VLOOKUP(C32,AirDevices!$B$3:'AirDevices'!$F$112,5,FALSE)</f>
        <v>29</v>
      </c>
      <c r="L32">
        <f>VLOOKUP(C32,AirDevices!$B$3:'AirDevices'!$G$112,6,FALSE)/1000</f>
        <v>4</v>
      </c>
      <c r="N32" s="10">
        <f t="shared" si="0"/>
        <v>6.1687703703703702</v>
      </c>
      <c r="O32" s="10">
        <f>(F32/100)*IF(G32&gt;$E$2,1,0.5)* 100/$F$2</f>
        <v>2.1071428571428572</v>
      </c>
      <c r="P32" s="10">
        <f t="shared" si="1"/>
        <v>12.998480423280423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VLOOKUP(C33,AirDevices!$B$3:'AirDevices'!$C$112,2,FALSE)</f>
        <v>30</v>
      </c>
      <c r="F33">
        <f>VLOOKUP(C33,AirDevices!$B$3:'AirDevices'!$D$112,3,FALSE)</f>
        <v>60</v>
      </c>
      <c r="G33">
        <f>VLOOKUP(C33,AirDevices!$B$3:'AirDevices'!$E$112,4,FALSE)</f>
        <v>2</v>
      </c>
      <c r="H33">
        <f>VLOOKUP(B33,DogFighters!$A$4:'DogFighters'!$F$254,2,FALSE)</f>
        <v>333</v>
      </c>
      <c r="I33">
        <f>VLOOKUP(B33,DogFighters!$A$4:'DogFighters'!$F$254,3,FALSE)</f>
        <v>1824</v>
      </c>
      <c r="J33">
        <f>VLOOKUP(B33,DogFighters!$A$4:'DogFighters'!$F$254,6,FALSE)</f>
        <v>25</v>
      </c>
      <c r="K33">
        <f>VLOOKUP(C33,AirDevices!$B$3:'AirDevices'!$F$112,5,FALSE)</f>
        <v>34</v>
      </c>
      <c r="L33">
        <f>VLOOKUP(C33,AirDevices!$B$3:'AirDevices'!$G$112,6,FALSE)/1000</f>
        <v>4</v>
      </c>
      <c r="N33" s="10">
        <f>D33*((100+E33)/100)*((100-K33)/100)*(2*H33/$C$2)*MIN(I33/$D$2,1) * MIN(J33/$G$2,1)*IF($H$2="F", 1, 1.2)*(L33*L33/9)*(25-SUMIF($B$6:$B$635,B33,$D$6:$D$635))/24</f>
        <v>2.9149746478873246</v>
      </c>
      <c r="O33" s="10">
        <f>(F33/100)*IF(G33&gt;$E$2,1,0.5)* 100/$F$2</f>
        <v>2.1428571428571428</v>
      </c>
      <c r="P33" s="10">
        <f t="shared" si="1"/>
        <v>6.2463742454728379</v>
      </c>
    </row>
    <row r="34" spans="1:16" x14ac:dyDescent="0.25">
      <c r="A34" t="s">
        <v>46</v>
      </c>
      <c r="B34" t="s">
        <v>152</v>
      </c>
      <c r="C34" t="s">
        <v>16</v>
      </c>
      <c r="D34">
        <v>1</v>
      </c>
      <c r="E34">
        <f>VLOOKUP(C34,AirDevices!$B$3:'AirDevices'!$C$112,2,FALSE)</f>
        <v>24</v>
      </c>
      <c r="F34">
        <f>VLOOKUP(C34,AirDevices!$B$3:'AirDevices'!$D$112,3,FALSE)</f>
        <v>74</v>
      </c>
      <c r="G34">
        <f>VLOOKUP(C34,AirDevices!$B$3:'AirDevices'!$E$112,4,FALSE)</f>
        <v>3</v>
      </c>
      <c r="H34">
        <f>VLOOKUP(B34,DogFighters!$A$4:'DogFighters'!$F$254,2,FALSE)</f>
        <v>345</v>
      </c>
      <c r="I34">
        <f>VLOOKUP(B34,DogFighters!$A$4:'DogFighters'!$F$254,3,FALSE)</f>
        <v>1922</v>
      </c>
      <c r="J34">
        <f>VLOOKUP(B34,DogFighters!$A$4:'DogFighters'!$F$254,6,FALSE)</f>
        <v>25</v>
      </c>
      <c r="K34">
        <f>VLOOKUP(C34,AirDevices!$B$3:'AirDevices'!$F$112,5,FALSE)</f>
        <v>26</v>
      </c>
      <c r="L34">
        <f>VLOOKUP(C34,AirDevices!$B$3:'AirDevices'!$G$112,6,FALSE)/1000</f>
        <v>5</v>
      </c>
      <c r="N34" s="10">
        <f>D34*((100+E34)/100)*((100-K34)/100)*(2*H34/$C$2)*MIN(I34/$D$2,1) * MIN(J34/$G$2,1)*IF($H$2="F", 1, 1.2)*(L34*L34/9)*(25-SUMIF($B$6:$B$635,B34,$D$6:$D$635))/24</f>
        <v>2.5432507724409135</v>
      </c>
      <c r="O34" s="10">
        <f>(F34/100)*IF(G34&gt;$E$2,1,0.5)* 100/$F$2</f>
        <v>2.6428571428571428</v>
      </c>
      <c r="P34" s="10">
        <f t="shared" si="1"/>
        <v>6.7214484700224144</v>
      </c>
    </row>
    <row r="35" spans="1:16" x14ac:dyDescent="0.25">
      <c r="A35" t="s">
        <v>46</v>
      </c>
      <c r="B35" t="s">
        <v>152</v>
      </c>
      <c r="C35" t="s">
        <v>15</v>
      </c>
      <c r="D35">
        <v>2</v>
      </c>
      <c r="E35">
        <f>VLOOKUP(C35,AirDevices!$B$3:'AirDevices'!$C$112,2,FALSE)</f>
        <v>30</v>
      </c>
      <c r="F35">
        <f>VLOOKUP(C35,AirDevices!$B$3:'AirDevices'!$D$112,3,FALSE)</f>
        <v>60</v>
      </c>
      <c r="G35">
        <f>VLOOKUP(C35,AirDevices!$B$3:'AirDevices'!$E$112,4,FALSE)</f>
        <v>2</v>
      </c>
      <c r="H35">
        <f>VLOOKUP(B35,DogFighters!$A$4:'DogFighters'!$F$254,2,FALSE)</f>
        <v>345</v>
      </c>
      <c r="I35">
        <f>VLOOKUP(B35,DogFighters!$A$4:'DogFighters'!$F$254,3,FALSE)</f>
        <v>1922</v>
      </c>
      <c r="J35">
        <f>VLOOKUP(B35,DogFighters!$A$4:'DogFighters'!$F$254,6,FALSE)</f>
        <v>25</v>
      </c>
      <c r="K35">
        <f>VLOOKUP(C35,AirDevices!$B$3:'AirDevices'!$F$112,5,FALSE)</f>
        <v>34</v>
      </c>
      <c r="L35">
        <f>VLOOKUP(C35,AirDevices!$B$3:'AirDevices'!$G$112,6,FALSE)/1000</f>
        <v>4</v>
      </c>
      <c r="N35" s="10">
        <f t="shared" si="0"/>
        <v>3.0439186228482011</v>
      </c>
      <c r="O35" s="10">
        <f t="shared" si="2"/>
        <v>2.1428571428571428</v>
      </c>
      <c r="P35" s="10">
        <f t="shared" si="1"/>
        <v>6.522682763246145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VLOOKUP(C36,AirDevices!$B$3:'AirDevices'!$C$112,2,FALSE)</f>
        <v>35</v>
      </c>
      <c r="F36">
        <f>VLOOKUP(C36,AirDevices!$B$3:'AirDevices'!$D$112,3,FALSE)</f>
        <v>54</v>
      </c>
      <c r="G36">
        <f>VLOOKUP(C36,AirDevices!$B$3:'AirDevices'!$E$112,4,FALSE)</f>
        <v>1</v>
      </c>
      <c r="H36">
        <f>VLOOKUP(B36,DogFighters!$A$4:'DogFighters'!$F$254,2,FALSE)</f>
        <v>340</v>
      </c>
      <c r="I36">
        <f>VLOOKUP(B36,DogFighters!$A$4:'DogFighters'!$F$254,3,FALSE)</f>
        <v>2600</v>
      </c>
      <c r="J36">
        <f>VLOOKUP(B36,DogFighters!$A$4:'DogFighters'!$F$254,6,FALSE)</f>
        <v>32</v>
      </c>
      <c r="K36">
        <f>VLOOKUP(C36,AirDevices!$B$3:'AirDevices'!$F$112,5,FALSE)</f>
        <v>35</v>
      </c>
      <c r="L36">
        <f>VLOOKUP(C36,AirDevices!$B$3:'AirDevices'!$G$112,6,FALSE)/1000</f>
        <v>3</v>
      </c>
      <c r="N36" s="10">
        <f t="shared" si="0"/>
        <v>10.594417413572346</v>
      </c>
      <c r="O36" s="10">
        <f t="shared" si="2"/>
        <v>0.9642857142857143</v>
      </c>
      <c r="P36" s="10">
        <f t="shared" si="1"/>
        <v>10.21604536308762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VLOOKUP(C37,AirDevices!$B$3:'AirDevices'!$C$112,2,FALSE)</f>
        <v>24</v>
      </c>
      <c r="F37">
        <f>VLOOKUP(C37,AirDevices!$B$3:'AirDevices'!$D$112,3,FALSE)</f>
        <v>74</v>
      </c>
      <c r="G37">
        <f>VLOOKUP(C37,AirDevices!$B$3:'AirDevices'!$E$112,4,FALSE)</f>
        <v>3</v>
      </c>
      <c r="H37">
        <f>VLOOKUP(B37,DogFighters!$A$4:'DogFighters'!$F$254,2,FALSE)</f>
        <v>260</v>
      </c>
      <c r="I37">
        <f>VLOOKUP(B37,DogFighters!$A$4:'DogFighters'!$F$254,3,FALSE)</f>
        <v>1151</v>
      </c>
      <c r="J37">
        <f>VLOOKUP(B37,DogFighters!$A$4:'DogFighters'!$F$254,6,FALSE)</f>
        <v>23</v>
      </c>
      <c r="K37">
        <f>VLOOKUP(C37,AirDevices!$B$3:'AirDevices'!$F$112,5,FALSE)</f>
        <v>26</v>
      </c>
      <c r="L37">
        <f>VLOOKUP(C37,AirDevices!$B$3:'AirDevices'!$G$112,6,FALSE)/1000</f>
        <v>5</v>
      </c>
      <c r="N37" s="10">
        <f t="shared" si="0"/>
        <v>2.0159502726798504</v>
      </c>
      <c r="O37" s="10">
        <f t="shared" si="2"/>
        <v>2.6428571428571428</v>
      </c>
      <c r="P37" s="10">
        <f t="shared" si="1"/>
        <v>5.3278685777967469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VLOOKUP(C38,AirDevices!$B$3:'AirDevices'!$C$112,2,FALSE)</f>
        <v>54</v>
      </c>
      <c r="F38">
        <f>VLOOKUP(C38,AirDevices!$B$3:'AirDevices'!$D$112,3,FALSE)</f>
        <v>60</v>
      </c>
      <c r="G38">
        <f>VLOOKUP(C38,AirDevices!$B$3:'AirDevices'!$E$112,4,FALSE)</f>
        <v>1</v>
      </c>
      <c r="H38">
        <f>VLOOKUP(B38,DogFighters!$A$4:'DogFighters'!$F$254,2,FALSE)</f>
        <v>260</v>
      </c>
      <c r="I38">
        <f>VLOOKUP(B38,DogFighters!$A$4:'DogFighters'!$F$254,3,FALSE)</f>
        <v>1151</v>
      </c>
      <c r="J38">
        <f>VLOOKUP(B38,DogFighters!$A$4:'DogFighters'!$F$254,6,FALSE)</f>
        <v>23</v>
      </c>
      <c r="K38">
        <f>VLOOKUP(C38,AirDevices!$B$3:'AirDevices'!$F$112,5,FALSE)</f>
        <v>58</v>
      </c>
      <c r="L38">
        <f>VLOOKUP(C38,AirDevices!$B$3:'AirDevices'!$G$112,6,FALSE)/1000</f>
        <v>3</v>
      </c>
      <c r="N38" s="10">
        <f t="shared" si="0"/>
        <v>0.51156276056338046</v>
      </c>
      <c r="O38" s="10">
        <f t="shared" si="2"/>
        <v>1.0714285714285714</v>
      </c>
      <c r="P38" s="10">
        <f t="shared" si="1"/>
        <v>0.54810295774647899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VLOOKUP(C39,AirDevices!$B$3:'AirDevices'!$C$112,2,FALSE)</f>
        <v>24</v>
      </c>
      <c r="F39">
        <f>VLOOKUP(C39,AirDevices!$B$3:'AirDevices'!$D$112,3,FALSE)</f>
        <v>60</v>
      </c>
      <c r="G39">
        <f>VLOOKUP(C39,AirDevices!$B$3:'AirDevices'!$E$112,4,FALSE)</f>
        <v>2</v>
      </c>
      <c r="H39">
        <f>VLOOKUP(B39,DogFighters!$A$4:'DogFighters'!$F$254,2,FALSE)</f>
        <v>276</v>
      </c>
      <c r="I39">
        <f>VLOOKUP(B39,DogFighters!$A$4:'DogFighters'!$F$254,3,FALSE)</f>
        <v>3097</v>
      </c>
      <c r="J39">
        <f>VLOOKUP(B39,DogFighters!$A$4:'DogFighters'!$F$254,6,FALSE)</f>
        <v>32</v>
      </c>
      <c r="K39">
        <f>VLOOKUP(C39,AirDevices!$B$3:'AirDevices'!$F$112,5,FALSE)</f>
        <v>28</v>
      </c>
      <c r="L39">
        <f>VLOOKUP(C39,AirDevices!$B$3:'AirDevices'!$G$112,6,FALSE)/1000</f>
        <v>4</v>
      </c>
      <c r="N39" s="10">
        <f t="shared" si="0"/>
        <v>4.586960580452411</v>
      </c>
      <c r="O39" s="10">
        <f t="shared" si="2"/>
        <v>2.1428571428571428</v>
      </c>
      <c r="P39" s="10">
        <f t="shared" ref="P39:P49" si="3">N39*O39</f>
        <v>9.8292012438265939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VLOOKUP(C40,AirDevices!$B$3:'AirDevices'!$C$112,2,FALSE)</f>
        <v>54</v>
      </c>
      <c r="F40">
        <f>VLOOKUP(C40,AirDevices!$B$3:'AirDevices'!$D$112,3,FALSE)</f>
        <v>60</v>
      </c>
      <c r="G40">
        <f>VLOOKUP(C40,AirDevices!$B$3:'AirDevices'!$E$112,4,FALSE)</f>
        <v>1</v>
      </c>
      <c r="H40">
        <f>VLOOKUP(B40,DogFighters!$A$4:'DogFighters'!$F$254,2,FALSE)</f>
        <v>286</v>
      </c>
      <c r="I40">
        <f>VLOOKUP(B40,DogFighters!$A$4:'DogFighters'!$F$254,3,FALSE)</f>
        <v>1371</v>
      </c>
      <c r="J40">
        <f>VLOOKUP(B40,DogFighters!$A$4:'DogFighters'!$F$254,6,FALSE)</f>
        <v>22</v>
      </c>
      <c r="K40">
        <f>VLOOKUP(C40,AirDevices!$B$3:'AirDevices'!$F$112,5,FALSE)</f>
        <v>58</v>
      </c>
      <c r="L40">
        <f>VLOOKUP(C40,AirDevices!$B$3:'AirDevices'!$G$112,6,FALSE)/1000</f>
        <v>3</v>
      </c>
      <c r="N40" s="10">
        <f t="shared" si="0"/>
        <v>1.2822673352112675</v>
      </c>
      <c r="O40" s="10">
        <f t="shared" si="2"/>
        <v>1.0714285714285714</v>
      </c>
      <c r="P40" s="10">
        <f t="shared" si="3"/>
        <v>1.3738578591549293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VLOOKUP(C41,AirDevices!$B$3:'AirDevices'!$C$112,2,FALSE)</f>
        <v>54</v>
      </c>
      <c r="F41">
        <f>VLOOKUP(C41,AirDevices!$B$3:'AirDevices'!$D$112,3,FALSE)</f>
        <v>60</v>
      </c>
      <c r="G41">
        <f>VLOOKUP(C41,AirDevices!$B$3:'AirDevices'!$E$112,4,FALSE)</f>
        <v>1</v>
      </c>
      <c r="H41">
        <f>VLOOKUP(B41,DogFighters!$A$4:'DogFighters'!$F$254,2,FALSE)</f>
        <v>84</v>
      </c>
      <c r="I41">
        <f>VLOOKUP(B41,DogFighters!$A$4:'DogFighters'!$F$254,3,FALSE)</f>
        <v>500</v>
      </c>
      <c r="J41">
        <f>VLOOKUP(B41,DogFighters!$A$4:'DogFighters'!$F$254,6,FALSE)</f>
        <v>18</v>
      </c>
      <c r="K41">
        <f>VLOOKUP(C41,AirDevices!$B$3:'AirDevices'!$F$112,5,FALSE)</f>
        <v>58</v>
      </c>
      <c r="L41">
        <f>VLOOKUP(C41,AirDevices!$B$3:'AirDevices'!$G$112,6,FALSE)/1000</f>
        <v>3</v>
      </c>
      <c r="N41" s="10">
        <f t="shared" ref="N41:N74" si="4">D41*((100+E41)/100)*((100-K41)/100)*(2*H41/$C$2)*MIN(I41/$D$2,1) * MIN(J41/$G$2,1)*IF($H$2="F", 1, 1.2)*(L41*L41/9)*(25-SUMIF($B$6:$B$635,B41,$D$6:$D$635))/24</f>
        <v>3.2107475622968583E-2</v>
      </c>
      <c r="O41" s="10">
        <f t="shared" si="2"/>
        <v>1.0714285714285714</v>
      </c>
      <c r="P41" s="10">
        <f t="shared" si="3"/>
        <v>3.4400866738894906E-2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VLOOKUP(C42,AirDevices!$B$3:'AirDevices'!$C$112,2,FALSE)</f>
        <v>54</v>
      </c>
      <c r="F42">
        <f>VLOOKUP(C42,AirDevices!$B$3:'AirDevices'!$D$112,3,FALSE)</f>
        <v>60</v>
      </c>
      <c r="G42">
        <f>VLOOKUP(C42,AirDevices!$B$3:'AirDevices'!$E$112,4,FALSE)</f>
        <v>1</v>
      </c>
      <c r="H42">
        <f>VLOOKUP(B42,DogFighters!$A$4:'DogFighters'!$F$254,2,FALSE)</f>
        <v>270</v>
      </c>
      <c r="I42">
        <f>VLOOKUP(B42,DogFighters!$A$4:'DogFighters'!$F$254,3,FALSE)</f>
        <v>1500</v>
      </c>
      <c r="J42">
        <f>VLOOKUP(B42,DogFighters!$A$4:'DogFighters'!$F$254,6,FALSE)</f>
        <v>20</v>
      </c>
      <c r="K42">
        <f>VLOOKUP(C42,AirDevices!$B$3:'AirDevices'!$F$112,5,FALSE)</f>
        <v>58</v>
      </c>
      <c r="L42">
        <f>VLOOKUP(C42,AirDevices!$B$3:'AirDevices'!$G$112,6,FALSE)/1000</f>
        <v>3</v>
      </c>
      <c r="N42" s="10">
        <f t="shared" si="4"/>
        <v>0.34400866738894903</v>
      </c>
      <c r="O42" s="10">
        <f t="shared" si="2"/>
        <v>1.0714285714285714</v>
      </c>
      <c r="P42" s="10">
        <f t="shared" si="3"/>
        <v>0.36858071505958823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VLOOKUP(C43,AirDevices!$B$3:'AirDevices'!$C$112,2,FALSE)</f>
        <v>54</v>
      </c>
      <c r="F43">
        <f>VLOOKUP(C43,AirDevices!$B$3:'AirDevices'!$D$112,3,FALSE)</f>
        <v>60</v>
      </c>
      <c r="G43">
        <f>VLOOKUP(C43,AirDevices!$B$3:'AirDevices'!$E$112,4,FALSE)</f>
        <v>1</v>
      </c>
      <c r="H43">
        <f>VLOOKUP(B43,DogFighters!$A$4:'DogFighters'!$F$254,2,FALSE)</f>
        <v>310</v>
      </c>
      <c r="I43">
        <f>VLOOKUP(B43,DogFighters!$A$4:'DogFighters'!$F$254,3,FALSE)</f>
        <v>1800</v>
      </c>
      <c r="J43">
        <f>VLOOKUP(B43,DogFighters!$A$4:'DogFighters'!$F$254,6,FALSE)</f>
        <v>22</v>
      </c>
      <c r="K43">
        <f>VLOOKUP(C43,AirDevices!$B$3:'AirDevices'!$F$112,5,FALSE)</f>
        <v>58</v>
      </c>
      <c r="L43">
        <f>VLOOKUP(C43,AirDevices!$B$3:'AirDevices'!$G$112,6,FALSE)/1000</f>
        <v>3</v>
      </c>
      <c r="N43" s="10">
        <f t="shared" si="4"/>
        <v>0.52136424702058504</v>
      </c>
      <c r="O43" s="10">
        <f t="shared" si="2"/>
        <v>1.0714285714285714</v>
      </c>
      <c r="P43" s="10">
        <f t="shared" si="3"/>
        <v>0.55860455037919821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VLOOKUP(C44,AirDevices!$B$3:'AirDevices'!$C$112,2,FALSE)</f>
        <v>30</v>
      </c>
      <c r="F44">
        <f>VLOOKUP(C44,AirDevices!$B$3:'AirDevices'!$D$112,3,FALSE)</f>
        <v>60</v>
      </c>
      <c r="G44">
        <f>VLOOKUP(C44,AirDevices!$B$3:'AirDevices'!$E$112,4,FALSE)</f>
        <v>2</v>
      </c>
      <c r="H44">
        <f>VLOOKUP(B44,DogFighters!$A$4:'DogFighters'!$F$254,2,FALSE)</f>
        <v>330</v>
      </c>
      <c r="I44">
        <f>VLOOKUP(B44,DogFighters!$A$4:'DogFighters'!$F$254,3,FALSE)</f>
        <v>1824</v>
      </c>
      <c r="J44">
        <f>VLOOKUP(B44,DogFighters!$A$4:'DogFighters'!$F$254,6,FALSE)</f>
        <v>24</v>
      </c>
      <c r="K44">
        <f>VLOOKUP(C44,AirDevices!$B$3:'AirDevices'!$F$112,5,FALSE)</f>
        <v>34</v>
      </c>
      <c r="L44">
        <f>VLOOKUP(C44,AirDevices!$B$3:'AirDevices'!$G$112,6,FALSE)/1000</f>
        <v>4</v>
      </c>
      <c r="N44" s="10">
        <f t="shared" si="4"/>
        <v>1.4468687323943665</v>
      </c>
      <c r="O44" s="10">
        <f t="shared" si="2"/>
        <v>2.1428571428571428</v>
      </c>
      <c r="P44" s="10">
        <f t="shared" si="3"/>
        <v>3.1004329979879284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VLOOKUP(C45,AirDevices!$B$3:'AirDevices'!$C$112,2,FALSE)</f>
        <v>54</v>
      </c>
      <c r="F45">
        <f>VLOOKUP(C45,AirDevices!$B$3:'AirDevices'!$D$112,3,FALSE)</f>
        <v>60</v>
      </c>
      <c r="G45">
        <f>VLOOKUP(C45,AirDevices!$B$3:'AirDevices'!$E$112,4,FALSE)</f>
        <v>1</v>
      </c>
      <c r="H45">
        <f>VLOOKUP(B45,DogFighters!$A$4:'DogFighters'!$F$254,2,FALSE)</f>
        <v>258</v>
      </c>
      <c r="I45">
        <f>VLOOKUP(B45,DogFighters!$A$4:'DogFighters'!$F$254,3,FALSE)</f>
        <v>1092</v>
      </c>
      <c r="J45">
        <f>VLOOKUP(B45,DogFighters!$A$4:'DogFighters'!$F$254,6,FALSE)</f>
        <v>15</v>
      </c>
      <c r="K45">
        <f>VLOOKUP(C45,AirDevices!$B$3:'AirDevices'!$F$112,5,FALSE)</f>
        <v>58</v>
      </c>
      <c r="L45">
        <f>VLOOKUP(C45,AirDevices!$B$3:'AirDevices'!$G$112,6,FALSE)/1000</f>
        <v>3</v>
      </c>
      <c r="N45" s="10">
        <f t="shared" si="4"/>
        <v>0.1794807887323944</v>
      </c>
      <c r="O45" s="10">
        <f t="shared" si="2"/>
        <v>1.0714285714285714</v>
      </c>
      <c r="P45" s="10">
        <f t="shared" si="3"/>
        <v>0.19230084507042255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VLOOKUP(C46,AirDevices!$B$3:'AirDevices'!$C$112,2,FALSE)</f>
        <v>30</v>
      </c>
      <c r="F46">
        <f>VLOOKUP(C46,AirDevices!$B$3:'AirDevices'!$D$112,3,FALSE)</f>
        <v>60</v>
      </c>
      <c r="G46">
        <f>VLOOKUP(C46,AirDevices!$B$3:'AirDevices'!$E$112,4,FALSE)</f>
        <v>2</v>
      </c>
      <c r="H46">
        <f>VLOOKUP(B46,DogFighters!$A$4:'DogFighters'!$F$254,2,FALSE)</f>
        <v>267</v>
      </c>
      <c r="I46">
        <f>VLOOKUP(B46,DogFighters!$A$4:'DogFighters'!$F$254,3,FALSE)</f>
        <v>1092</v>
      </c>
      <c r="J46">
        <f>VLOOKUP(B46,DogFighters!$A$4:'DogFighters'!$F$254,6,FALSE)</f>
        <v>15</v>
      </c>
      <c r="K46">
        <f>VLOOKUP(C46,AirDevices!$B$3:'AirDevices'!$F$112,5,FALSE)</f>
        <v>34</v>
      </c>
      <c r="L46">
        <f>VLOOKUP(C46,AirDevices!$B$3:'AirDevices'!$G$112,6,FALSE)/1000</f>
        <v>4</v>
      </c>
      <c r="N46" s="10">
        <f t="shared" si="4"/>
        <v>0.43803042253521135</v>
      </c>
      <c r="O46" s="10">
        <f t="shared" si="2"/>
        <v>2.1428571428571428</v>
      </c>
      <c r="P46" s="10">
        <f t="shared" si="3"/>
        <v>0.93863661971831003</v>
      </c>
    </row>
    <row r="47" spans="1:16" x14ac:dyDescent="0.25">
      <c r="A47" t="s">
        <v>46</v>
      </c>
      <c r="B47" t="s">
        <v>158</v>
      </c>
      <c r="C47" t="s">
        <v>67</v>
      </c>
      <c r="D47">
        <v>1</v>
      </c>
      <c r="E47">
        <f>VLOOKUP(C47,AirDevices!$B$3:'AirDevices'!$C$112,2,FALSE)</f>
        <v>24</v>
      </c>
      <c r="F47">
        <f>VLOOKUP(C47,AirDevices!$B$3:'AirDevices'!$D$112,3,FALSE)</f>
        <v>59</v>
      </c>
      <c r="G47">
        <f>VLOOKUP(C47,AirDevices!$B$3:'AirDevices'!$E$112,4,FALSE)</f>
        <v>2</v>
      </c>
      <c r="H47">
        <f>VLOOKUP(B47,DogFighters!$A$4:'DogFighters'!$F$254,2,FALSE)</f>
        <v>350</v>
      </c>
      <c r="I47">
        <f>VLOOKUP(B47,DogFighters!$A$4:'DogFighters'!$F$254,3,FALSE)</f>
        <v>1500</v>
      </c>
      <c r="J47">
        <f>VLOOKUP(B47,DogFighters!$A$4:'DogFighters'!$F$254,6,FALSE)</f>
        <v>17</v>
      </c>
      <c r="K47">
        <f>VLOOKUP(C47,AirDevices!$B$3:'AirDevices'!$F$112,5,FALSE)</f>
        <v>29</v>
      </c>
      <c r="L47">
        <f>VLOOKUP(C47,AirDevices!$B$3:'AirDevices'!$G$112,6,FALSE)/1000</f>
        <v>4</v>
      </c>
      <c r="N47" s="10">
        <f>D47*((100+E47)/100)*((100-K47)/100)*(2*H47/$C$2)*MIN(I47/$D$2,1) * MIN(J47/$G$2,1)*IF($H$2="F", 1, 1.2)*(L47*L47/9)*(25-SUMIF($B$6:$B$635,B47,$D$6:$D$635))/24</f>
        <v>0.91723387723387706</v>
      </c>
      <c r="O47" s="10">
        <f>(F47/100)*IF(G47&gt;$E$2,1,0.5)* 100/$F$2</f>
        <v>2.1071428571428572</v>
      </c>
      <c r="P47" s="10">
        <f>N47*O47</f>
        <v>1.9327428127428123</v>
      </c>
    </row>
    <row r="48" spans="1:16" x14ac:dyDescent="0.25">
      <c r="A48" t="s">
        <v>46</v>
      </c>
      <c r="B48" t="s">
        <v>159</v>
      </c>
      <c r="C48" t="s">
        <v>67</v>
      </c>
      <c r="D48">
        <v>2</v>
      </c>
      <c r="E48">
        <f>VLOOKUP(C48,AirDevices!$B$3:'AirDevices'!$C$112,2,FALSE)</f>
        <v>24</v>
      </c>
      <c r="F48">
        <f>VLOOKUP(C48,AirDevices!$B$3:'AirDevices'!$D$112,3,FALSE)</f>
        <v>59</v>
      </c>
      <c r="G48">
        <f>VLOOKUP(C48,AirDevices!$B$3:'AirDevices'!$E$112,4,FALSE)</f>
        <v>2</v>
      </c>
      <c r="H48">
        <f>VLOOKUP(B48,DogFighters!$A$4:'DogFighters'!$F$254,2,FALSE)</f>
        <v>287</v>
      </c>
      <c r="I48">
        <f>VLOOKUP(B48,DogFighters!$A$4:'DogFighters'!$F$254,3,FALSE)</f>
        <v>1100</v>
      </c>
      <c r="J48">
        <f>VLOOKUP(B48,DogFighters!$A$4:'DogFighters'!$F$254,6,FALSE)</f>
        <v>14</v>
      </c>
      <c r="K48">
        <f>VLOOKUP(C48,AirDevices!$B$3:'AirDevices'!$F$112,5,FALSE)</f>
        <v>29</v>
      </c>
      <c r="L48">
        <f>VLOOKUP(C48,AirDevices!$B$3:'AirDevices'!$G$112,6,FALSE)/1000</f>
        <v>4</v>
      </c>
      <c r="N48" s="10">
        <f>D48*((100+E48)/100)*((100-K48)/100)*(2*H48/$C$2)*MIN(I48/$D$2,1) * MIN(J48/$G$2,1)*IF($H$2="F", 1, 1.2)*(L48*L48/9)*(25-SUMIF($B$6:$B$635,B48,$D$6:$D$635))/24</f>
        <v>0.87060482431149089</v>
      </c>
      <c r="O48" s="10">
        <f>(F48/100)*IF(G48&gt;$E$2,1,0.5)* 100/$F$2</f>
        <v>2.1071428571428572</v>
      </c>
      <c r="P48" s="10">
        <f>N48*O48</f>
        <v>1.8344887369420702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VLOOKUP(C49,AirDevices!$B$3:'AirDevices'!$C$112,2,FALSE)</f>
        <v>54</v>
      </c>
      <c r="F49">
        <f>VLOOKUP(C49,AirDevices!$B$3:'AirDevices'!$D$112,3,FALSE)</f>
        <v>60</v>
      </c>
      <c r="G49">
        <f>VLOOKUP(C49,AirDevices!$B$3:'AirDevices'!$E$112,4,FALSE)</f>
        <v>1</v>
      </c>
      <c r="H49">
        <f>VLOOKUP(B49,DogFighters!$A$4:'DogFighters'!$F$254,2,FALSE)</f>
        <v>179</v>
      </c>
      <c r="I49">
        <f>VLOOKUP(B49,DogFighters!$A$4:'DogFighters'!$F$254,3,FALSE)</f>
        <v>600</v>
      </c>
      <c r="J49">
        <f>VLOOKUP(B49,DogFighters!$A$4:'DogFighters'!$F$254,6,FALSE)</f>
        <v>10</v>
      </c>
      <c r="K49">
        <f>VLOOKUP(C49,AirDevices!$B$3:'AirDevices'!$F$112,5,FALSE)</f>
        <v>58</v>
      </c>
      <c r="L49">
        <f>VLOOKUP(C49,AirDevices!$B$3:'AirDevices'!$G$112,6,FALSE)/1000</f>
        <v>3</v>
      </c>
      <c r="N49" s="10">
        <f t="shared" si="4"/>
        <v>4.5613001083423622E-2</v>
      </c>
      <c r="O49" s="10">
        <f t="shared" si="2"/>
        <v>1.0714285714285714</v>
      </c>
      <c r="P49" s="10">
        <f t="shared" si="3"/>
        <v>4.8871072589382454E-2</v>
      </c>
    </row>
    <row r="50" spans="1:16" x14ac:dyDescent="0.25">
      <c r="N50" s="10">
        <f t="shared" si="4"/>
        <v>0</v>
      </c>
      <c r="O50" s="10"/>
      <c r="P50" s="10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VLOOKUP(C51,AirDevices!$B$3:'AirDevices'!$C$112,2,FALSE)</f>
        <v>16</v>
      </c>
      <c r="F51">
        <f>VLOOKUP(C51,AirDevices!$B$3:'AirDevices'!$D$112,3,FALSE)</f>
        <v>66</v>
      </c>
      <c r="G51">
        <f>VLOOKUP(C51,AirDevices!$B$3:'AirDevices'!$E$112,4,FALSE)</f>
        <v>3</v>
      </c>
      <c r="H51">
        <f>VLOOKUP(B51,DogFighters!$A$4:'DogFighters'!$F$254,2,FALSE)</f>
        <v>354</v>
      </c>
      <c r="I51">
        <f>VLOOKUP(B51,DogFighters!$A$4:'DogFighters'!$F$254,3,FALSE)</f>
        <v>2800</v>
      </c>
      <c r="J51">
        <f>VLOOKUP(B51,DogFighters!$A$4:'DogFighters'!$F$254,6,FALSE)</f>
        <v>33</v>
      </c>
      <c r="K51">
        <f>VLOOKUP(C51,AirDevices!$B$3:'AirDevices'!$F$112,5,FALSE)</f>
        <v>13</v>
      </c>
      <c r="L51">
        <f>VLOOKUP(C51,AirDevices!$B$3:'AirDevices'!$G$112,6,FALSE)/1000</f>
        <v>4</v>
      </c>
      <c r="N51" s="10">
        <f t="shared" si="4"/>
        <v>6.2617780281690125</v>
      </c>
      <c r="O51" s="10">
        <f t="shared" si="2"/>
        <v>2.3571428571428572</v>
      </c>
      <c r="P51" s="10">
        <f t="shared" ref="P51:P78" si="5">N51*O51</f>
        <v>14.759905352112673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VLOOKUP(C52,AirDevices!$B$3:'AirDevices'!$C$112,2,FALSE)</f>
        <v>36</v>
      </c>
      <c r="F52">
        <f>VLOOKUP(C52,AirDevices!$B$3:'AirDevices'!$D$112,3,FALSE)</f>
        <v>53</v>
      </c>
      <c r="G52">
        <f>VLOOKUP(C52,AirDevices!$B$3:'AirDevices'!$E$112,4,FALSE)</f>
        <v>1</v>
      </c>
      <c r="H52">
        <f>VLOOKUP(B52,DogFighters!$A$4:'DogFighters'!$F$254,2,FALSE)</f>
        <v>354</v>
      </c>
      <c r="I52">
        <f>VLOOKUP(B52,DogFighters!$A$4:'DogFighters'!$F$254,3,FALSE)</f>
        <v>2800</v>
      </c>
      <c r="J52">
        <f>VLOOKUP(B52,DogFighters!$A$4:'DogFighters'!$F$254,6,FALSE)</f>
        <v>33</v>
      </c>
      <c r="K52">
        <f>VLOOKUP(C52,AirDevices!$B$3:'AirDevices'!$F$112,5,FALSE)</f>
        <v>44</v>
      </c>
      <c r="L52">
        <f>VLOOKUP(C52,AirDevices!$B$3:'AirDevices'!$G$112,6,FALSE)/1000</f>
        <v>3</v>
      </c>
      <c r="N52" s="10">
        <f t="shared" si="4"/>
        <v>2.6580912676056343</v>
      </c>
      <c r="O52" s="10">
        <f t="shared" si="2"/>
        <v>0.9464285714285714</v>
      </c>
      <c r="P52" s="10">
        <f t="shared" si="5"/>
        <v>2.515693521126761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VLOOKUP(C53,AirDevices!$B$3:'AirDevices'!$C$112,2,FALSE)</f>
        <v>16</v>
      </c>
      <c r="F53">
        <f>VLOOKUP(C53,AirDevices!$B$3:'AirDevices'!$D$112,3,FALSE)</f>
        <v>66</v>
      </c>
      <c r="G53">
        <f>VLOOKUP(C53,AirDevices!$B$3:'AirDevices'!$E$112,4,FALSE)</f>
        <v>3</v>
      </c>
      <c r="H53">
        <f>VLOOKUP(B53,DogFighters!$A$4:'DogFighters'!$F$254,2,FALSE)</f>
        <v>354</v>
      </c>
      <c r="I53">
        <f>VLOOKUP(B53,DogFighters!$A$4:'DogFighters'!$F$254,3,FALSE)</f>
        <v>2700</v>
      </c>
      <c r="J53">
        <f>VLOOKUP(B53,DogFighters!$A$4:'DogFighters'!$F$254,6,FALSE)</f>
        <v>33</v>
      </c>
      <c r="K53">
        <f>VLOOKUP(C53,AirDevices!$B$3:'AirDevices'!$F$112,5,FALSE)</f>
        <v>15</v>
      </c>
      <c r="L53">
        <f>VLOOKUP(C53,AirDevices!$B$3:'AirDevices'!$G$112,6,FALSE)/1000</f>
        <v>4</v>
      </c>
      <c r="N53" s="10">
        <f t="shared" si="4"/>
        <v>6.117829107981219</v>
      </c>
      <c r="O53" s="10">
        <f t="shared" si="2"/>
        <v>2.3571428571428572</v>
      </c>
      <c r="P53" s="10">
        <f t="shared" si="5"/>
        <v>14.420597183098588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VLOOKUP(C54,AirDevices!$B$3:'AirDevices'!$C$112,2,FALSE)</f>
        <v>36</v>
      </c>
      <c r="F54">
        <f>VLOOKUP(C54,AirDevices!$B$3:'AirDevices'!$D$112,3,FALSE)</f>
        <v>53</v>
      </c>
      <c r="G54">
        <f>VLOOKUP(C54,AirDevices!$B$3:'AirDevices'!$E$112,4,FALSE)</f>
        <v>1</v>
      </c>
      <c r="H54">
        <f>VLOOKUP(B54,DogFighters!$A$4:'DogFighters'!$F$254,2,FALSE)</f>
        <v>354</v>
      </c>
      <c r="I54">
        <f>VLOOKUP(B54,DogFighters!$A$4:'DogFighters'!$F$254,3,FALSE)</f>
        <v>2700</v>
      </c>
      <c r="J54">
        <f>VLOOKUP(B54,DogFighters!$A$4:'DogFighters'!$F$254,6,FALSE)</f>
        <v>33</v>
      </c>
      <c r="K54">
        <f>VLOOKUP(C54,AirDevices!$B$3:'AirDevices'!$F$112,5,FALSE)</f>
        <v>44</v>
      </c>
      <c r="L54">
        <f>VLOOKUP(C54,AirDevices!$B$3:'AirDevices'!$G$112,6,FALSE)/1000</f>
        <v>3</v>
      </c>
      <c r="N54" s="10">
        <f t="shared" si="4"/>
        <v>2.6580912676056343</v>
      </c>
      <c r="O54" s="10">
        <f t="shared" si="2"/>
        <v>0.9464285714285714</v>
      </c>
      <c r="P54" s="10">
        <f t="shared" si="5"/>
        <v>2.515693521126761</v>
      </c>
    </row>
    <row r="55" spans="1:16" x14ac:dyDescent="0.25">
      <c r="A55" t="s">
        <v>47</v>
      </c>
      <c r="B55" t="s">
        <v>25</v>
      </c>
      <c r="C55" t="s">
        <v>18</v>
      </c>
      <c r="D55">
        <v>1</v>
      </c>
      <c r="E55">
        <f>VLOOKUP(C55,AirDevices!$B$3:'AirDevices'!$C$112,2,FALSE)</f>
        <v>21</v>
      </c>
      <c r="F55">
        <f>VLOOKUP(C55,AirDevices!$B$3:'AirDevices'!$D$112,3,FALSE)</f>
        <v>61</v>
      </c>
      <c r="G55">
        <f>VLOOKUP(C55,AirDevices!$B$3:'AirDevices'!$E$112,4,FALSE)</f>
        <v>2</v>
      </c>
      <c r="H55">
        <f>VLOOKUP(B55,DogFighters!$A$4:'DogFighters'!$F$254,2,FALSE)</f>
        <v>382</v>
      </c>
      <c r="I55">
        <f>VLOOKUP(B55,DogFighters!$A$4:'DogFighters'!$F$254,3,FALSE)</f>
        <v>3021</v>
      </c>
      <c r="J55">
        <f>VLOOKUP(B55,DogFighters!$A$4:'DogFighters'!$F$254,6,FALSE)</f>
        <v>34</v>
      </c>
      <c r="K55">
        <f>VLOOKUP(C55,AirDevices!$B$3:'AirDevices'!$F$112,5,FALSE)</f>
        <v>29</v>
      </c>
      <c r="L55">
        <f>VLOOKUP(C55,AirDevices!$B$3:'AirDevices'!$G$112,6,FALSE)/1000</f>
        <v>5</v>
      </c>
      <c r="N55" s="10">
        <f t="shared" si="4"/>
        <v>4.707796296296296</v>
      </c>
      <c r="O55" s="10">
        <f t="shared" si="2"/>
        <v>2.1785714285714284</v>
      </c>
      <c r="P55" s="10">
        <f t="shared" si="5"/>
        <v>10.256270502645501</v>
      </c>
    </row>
    <row r="56" spans="1:16" x14ac:dyDescent="0.25">
      <c r="A56" t="s">
        <v>47</v>
      </c>
      <c r="B56" t="s">
        <v>25</v>
      </c>
      <c r="C56" t="s">
        <v>66</v>
      </c>
      <c r="D56">
        <v>2</v>
      </c>
      <c r="E56">
        <f>VLOOKUP(C56,AirDevices!$B$3:'AirDevices'!$C$112,2,FALSE)</f>
        <v>36</v>
      </c>
      <c r="F56">
        <f>VLOOKUP(C56,AirDevices!$B$3:'AirDevices'!$D$112,3,FALSE)</f>
        <v>53</v>
      </c>
      <c r="G56">
        <f>VLOOKUP(C56,AirDevices!$B$3:'AirDevices'!$E$112,4,FALSE)</f>
        <v>1</v>
      </c>
      <c r="H56">
        <f>VLOOKUP(B56,DogFighters!$A$4:'DogFighters'!$F$254,2,FALSE)</f>
        <v>382</v>
      </c>
      <c r="I56">
        <f>VLOOKUP(B56,DogFighters!$A$4:'DogFighters'!$F$254,3,FALSE)</f>
        <v>3021</v>
      </c>
      <c r="J56">
        <f>VLOOKUP(B56,DogFighters!$A$4:'DogFighters'!$F$254,6,FALSE)</f>
        <v>34</v>
      </c>
      <c r="K56">
        <f>VLOOKUP(C56,AirDevices!$B$3:'AirDevices'!$F$112,5,FALSE)</f>
        <v>44</v>
      </c>
      <c r="L56">
        <f>VLOOKUP(C56,AirDevices!$B$3:'AirDevices'!$G$112,6,FALSE)/1000</f>
        <v>3</v>
      </c>
      <c r="N56" s="10">
        <f t="shared" si="4"/>
        <v>3.0049231924882633</v>
      </c>
      <c r="O56" s="10">
        <f t="shared" si="2"/>
        <v>0.9464285714285714</v>
      </c>
      <c r="P56" s="10">
        <f t="shared" si="5"/>
        <v>2.843945164319249</v>
      </c>
    </row>
    <row r="57" spans="1:16" x14ac:dyDescent="0.25">
      <c r="A57" t="s">
        <v>47</v>
      </c>
      <c r="B57" t="s">
        <v>27</v>
      </c>
      <c r="C57" t="s">
        <v>28</v>
      </c>
      <c r="D57">
        <v>1</v>
      </c>
      <c r="E57">
        <f>VLOOKUP(C57,AirDevices!$B$3:'AirDevices'!$C$112,2,FALSE)</f>
        <v>24</v>
      </c>
      <c r="F57">
        <f>VLOOKUP(C57,AirDevices!$B$3:'AirDevices'!$D$112,3,FALSE)</f>
        <v>71</v>
      </c>
      <c r="G57">
        <f>VLOOKUP(C57,AirDevices!$B$3:'AirDevices'!$E$112,4,FALSE)</f>
        <v>3</v>
      </c>
      <c r="H57">
        <f>VLOOKUP(B57,DogFighters!$A$4:'DogFighters'!$F$254,2,FALSE)</f>
        <v>404</v>
      </c>
      <c r="I57">
        <f>VLOOKUP(B57,DogFighters!$A$4:'DogFighters'!$F$254,3,FALSE)</f>
        <v>3154</v>
      </c>
      <c r="J57">
        <f>VLOOKUP(B57,DogFighters!$A$4:'DogFighters'!$F$254,6,FALSE)</f>
        <v>34</v>
      </c>
      <c r="K57">
        <f>VLOOKUP(C57,AirDevices!$B$3:'AirDevices'!$F$112,5,FALSE)</f>
        <v>24</v>
      </c>
      <c r="L57">
        <f>VLOOKUP(C57,AirDevices!$B$3:'AirDevices'!$G$112,6,FALSE)/1000</f>
        <v>5</v>
      </c>
      <c r="N57" s="10">
        <f t="shared" si="4"/>
        <v>5.4616922274387072</v>
      </c>
      <c r="O57" s="10">
        <f t="shared" si="2"/>
        <v>2.5357142857142856</v>
      </c>
      <c r="P57" s="10">
        <f t="shared" si="5"/>
        <v>13.849291005291008</v>
      </c>
    </row>
    <row r="58" spans="1:16" x14ac:dyDescent="0.25">
      <c r="A58" t="s">
        <v>47</v>
      </c>
      <c r="B58" t="s">
        <v>27</v>
      </c>
      <c r="C58" t="s">
        <v>66</v>
      </c>
      <c r="D58">
        <v>2</v>
      </c>
      <c r="E58">
        <f>VLOOKUP(C58,AirDevices!$B$3:'AirDevices'!$C$112,2,FALSE)</f>
        <v>36</v>
      </c>
      <c r="F58">
        <f>VLOOKUP(C58,AirDevices!$B$3:'AirDevices'!$D$112,3,FALSE)</f>
        <v>53</v>
      </c>
      <c r="G58">
        <f>VLOOKUP(C58,AirDevices!$B$3:'AirDevices'!$E$112,4,FALSE)</f>
        <v>1</v>
      </c>
      <c r="H58">
        <f>VLOOKUP(B58,DogFighters!$A$4:'DogFighters'!$F$254,2,FALSE)</f>
        <v>404</v>
      </c>
      <c r="I58">
        <f>VLOOKUP(B58,DogFighters!$A$4:'DogFighters'!$F$254,3,FALSE)</f>
        <v>3154</v>
      </c>
      <c r="J58">
        <f>VLOOKUP(B58,DogFighters!$A$4:'DogFighters'!$F$254,6,FALSE)</f>
        <v>34</v>
      </c>
      <c r="K58">
        <f>VLOOKUP(C58,AirDevices!$B$3:'AirDevices'!$F$112,5,FALSE)</f>
        <v>44</v>
      </c>
      <c r="L58">
        <f>VLOOKUP(C58,AirDevices!$B$3:'AirDevices'!$G$112,6,FALSE)/1000</f>
        <v>3</v>
      </c>
      <c r="N58" s="10">
        <f t="shared" si="4"/>
        <v>3.1779815962441322</v>
      </c>
      <c r="O58" s="10">
        <f t="shared" si="2"/>
        <v>0.9464285714285714</v>
      </c>
      <c r="P58" s="10">
        <f t="shared" si="5"/>
        <v>3.0077325821596252</v>
      </c>
    </row>
    <row r="59" spans="1:16" x14ac:dyDescent="0.25">
      <c r="A59" t="s">
        <v>47</v>
      </c>
      <c r="B59" t="s">
        <v>138</v>
      </c>
      <c r="C59" t="s">
        <v>28</v>
      </c>
      <c r="D59">
        <v>1</v>
      </c>
      <c r="E59">
        <f>VLOOKUP(C59,AirDevices!$B$3:'AirDevices'!$C$112,2,FALSE)</f>
        <v>24</v>
      </c>
      <c r="F59">
        <f>VLOOKUP(C59,AirDevices!$B$3:'AirDevices'!$D$112,3,FALSE)</f>
        <v>71</v>
      </c>
      <c r="G59">
        <f>VLOOKUP(C59,AirDevices!$B$3:'AirDevices'!$E$112,4,FALSE)</f>
        <v>3</v>
      </c>
      <c r="H59">
        <f>VLOOKUP(B59,DogFighters!$A$4:'DogFighters'!$F$254,2,FALSE)</f>
        <v>407</v>
      </c>
      <c r="I59">
        <f>VLOOKUP(B59,DogFighters!$A$4:'DogFighters'!$F$254,3,FALSE)</f>
        <v>3300</v>
      </c>
      <c r="J59">
        <f>VLOOKUP(B59,DogFighters!$A$4:'DogFighters'!$F$254,6,FALSE)</f>
        <v>35</v>
      </c>
      <c r="K59">
        <f>VLOOKUP(C59,AirDevices!$B$3:'AirDevices'!$F$112,5,FALSE)</f>
        <v>24</v>
      </c>
      <c r="L59">
        <f>VLOOKUP(C59,AirDevices!$B$3:'AirDevices'!$G$112,6,FALSE)/1000</f>
        <v>5</v>
      </c>
      <c r="N59" s="10">
        <f t="shared" si="4"/>
        <v>5.5022493479394887</v>
      </c>
      <c r="O59" s="10">
        <f>(F59/100)*IF(G59&gt;$E$2,1,0.5)* 100/$F$2</f>
        <v>2.5357142857142856</v>
      </c>
      <c r="P59" s="10">
        <f t="shared" si="5"/>
        <v>13.952132275132275</v>
      </c>
    </row>
    <row r="60" spans="1:16" x14ac:dyDescent="0.25">
      <c r="A60" t="s">
        <v>47</v>
      </c>
      <c r="B60" t="s">
        <v>138</v>
      </c>
      <c r="C60" t="s">
        <v>66</v>
      </c>
      <c r="D60">
        <v>2</v>
      </c>
      <c r="E60">
        <f>VLOOKUP(C60,AirDevices!$B$3:'AirDevices'!$C$112,2,FALSE)</f>
        <v>36</v>
      </c>
      <c r="F60">
        <f>VLOOKUP(C60,AirDevices!$B$3:'AirDevices'!$D$112,3,FALSE)</f>
        <v>53</v>
      </c>
      <c r="G60">
        <f>VLOOKUP(C60,AirDevices!$B$3:'AirDevices'!$E$112,4,FALSE)</f>
        <v>1</v>
      </c>
      <c r="H60">
        <f>VLOOKUP(B60,DogFighters!$A$4:'DogFighters'!$F$254,2,FALSE)</f>
        <v>407</v>
      </c>
      <c r="I60">
        <f>VLOOKUP(B60,DogFighters!$A$4:'DogFighters'!$F$254,3,FALSE)</f>
        <v>3300</v>
      </c>
      <c r="J60">
        <f>VLOOKUP(B60,DogFighters!$A$4:'DogFighters'!$F$254,6,FALSE)</f>
        <v>35</v>
      </c>
      <c r="K60">
        <f>VLOOKUP(C60,AirDevices!$B$3:'AirDevices'!$F$112,5,FALSE)</f>
        <v>44</v>
      </c>
      <c r="L60">
        <f>VLOOKUP(C60,AirDevices!$B$3:'AirDevices'!$G$112,6,FALSE)/1000</f>
        <v>3</v>
      </c>
      <c r="N60" s="10">
        <f t="shared" si="4"/>
        <v>3.2015804694835688</v>
      </c>
      <c r="O60" s="10">
        <f>(F60/100)*IF(G60&gt;$E$2,1,0.5)* 100/$F$2</f>
        <v>0.9464285714285714</v>
      </c>
      <c r="P60" s="10">
        <f t="shared" si="5"/>
        <v>3.0300672300469489</v>
      </c>
    </row>
    <row r="61" spans="1:16" x14ac:dyDescent="0.25">
      <c r="A61" t="s">
        <v>47</v>
      </c>
      <c r="B61" t="s">
        <v>103</v>
      </c>
      <c r="C61" t="s">
        <v>28</v>
      </c>
      <c r="D61">
        <v>2</v>
      </c>
      <c r="E61">
        <f>VLOOKUP(C61,AirDevices!$B$3:'AirDevices'!$C$112,2,FALSE)</f>
        <v>24</v>
      </c>
      <c r="F61">
        <f>VLOOKUP(C61,AirDevices!$B$3:'AirDevices'!$D$112,3,FALSE)</f>
        <v>71</v>
      </c>
      <c r="G61">
        <f>VLOOKUP(C61,AirDevices!$B$3:'AirDevices'!$E$112,4,FALSE)</f>
        <v>3</v>
      </c>
      <c r="H61">
        <f>VLOOKUP(B61,DogFighters!$A$4:'DogFighters'!$F$254,2,FALSE)</f>
        <v>395</v>
      </c>
      <c r="I61">
        <f>VLOOKUP(B61,DogFighters!$A$4:'DogFighters'!$F$254,3,FALSE)</f>
        <v>2500</v>
      </c>
      <c r="J61">
        <f>VLOOKUP(B61,DogFighters!$A$4:'DogFighters'!$F$254,6,FALSE)</f>
        <v>35</v>
      </c>
      <c r="K61">
        <f>VLOOKUP(C61,AirDevices!$B$3:'AirDevices'!$F$112,5,FALSE)</f>
        <v>24</v>
      </c>
      <c r="L61">
        <f>VLOOKUP(C61,AirDevices!$B$3:'AirDevices'!$G$112,6,FALSE)/1000</f>
        <v>5</v>
      </c>
      <c r="N61" s="10">
        <f t="shared" si="4"/>
        <v>9.8024858553027574</v>
      </c>
      <c r="O61" s="10">
        <f t="shared" si="2"/>
        <v>2.5357142857142856</v>
      </c>
      <c r="P61" s="10">
        <f t="shared" si="5"/>
        <v>24.856303418803421</v>
      </c>
    </row>
    <row r="62" spans="1:16" x14ac:dyDescent="0.25">
      <c r="A62" t="s">
        <v>47</v>
      </c>
      <c r="B62" t="s">
        <v>103</v>
      </c>
      <c r="C62" t="s">
        <v>65</v>
      </c>
      <c r="D62">
        <v>2</v>
      </c>
      <c r="E62">
        <f>VLOOKUP(C62,AirDevices!$B$3:'AirDevices'!$C$112,2,FALSE)</f>
        <v>16</v>
      </c>
      <c r="F62">
        <f>VLOOKUP(C62,AirDevices!$B$3:'AirDevices'!$D$112,3,FALSE)</f>
        <v>66</v>
      </c>
      <c r="G62">
        <f>VLOOKUP(C62,AirDevices!$B$3:'AirDevices'!$E$112,4,FALSE)</f>
        <v>3</v>
      </c>
      <c r="H62">
        <f>VLOOKUP(B62,DogFighters!$A$4:'DogFighters'!$F$254,2,FALSE)</f>
        <v>395</v>
      </c>
      <c r="I62">
        <f>VLOOKUP(B62,DogFighters!$A$4:'DogFighters'!$F$254,3,FALSE)</f>
        <v>2500</v>
      </c>
      <c r="J62">
        <f>VLOOKUP(B62,DogFighters!$A$4:'DogFighters'!$F$254,6,FALSE)</f>
        <v>35</v>
      </c>
      <c r="K62">
        <f>VLOOKUP(C62,AirDevices!$B$3:'AirDevices'!$F$112,5,FALSE)</f>
        <v>15</v>
      </c>
      <c r="L62">
        <f>VLOOKUP(C62,AirDevices!$B$3:'AirDevices'!$G$112,6,FALSE)/1000</f>
        <v>4</v>
      </c>
      <c r="N62" s="10">
        <f t="shared" si="4"/>
        <v>6.563837727218008</v>
      </c>
      <c r="O62" s="10">
        <f t="shared" si="2"/>
        <v>2.3571428571428572</v>
      </c>
      <c r="P62" s="10">
        <f t="shared" si="5"/>
        <v>15.471903214156734</v>
      </c>
    </row>
    <row r="63" spans="1:16" x14ac:dyDescent="0.25">
      <c r="A63" t="s">
        <v>47</v>
      </c>
      <c r="B63" t="s">
        <v>139</v>
      </c>
      <c r="C63" t="s">
        <v>28</v>
      </c>
      <c r="D63">
        <v>2</v>
      </c>
      <c r="E63">
        <f>VLOOKUP(C63,AirDevices!$B$3:'AirDevices'!$C$112,2,FALSE)</f>
        <v>24</v>
      </c>
      <c r="F63">
        <f>VLOOKUP(C63,AirDevices!$B$3:'AirDevices'!$D$112,3,FALSE)</f>
        <v>71</v>
      </c>
      <c r="G63">
        <f>VLOOKUP(C63,AirDevices!$B$3:'AirDevices'!$E$112,4,FALSE)</f>
        <v>3</v>
      </c>
      <c r="H63">
        <f>VLOOKUP(B63,DogFighters!$A$4:'DogFighters'!$F$254,2,FALSE)</f>
        <v>405</v>
      </c>
      <c r="I63">
        <f>VLOOKUP(B63,DogFighters!$A$4:'DogFighters'!$F$254,3,FALSE)</f>
        <v>2830</v>
      </c>
      <c r="J63">
        <f>VLOOKUP(B63,DogFighters!$A$4:'DogFighters'!$F$254,6,FALSE)</f>
        <v>35</v>
      </c>
      <c r="K63">
        <f>VLOOKUP(C63,AirDevices!$B$3:'AirDevices'!$F$112,5,FALSE)</f>
        <v>24</v>
      </c>
      <c r="L63">
        <f>VLOOKUP(C63,AirDevices!$B$3:'AirDevices'!$G$112,6,FALSE)/1000</f>
        <v>5</v>
      </c>
      <c r="N63" s="10">
        <f t="shared" si="4"/>
        <v>10.45267605633803</v>
      </c>
      <c r="O63" s="10">
        <f>(F63/100)*IF(G63&gt;$E$2,1,0.5)* 100/$F$2</f>
        <v>2.5357142857142856</v>
      </c>
      <c r="P63" s="10">
        <f t="shared" si="5"/>
        <v>26.505000000000003</v>
      </c>
    </row>
    <row r="64" spans="1:16" x14ac:dyDescent="0.25">
      <c r="A64" t="s">
        <v>47</v>
      </c>
      <c r="B64" t="s">
        <v>139</v>
      </c>
      <c r="C64" t="s">
        <v>65</v>
      </c>
      <c r="D64">
        <v>2</v>
      </c>
      <c r="E64">
        <f>VLOOKUP(C64,AirDevices!$B$3:'AirDevices'!$C$112,2,FALSE)</f>
        <v>16</v>
      </c>
      <c r="F64">
        <f>VLOOKUP(C64,AirDevices!$B$3:'AirDevices'!$D$112,3,FALSE)</f>
        <v>66</v>
      </c>
      <c r="G64">
        <f>VLOOKUP(C64,AirDevices!$B$3:'AirDevices'!$E$112,4,FALSE)</f>
        <v>3</v>
      </c>
      <c r="H64">
        <f>VLOOKUP(B64,DogFighters!$A$4:'DogFighters'!$F$254,2,FALSE)</f>
        <v>405</v>
      </c>
      <c r="I64">
        <f>VLOOKUP(B64,DogFighters!$A$4:'DogFighters'!$F$254,3,FALSE)</f>
        <v>2830</v>
      </c>
      <c r="J64">
        <f>VLOOKUP(B64,DogFighters!$A$4:'DogFighters'!$F$254,6,FALSE)</f>
        <v>35</v>
      </c>
      <c r="K64">
        <f>VLOOKUP(C64,AirDevices!$B$3:'AirDevices'!$F$112,5,FALSE)</f>
        <v>15</v>
      </c>
      <c r="L64">
        <f>VLOOKUP(C64,AirDevices!$B$3:'AirDevices'!$G$112,6,FALSE)/1000</f>
        <v>4</v>
      </c>
      <c r="N64" s="10">
        <f t="shared" si="4"/>
        <v>6.9992112676056335</v>
      </c>
      <c r="O64" s="10">
        <f>(F64/100)*IF(G64&gt;$E$2,1,0.5)* 100/$F$2</f>
        <v>2.3571428571428572</v>
      </c>
      <c r="P64" s="10">
        <f t="shared" si="5"/>
        <v>16.498140845070424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VLOOKUP(C65,AirDevices!$B$3:'AirDevices'!$C$112,2,FALSE)</f>
        <v>16</v>
      </c>
      <c r="F65">
        <f>VLOOKUP(C65,AirDevices!$B$3:'AirDevices'!$D$112,3,FALSE)</f>
        <v>66</v>
      </c>
      <c r="G65">
        <f>VLOOKUP(C65,AirDevices!$B$3:'AirDevices'!$E$112,4,FALSE)</f>
        <v>3</v>
      </c>
      <c r="H65">
        <f>VLOOKUP(B65,DogFighters!$A$4:'DogFighters'!$F$254,2,FALSE)</f>
        <v>357</v>
      </c>
      <c r="I65">
        <f>VLOOKUP(B65,DogFighters!$A$4:'DogFighters'!$F$254,3,FALSE)</f>
        <v>2200</v>
      </c>
      <c r="J65">
        <f>VLOOKUP(B65,DogFighters!$A$4:'DogFighters'!$F$254,6,FALSE)</f>
        <v>33</v>
      </c>
      <c r="K65">
        <f>VLOOKUP(C65,AirDevices!$B$3:'AirDevices'!$F$112,5,FALSE)</f>
        <v>15</v>
      </c>
      <c r="L65">
        <f>VLOOKUP(C65,AirDevices!$B$3:'AirDevices'!$G$112,6,FALSE)/1000</f>
        <v>4</v>
      </c>
      <c r="N65" s="10">
        <f t="shared" si="4"/>
        <v>5.2204943300830609</v>
      </c>
      <c r="O65" s="10">
        <f t="shared" si="2"/>
        <v>2.3571428571428572</v>
      </c>
      <c r="P65" s="10">
        <f t="shared" si="5"/>
        <v>12.305450920910072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VLOOKUP(C66,AirDevices!$B$3:'AirDevices'!$C$112,2,FALSE)</f>
        <v>36</v>
      </c>
      <c r="F66">
        <f>VLOOKUP(C66,AirDevices!$B$3:'AirDevices'!$D$112,3,FALSE)</f>
        <v>53</v>
      </c>
      <c r="G66">
        <f>VLOOKUP(C66,AirDevices!$B$3:'AirDevices'!$E$112,4,FALSE)</f>
        <v>1</v>
      </c>
      <c r="H66">
        <f>VLOOKUP(B66,DogFighters!$A$4:'DogFighters'!$F$254,2,FALSE)</f>
        <v>357</v>
      </c>
      <c r="I66">
        <f>VLOOKUP(B66,DogFighters!$A$4:'DogFighters'!$F$254,3,FALSE)</f>
        <v>2200</v>
      </c>
      <c r="J66">
        <f>VLOOKUP(B66,DogFighters!$A$4:'DogFighters'!$F$254,6,FALSE)</f>
        <v>33</v>
      </c>
      <c r="K66">
        <f>VLOOKUP(C66,AirDevices!$B$3:'AirDevices'!$F$112,5,FALSE)</f>
        <v>44</v>
      </c>
      <c r="L66">
        <f>VLOOKUP(C66,AirDevices!$B$3:'AirDevices'!$G$112,6,FALSE)/1000</f>
        <v>3</v>
      </c>
      <c r="N66" s="10">
        <f t="shared" si="4"/>
        <v>2.2682147778981587</v>
      </c>
      <c r="O66" s="10">
        <f t="shared" si="2"/>
        <v>0.9464285714285714</v>
      </c>
      <c r="P66" s="10">
        <f t="shared" si="5"/>
        <v>2.1467032719393289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VLOOKUP(C67,AirDevices!$B$3:'AirDevices'!$C$112,2,FALSE)</f>
        <v>16</v>
      </c>
      <c r="F67">
        <f>VLOOKUP(C67,AirDevices!$B$3:'AirDevices'!$D$112,3,FALSE)</f>
        <v>66</v>
      </c>
      <c r="G67">
        <f>VLOOKUP(C67,AirDevices!$B$3:'AirDevices'!$E$112,4,FALSE)</f>
        <v>3</v>
      </c>
      <c r="H67">
        <f>VLOOKUP(B67,DogFighters!$A$4:'DogFighters'!$F$254,2,FALSE)</f>
        <v>333</v>
      </c>
      <c r="I67">
        <f>VLOOKUP(B67,DogFighters!$A$4:'DogFighters'!$F$254,3,FALSE)</f>
        <v>1600</v>
      </c>
      <c r="J67">
        <f>VLOOKUP(B67,DogFighters!$A$4:'DogFighters'!$F$254,6,FALSE)</f>
        <v>28</v>
      </c>
      <c r="K67">
        <f>VLOOKUP(C67,AirDevices!$B$3:'AirDevices'!$F$112,5,FALSE)</f>
        <v>15</v>
      </c>
      <c r="L67">
        <f>VLOOKUP(C67,AirDevices!$B$3:'AirDevices'!$G$112,6,FALSE)/1000</f>
        <v>4</v>
      </c>
      <c r="N67" s="10">
        <f t="shared" si="4"/>
        <v>2.7187128839861234</v>
      </c>
      <c r="O67" s="10">
        <f t="shared" si="2"/>
        <v>2.3571428571428572</v>
      </c>
      <c r="P67" s="10">
        <f t="shared" si="5"/>
        <v>6.4083946551101478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VLOOKUP(C68,AirDevices!$B$3:'AirDevices'!$C$112,2,FALSE)</f>
        <v>36</v>
      </c>
      <c r="F68">
        <f>VLOOKUP(C68,AirDevices!$B$3:'AirDevices'!$D$112,3,FALSE)</f>
        <v>53</v>
      </c>
      <c r="G68">
        <f>VLOOKUP(C68,AirDevices!$B$3:'AirDevices'!$E$112,4,FALSE)</f>
        <v>1</v>
      </c>
      <c r="H68">
        <f>VLOOKUP(B68,DogFighters!$A$4:'DogFighters'!$F$254,2,FALSE)</f>
        <v>333</v>
      </c>
      <c r="I68">
        <f>VLOOKUP(B68,DogFighters!$A$4:'DogFighters'!$F$254,3,FALSE)</f>
        <v>1600</v>
      </c>
      <c r="J68">
        <f>VLOOKUP(B68,DogFighters!$A$4:'DogFighters'!$F$254,6,FALSE)</f>
        <v>28</v>
      </c>
      <c r="K68">
        <f>VLOOKUP(C68,AirDevices!$B$3:'AirDevices'!$F$112,5,FALSE)</f>
        <v>44</v>
      </c>
      <c r="L68">
        <f>VLOOKUP(C68,AirDevices!$B$3:'AirDevices'!$G$112,6,FALSE)/1000</f>
        <v>3</v>
      </c>
      <c r="N68" s="10">
        <f t="shared" si="4"/>
        <v>2.3624677474638043</v>
      </c>
      <c r="O68" s="10">
        <f t="shared" si="2"/>
        <v>0.9464285714285714</v>
      </c>
      <c r="P68" s="10">
        <f t="shared" si="5"/>
        <v>2.2359069752782434</v>
      </c>
    </row>
    <row r="69" spans="1:16" x14ac:dyDescent="0.25">
      <c r="A69" t="s">
        <v>47</v>
      </c>
      <c r="B69" t="s">
        <v>17</v>
      </c>
      <c r="C69" t="s">
        <v>65</v>
      </c>
      <c r="D69">
        <v>2</v>
      </c>
      <c r="E69">
        <f>VLOOKUP(C69,AirDevices!$B$3:'AirDevices'!$C$112,2,FALSE)</f>
        <v>16</v>
      </c>
      <c r="F69">
        <f>VLOOKUP(C69,AirDevices!$B$3:'AirDevices'!$D$112,3,FALSE)</f>
        <v>66</v>
      </c>
      <c r="G69">
        <f>VLOOKUP(C69,AirDevices!$B$3:'AirDevices'!$E$112,4,FALSE)</f>
        <v>3</v>
      </c>
      <c r="H69">
        <f>VLOOKUP(B69,DogFighters!$A$4:'DogFighters'!$F$254,2,FALSE)</f>
        <v>351</v>
      </c>
      <c r="I69">
        <f>VLOOKUP(B69,DogFighters!$A$4:'DogFighters'!$F$254,3,FALSE)</f>
        <v>2100</v>
      </c>
      <c r="J69">
        <f>VLOOKUP(B69,DogFighters!$A$4:'DogFighters'!$F$254,6,FALSE)</f>
        <v>28</v>
      </c>
      <c r="K69">
        <f>VLOOKUP(C69,AirDevices!$B$3:'AirDevices'!$F$112,5,FALSE)</f>
        <v>15</v>
      </c>
      <c r="L69">
        <f>VLOOKUP(C69,AirDevices!$B$3:'AirDevices'!$G$112,6,FALSE)/1000</f>
        <v>4</v>
      </c>
      <c r="N69" s="10">
        <f t="shared" si="4"/>
        <v>3.7611923175416124</v>
      </c>
      <c r="O69" s="10">
        <f t="shared" si="2"/>
        <v>2.3571428571428572</v>
      </c>
      <c r="P69" s="10">
        <f t="shared" si="5"/>
        <v>8.8656676056338011</v>
      </c>
    </row>
    <row r="70" spans="1:16" x14ac:dyDescent="0.25">
      <c r="A70" t="s">
        <v>47</v>
      </c>
      <c r="B70" t="s">
        <v>17</v>
      </c>
      <c r="C70" t="s">
        <v>66</v>
      </c>
      <c r="D70">
        <v>4</v>
      </c>
      <c r="E70">
        <f>VLOOKUP(C70,AirDevices!$B$3:'AirDevices'!$C$112,2,FALSE)</f>
        <v>36</v>
      </c>
      <c r="F70">
        <f>VLOOKUP(C70,AirDevices!$B$3:'AirDevices'!$D$112,3,FALSE)</f>
        <v>53</v>
      </c>
      <c r="G70">
        <f>VLOOKUP(C70,AirDevices!$B$3:'AirDevices'!$E$112,4,FALSE)</f>
        <v>1</v>
      </c>
      <c r="H70">
        <f>VLOOKUP(B70,DogFighters!$A$4:'DogFighters'!$F$254,2,FALSE)</f>
        <v>351</v>
      </c>
      <c r="I70">
        <f>VLOOKUP(B70,DogFighters!$A$4:'DogFighters'!$F$254,3,FALSE)</f>
        <v>2100</v>
      </c>
      <c r="J70">
        <f>VLOOKUP(B70,DogFighters!$A$4:'DogFighters'!$F$254,6,FALSE)</f>
        <v>28</v>
      </c>
      <c r="K70">
        <f>VLOOKUP(C70,AirDevices!$B$3:'AirDevices'!$F$112,5,FALSE)</f>
        <v>44</v>
      </c>
      <c r="L70">
        <f>VLOOKUP(C70,AirDevices!$B$3:'AirDevices'!$G$112,6,FALSE)/1000</f>
        <v>3</v>
      </c>
      <c r="N70" s="10">
        <f t="shared" si="4"/>
        <v>3.2683464276568515</v>
      </c>
      <c r="O70" s="10">
        <f t="shared" si="2"/>
        <v>0.9464285714285714</v>
      </c>
      <c r="P70" s="10">
        <f t="shared" si="5"/>
        <v>3.0932564404609484</v>
      </c>
    </row>
    <row r="71" spans="1:16" x14ac:dyDescent="0.25">
      <c r="A71" t="s">
        <v>47</v>
      </c>
      <c r="B71" t="s">
        <v>140</v>
      </c>
      <c r="C71" t="s">
        <v>65</v>
      </c>
      <c r="D71">
        <v>2</v>
      </c>
      <c r="E71">
        <f>VLOOKUP(C71,AirDevices!$B$3:'AirDevices'!$C$112,2,FALSE)</f>
        <v>16</v>
      </c>
      <c r="F71">
        <f>VLOOKUP(C71,AirDevices!$B$3:'AirDevices'!$D$112,3,FALSE)</f>
        <v>66</v>
      </c>
      <c r="G71">
        <f>VLOOKUP(C71,AirDevices!$B$3:'AirDevices'!$E$112,4,FALSE)</f>
        <v>3</v>
      </c>
      <c r="H71">
        <f>VLOOKUP(B71,DogFighters!$A$4:'DogFighters'!$F$254,2,FALSE)</f>
        <v>364</v>
      </c>
      <c r="I71">
        <f>VLOOKUP(B71,DogFighters!$A$4:'DogFighters'!$F$254,3,FALSE)</f>
        <v>2100</v>
      </c>
      <c r="J71">
        <f>VLOOKUP(B71,DogFighters!$A$4:'DogFighters'!$F$254,6,FALSE)</f>
        <v>29</v>
      </c>
      <c r="K71">
        <f>VLOOKUP(C71,AirDevices!$B$3:'AirDevices'!$F$112,5,FALSE)</f>
        <v>15</v>
      </c>
      <c r="L71">
        <f>VLOOKUP(C71,AirDevices!$B$3:'AirDevices'!$G$112,6,FALSE)/1000</f>
        <v>4</v>
      </c>
      <c r="N71" s="10">
        <f t="shared" si="4"/>
        <v>4.0397991558780282</v>
      </c>
      <c r="O71" s="10">
        <f>(F71/100)*IF(G71&gt;$E$2,1,0.5)* 100/$F$2</f>
        <v>2.3571428571428572</v>
      </c>
      <c r="P71" s="10">
        <f t="shared" si="5"/>
        <v>9.5223837245696377</v>
      </c>
    </row>
    <row r="72" spans="1:16" x14ac:dyDescent="0.25">
      <c r="A72" t="s">
        <v>47</v>
      </c>
      <c r="B72" t="s">
        <v>140</v>
      </c>
      <c r="C72" t="s">
        <v>66</v>
      </c>
      <c r="D72">
        <v>4</v>
      </c>
      <c r="E72">
        <f>VLOOKUP(C72,AirDevices!$B$3:'AirDevices'!$C$112,2,FALSE)</f>
        <v>36</v>
      </c>
      <c r="F72">
        <f>VLOOKUP(C72,AirDevices!$B$3:'AirDevices'!$D$112,3,FALSE)</f>
        <v>53</v>
      </c>
      <c r="G72">
        <f>VLOOKUP(C72,AirDevices!$B$3:'AirDevices'!$E$112,4,FALSE)</f>
        <v>1</v>
      </c>
      <c r="H72">
        <f>VLOOKUP(B72,DogFighters!$A$4:'DogFighters'!$F$254,2,FALSE)</f>
        <v>364</v>
      </c>
      <c r="I72">
        <f>VLOOKUP(B72,DogFighters!$A$4:'DogFighters'!$F$254,3,FALSE)</f>
        <v>2100</v>
      </c>
      <c r="J72">
        <f>VLOOKUP(B72,DogFighters!$A$4:'DogFighters'!$F$254,6,FALSE)</f>
        <v>29</v>
      </c>
      <c r="K72">
        <f>VLOOKUP(C72,AirDevices!$B$3:'AirDevices'!$F$112,5,FALSE)</f>
        <v>44</v>
      </c>
      <c r="L72">
        <f>VLOOKUP(C72,AirDevices!$B$3:'AirDevices'!$G$112,6,FALSE)/1000</f>
        <v>3</v>
      </c>
      <c r="N72" s="10">
        <f t="shared" si="4"/>
        <v>3.5104461630388397</v>
      </c>
      <c r="O72" s="10">
        <f>(F72/100)*IF(G72&gt;$E$2,1,0.5)* 100/$F$2</f>
        <v>0.9464285714285714</v>
      </c>
      <c r="P72" s="10">
        <f t="shared" si="5"/>
        <v>3.3223865471617589</v>
      </c>
    </row>
    <row r="73" spans="1:16" x14ac:dyDescent="0.25">
      <c r="A73" t="s">
        <v>47</v>
      </c>
      <c r="B73" t="s">
        <v>129</v>
      </c>
      <c r="C73" t="s">
        <v>65</v>
      </c>
      <c r="D73">
        <v>2</v>
      </c>
      <c r="E73">
        <f>VLOOKUP(C73,AirDevices!$B$3:'AirDevices'!$C$112,2,FALSE)</f>
        <v>16</v>
      </c>
      <c r="F73">
        <f>VLOOKUP(C73,AirDevices!$B$3:'AirDevices'!$D$112,3,FALSE)</f>
        <v>66</v>
      </c>
      <c r="G73">
        <f>VLOOKUP(C73,AirDevices!$B$3:'AirDevices'!$E$112,4,FALSE)</f>
        <v>3</v>
      </c>
      <c r="H73">
        <f>VLOOKUP(B73,DogFighters!$A$4:'DogFighters'!$F$254,2,FALSE)</f>
        <v>350</v>
      </c>
      <c r="I73">
        <f>VLOOKUP(B73,DogFighters!$A$4:'DogFighters'!$F$254,3,FALSE)</f>
        <v>2200</v>
      </c>
      <c r="J73">
        <f>VLOOKUP(B73,DogFighters!$A$4:'DogFighters'!$F$254,6,FALSE)</f>
        <v>32</v>
      </c>
      <c r="K73">
        <f>VLOOKUP(C73,AirDevices!$B$3:'AirDevices'!$F$112,5,FALSE)</f>
        <v>15</v>
      </c>
      <c r="L73">
        <f>VLOOKUP(C73,AirDevices!$B$3:'AirDevices'!$G$112,6,FALSE)/1000</f>
        <v>4</v>
      </c>
      <c r="N73" s="10">
        <f t="shared" si="4"/>
        <v>4.9630367962762323</v>
      </c>
      <c r="O73" s="10">
        <f>(F73/100)*IF(G73&gt;$E$2,1,0.5)* 100/$F$2</f>
        <v>2.3571428571428572</v>
      </c>
      <c r="P73" s="10">
        <f t="shared" si="5"/>
        <v>11.69858673407969</v>
      </c>
    </row>
    <row r="74" spans="1:16" x14ac:dyDescent="0.25">
      <c r="A74" t="s">
        <v>47</v>
      </c>
      <c r="B74" t="s">
        <v>129</v>
      </c>
      <c r="C74" t="s">
        <v>66</v>
      </c>
      <c r="D74">
        <v>2</v>
      </c>
      <c r="E74">
        <f>VLOOKUP(C74,AirDevices!$B$3:'AirDevices'!$C$112,2,FALSE)</f>
        <v>36</v>
      </c>
      <c r="F74">
        <f>VLOOKUP(C74,AirDevices!$B$3:'AirDevices'!$D$112,3,FALSE)</f>
        <v>53</v>
      </c>
      <c r="G74">
        <f>VLOOKUP(C74,AirDevices!$B$3:'AirDevices'!$E$112,4,FALSE)</f>
        <v>1</v>
      </c>
      <c r="H74">
        <f>VLOOKUP(B74,DogFighters!$A$4:'DogFighters'!$F$254,2,FALSE)</f>
        <v>350</v>
      </c>
      <c r="I74">
        <f>VLOOKUP(B74,DogFighters!$A$4:'DogFighters'!$F$254,3,FALSE)</f>
        <v>2200</v>
      </c>
      <c r="J74">
        <f>VLOOKUP(B74,DogFighters!$A$4:'DogFighters'!$F$254,6,FALSE)</f>
        <v>32</v>
      </c>
      <c r="K74">
        <f>VLOOKUP(C74,AirDevices!$B$3:'AirDevices'!$F$112,5,FALSE)</f>
        <v>44</v>
      </c>
      <c r="L74">
        <f>VLOOKUP(C74,AirDevices!$B$3:'AirDevices'!$G$112,6,FALSE)/1000</f>
        <v>3</v>
      </c>
      <c r="N74" s="10">
        <f t="shared" si="4"/>
        <v>2.1563539183820879</v>
      </c>
      <c r="O74" s="10">
        <f>(F74/100)*IF(G74&gt;$E$2,1,0.5)* 100/$F$2</f>
        <v>0.9464285714285714</v>
      </c>
      <c r="P74" s="10">
        <f t="shared" si="5"/>
        <v>2.0408349584687615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VLOOKUP(C75,AirDevices!$B$3:'AirDevices'!$C$112,2,FALSE)</f>
        <v>24</v>
      </c>
      <c r="F75">
        <f>VLOOKUP(C75,AirDevices!$B$3:'AirDevices'!$D$112,3,FALSE)</f>
        <v>71</v>
      </c>
      <c r="G75">
        <f>VLOOKUP(C75,AirDevices!$B$3:'AirDevices'!$E$112,4,FALSE)</f>
        <v>3</v>
      </c>
      <c r="H75">
        <f>VLOOKUP(B75,DogFighters!$A$4:'DogFighters'!$F$254,2,FALSE)</f>
        <v>357</v>
      </c>
      <c r="I75">
        <f>VLOOKUP(B75,DogFighters!$A$4:'DogFighters'!$F$254,3,FALSE)</f>
        <v>2200</v>
      </c>
      <c r="J75">
        <f>VLOOKUP(B75,DogFighters!$A$4:'DogFighters'!$F$254,6,FALSE)</f>
        <v>28</v>
      </c>
      <c r="K75">
        <f>VLOOKUP(C75,AirDevices!$B$3:'AirDevices'!$F$112,5,FALSE)</f>
        <v>24</v>
      </c>
      <c r="L75">
        <f>VLOOKUP(C75,AirDevices!$B$3:'AirDevices'!$G$112,6,FALSE)/1000</f>
        <v>5</v>
      </c>
      <c r="N75" s="10">
        <f t="shared" ref="N75:N97" si="6">D75*((100+E75)/100)*((100-K75)/100)*(2*H75/$C$2)*MIN(I75/$D$2,1) * MIN(J75/$G$2,1)*IF($H$2="F", 1, 1.2)*(L75*L75/9)*(25-SUMIF($B$6:$B$635,B75,$D$6:$D$635))/24</f>
        <v>6.6150648850367162</v>
      </c>
      <c r="O75" s="10">
        <f t="shared" si="2"/>
        <v>2.5357142857142856</v>
      </c>
      <c r="P75" s="10">
        <f t="shared" si="5"/>
        <v>16.773914529914528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VLOOKUP(C76,AirDevices!$B$3:'AirDevices'!$C$112,2,FALSE)</f>
        <v>36</v>
      </c>
      <c r="F76">
        <f>VLOOKUP(C76,AirDevices!$B$3:'AirDevices'!$D$112,3,FALSE)</f>
        <v>53</v>
      </c>
      <c r="G76">
        <f>VLOOKUP(C76,AirDevices!$B$3:'AirDevices'!$E$112,4,FALSE)</f>
        <v>1</v>
      </c>
      <c r="H76">
        <f>VLOOKUP(B76,DogFighters!$A$4:'DogFighters'!$F$254,2,FALSE)</f>
        <v>357</v>
      </c>
      <c r="I76">
        <f>VLOOKUP(B76,DogFighters!$A$4:'DogFighters'!$F$254,3,FALSE)</f>
        <v>2200</v>
      </c>
      <c r="J76">
        <f>VLOOKUP(B76,DogFighters!$A$4:'DogFighters'!$F$254,6,FALSE)</f>
        <v>28</v>
      </c>
      <c r="K76">
        <f>VLOOKUP(C76,AirDevices!$B$3:'AirDevices'!$F$112,5,FALSE)</f>
        <v>44</v>
      </c>
      <c r="L76">
        <f>VLOOKUP(C76,AirDevices!$B$3:'AirDevices'!$G$112,6,FALSE)/1000</f>
        <v>3</v>
      </c>
      <c r="N76" s="10">
        <f t="shared" si="6"/>
        <v>1.9245458721560136</v>
      </c>
      <c r="O76" s="10">
        <f t="shared" si="2"/>
        <v>0.9464285714285714</v>
      </c>
      <c r="P76" s="10">
        <f t="shared" si="5"/>
        <v>1.8214452004333699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VLOOKUP(C77,AirDevices!$B$3:'AirDevices'!$C$112,2,FALSE)</f>
        <v>30</v>
      </c>
      <c r="F77">
        <f>VLOOKUP(C77,AirDevices!$B$3:'AirDevices'!$D$112,3,FALSE)</f>
        <v>53</v>
      </c>
      <c r="G77">
        <f>VLOOKUP(C77,AirDevices!$B$3:'AirDevices'!$E$112,4,FALSE)</f>
        <v>1</v>
      </c>
      <c r="H77">
        <f>VLOOKUP(B77,DogFighters!$A$4:'DogFighters'!$F$254,2,FALSE)</f>
        <v>238</v>
      </c>
      <c r="I77">
        <f>VLOOKUP(B77,DogFighters!$A$4:'DogFighters'!$F$254,3,FALSE)</f>
        <v>800</v>
      </c>
      <c r="J77">
        <f>VLOOKUP(B77,DogFighters!$A$4:'DogFighters'!$F$254,6,FALSE)</f>
        <v>14</v>
      </c>
      <c r="K77">
        <f>VLOOKUP(C77,AirDevices!$B$3:'AirDevices'!$F$112,5,FALSE)</f>
        <v>31</v>
      </c>
      <c r="L77">
        <f>VLOOKUP(C77,AirDevices!$B$3:'AirDevices'!$G$112,6,FALSE)/1000</f>
        <v>3</v>
      </c>
      <c r="N77" s="10">
        <f t="shared" si="6"/>
        <v>0.15700076824583867</v>
      </c>
      <c r="O77" s="10">
        <f t="shared" si="2"/>
        <v>0.9464285714285714</v>
      </c>
      <c r="P77" s="10">
        <f t="shared" si="5"/>
        <v>0.14859001280409731</v>
      </c>
    </row>
    <row r="78" spans="1:16" x14ac:dyDescent="0.25">
      <c r="A78" t="s">
        <v>47</v>
      </c>
      <c r="B78" s="2" t="s">
        <v>143</v>
      </c>
      <c r="C78" t="s">
        <v>66</v>
      </c>
      <c r="D78">
        <v>2</v>
      </c>
      <c r="E78">
        <f>VLOOKUP(C78,AirDevices!$B$3:'AirDevices'!$C$112,2,FALSE)</f>
        <v>36</v>
      </c>
      <c r="F78">
        <f>VLOOKUP(C78,AirDevices!$B$3:'AirDevices'!$D$112,3,FALSE)</f>
        <v>53</v>
      </c>
      <c r="G78">
        <f>VLOOKUP(C78,AirDevices!$B$3:'AirDevices'!$E$112,4,FALSE)</f>
        <v>1</v>
      </c>
      <c r="H78">
        <f>VLOOKUP(B78,DogFighters!$A$4:'DogFighters'!$F$254,2,FALSE)</f>
        <v>257</v>
      </c>
      <c r="I78">
        <f>VLOOKUP(B78,DogFighters!$A$4:'DogFighters'!$F$254,3,FALSE)</f>
        <v>800</v>
      </c>
      <c r="J78">
        <f>VLOOKUP(B78,DogFighters!$A$4:'DogFighters'!$F$254,6,FALSE)</f>
        <v>14</v>
      </c>
      <c r="K78">
        <f>VLOOKUP(C78,AirDevices!$B$3:'AirDevices'!$F$112,5,FALSE)</f>
        <v>44</v>
      </c>
      <c r="L78">
        <f>VLOOKUP(C78,AirDevices!$B$3:'AirDevices'!$G$112,6,FALSE)/1000</f>
        <v>3</v>
      </c>
      <c r="N78" s="10">
        <f t="shared" si="6"/>
        <v>0.27589194830208924</v>
      </c>
      <c r="O78" s="10">
        <f>(F78/100)*IF(G78&gt;$E$2,1,0.5)* 100/$F$2</f>
        <v>0.9464285714285714</v>
      </c>
      <c r="P78" s="10">
        <f t="shared" si="5"/>
        <v>0.26111202250019161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VLOOKUP(C79,AirDevices!$B$3:'AirDevices'!$C$112,2,FALSE)</f>
        <v>36</v>
      </c>
      <c r="F79">
        <f>VLOOKUP(C79,AirDevices!$B$3:'AirDevices'!$D$112,3,FALSE)</f>
        <v>53</v>
      </c>
      <c r="G79">
        <f>VLOOKUP(C79,AirDevices!$B$3:'AirDevices'!$E$112,4,FALSE)</f>
        <v>1</v>
      </c>
      <c r="H79">
        <f>VLOOKUP(B79,DogFighters!$A$4:'DogFighters'!$F$254,2,FALSE)</f>
        <v>193</v>
      </c>
      <c r="I79">
        <f>VLOOKUP(B79,DogFighters!$A$4:'DogFighters'!$F$254,3,FALSE)</f>
        <v>2956</v>
      </c>
      <c r="J79">
        <f>VLOOKUP(B79,DogFighters!$A$4:'DogFighters'!$F$254,6,FALSE)</f>
        <v>24</v>
      </c>
      <c r="K79">
        <f>VLOOKUP(C79,AirDevices!$B$3:'AirDevices'!$F$112,5,FALSE)</f>
        <v>44</v>
      </c>
      <c r="L79">
        <f>VLOOKUP(C79,AirDevices!$B$3:'AirDevices'!$G$112,6,FALSE)/1000</f>
        <v>3</v>
      </c>
      <c r="N79" s="10">
        <f t="shared" si="6"/>
        <v>1.1543294579598808</v>
      </c>
      <c r="O79" s="10">
        <f t="shared" si="2"/>
        <v>0.9464285714285714</v>
      </c>
      <c r="P79" s="10">
        <f t="shared" ref="P79:P89" si="7">N79*O79</f>
        <v>1.0924903798548873</v>
      </c>
    </row>
    <row r="80" spans="1:16" x14ac:dyDescent="0.25">
      <c r="A80" t="s">
        <v>47</v>
      </c>
      <c r="B80" s="2" t="s">
        <v>141</v>
      </c>
      <c r="C80" t="s">
        <v>142</v>
      </c>
      <c r="D80">
        <v>1</v>
      </c>
      <c r="E80">
        <f>VLOOKUP(C80,AirDevices!$B$3:'AirDevices'!$C$112,2,FALSE)</f>
        <v>13</v>
      </c>
      <c r="F80">
        <f>VLOOKUP(C80,AirDevices!$B$3:'AirDevices'!$D$112,3,FALSE)</f>
        <v>78</v>
      </c>
      <c r="G80">
        <f>VLOOKUP(C80,AirDevices!$B$3:'AirDevices'!$E$112,4,FALSE)</f>
        <v>4</v>
      </c>
      <c r="H80">
        <f>VLOOKUP(B80,DogFighters!$A$4:'DogFighters'!$F$254,2,FALSE)</f>
        <v>264</v>
      </c>
      <c r="I80">
        <f>VLOOKUP(B80,DogFighters!$A$4:'DogFighters'!$F$254,3,FALSE)</f>
        <v>800</v>
      </c>
      <c r="J80">
        <f>VLOOKUP(B80,DogFighters!$A$4:'DogFighters'!$F$254,6,FALSE)</f>
        <v>18</v>
      </c>
      <c r="K80">
        <f>VLOOKUP(C80,AirDevices!$B$3:'AirDevices'!$F$112,5,FALSE)</f>
        <v>16</v>
      </c>
      <c r="L80">
        <f>VLOOKUP(C80,AirDevices!$B$3:'AirDevices'!$G$112,6,FALSE)/1000</f>
        <v>6</v>
      </c>
      <c r="N80" s="10">
        <f t="shared" si="6"/>
        <v>0.78980021668472356</v>
      </c>
      <c r="O80" s="10">
        <f>(F80/100)*IF(G80&gt;$E$2,1,0.5)* 100/$F$2</f>
        <v>2.7857142857142856</v>
      </c>
      <c r="P80" s="10">
        <f>N80*O80</f>
        <v>2.2001577464788729</v>
      </c>
    </row>
    <row r="81" spans="1:16" x14ac:dyDescent="0.25">
      <c r="A81" t="s">
        <v>47</v>
      </c>
      <c r="B81" s="2" t="s">
        <v>141</v>
      </c>
      <c r="C81" t="s">
        <v>28</v>
      </c>
      <c r="D81">
        <v>2</v>
      </c>
      <c r="E81">
        <f>VLOOKUP(C81,AirDevices!$B$3:'AirDevices'!$C$112,2,FALSE)</f>
        <v>24</v>
      </c>
      <c r="F81">
        <f>VLOOKUP(C81,AirDevices!$B$3:'AirDevices'!$D$112,3,FALSE)</f>
        <v>71</v>
      </c>
      <c r="G81">
        <f>VLOOKUP(C81,AirDevices!$B$3:'AirDevices'!$E$112,4,FALSE)</f>
        <v>3</v>
      </c>
      <c r="H81">
        <f>VLOOKUP(B81,DogFighters!$A$4:'DogFighters'!$F$254,2,FALSE)</f>
        <v>264</v>
      </c>
      <c r="I81">
        <f>VLOOKUP(B81,DogFighters!$A$4:'DogFighters'!$F$254,3,FALSE)</f>
        <v>800</v>
      </c>
      <c r="J81">
        <f>VLOOKUP(B81,DogFighters!$A$4:'DogFighters'!$F$254,6,FALSE)</f>
        <v>18</v>
      </c>
      <c r="K81">
        <f>VLOOKUP(C81,AirDevices!$B$3:'AirDevices'!$F$112,5,FALSE)</f>
        <v>24</v>
      </c>
      <c r="L81">
        <f>VLOOKUP(C81,AirDevices!$B$3:'AirDevices'!$G$112,6,FALSE)/1000</f>
        <v>5</v>
      </c>
      <c r="N81" s="10">
        <f t="shared" si="6"/>
        <v>1.0890863127482844</v>
      </c>
      <c r="O81" s="10">
        <f t="shared" si="2"/>
        <v>2.5357142857142856</v>
      </c>
      <c r="P81" s="10">
        <f t="shared" si="7"/>
        <v>2.7616117216117209</v>
      </c>
    </row>
    <row r="82" spans="1:16" x14ac:dyDescent="0.25">
      <c r="A82" t="s">
        <v>47</v>
      </c>
      <c r="B82" s="2" t="s">
        <v>141</v>
      </c>
      <c r="C82" t="s">
        <v>101</v>
      </c>
      <c r="D82">
        <v>2</v>
      </c>
      <c r="E82">
        <f>VLOOKUP(C82,AirDevices!$B$3:'AirDevices'!$C$112,2,FALSE)</f>
        <v>27</v>
      </c>
      <c r="F82">
        <f>VLOOKUP(C82,AirDevices!$B$3:'AirDevices'!$D$112,3,FALSE)</f>
        <v>59</v>
      </c>
      <c r="G82">
        <f>VLOOKUP(C82,AirDevices!$B$3:'AirDevices'!$E$112,4,FALSE)</f>
        <v>2</v>
      </c>
      <c r="H82">
        <f>VLOOKUP(B82,DogFighters!$A$4:'DogFighters'!$F$254,2,FALSE)</f>
        <v>264</v>
      </c>
      <c r="I82">
        <f>VLOOKUP(B82,DogFighters!$A$4:'DogFighters'!$F$254,3,FALSE)</f>
        <v>800</v>
      </c>
      <c r="J82">
        <f>VLOOKUP(B82,DogFighters!$A$4:'DogFighters'!$F$254,6,FALSE)</f>
        <v>18</v>
      </c>
      <c r="K82">
        <f>VLOOKUP(C82,AirDevices!$B$3:'AirDevices'!$F$112,5,FALSE)</f>
        <v>27</v>
      </c>
      <c r="L82">
        <f>VLOOKUP(C82,AirDevices!$B$3:'AirDevices'!$G$112,6,FALSE)/1000</f>
        <v>4</v>
      </c>
      <c r="N82" s="10">
        <f t="shared" si="6"/>
        <v>0.68569909714698463</v>
      </c>
      <c r="O82" s="10">
        <f>(F82/100)*IF(G82&gt;$E$2,1,0.5)* 100/$F$2</f>
        <v>2.1071428571428572</v>
      </c>
      <c r="P82" s="10">
        <f>N82*O82</f>
        <v>1.4448659547025748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VLOOKUP(C83,AirDevices!$B$3:'AirDevices'!$C$112,2,FALSE)</f>
        <v>27</v>
      </c>
      <c r="F83">
        <f>VLOOKUP(C83,AirDevices!$B$3:'AirDevices'!$D$112,3,FALSE)</f>
        <v>59</v>
      </c>
      <c r="G83">
        <f>VLOOKUP(C83,AirDevices!$B$3:'AirDevices'!$E$112,4,FALSE)</f>
        <v>2</v>
      </c>
      <c r="H83">
        <f>VLOOKUP(B83,DogFighters!$A$4:'DogFighters'!$F$254,2,FALSE)</f>
        <v>320</v>
      </c>
      <c r="I83">
        <f>VLOOKUP(B83,DogFighters!$A$4:'DogFighters'!$F$254,3,FALSE)</f>
        <v>900</v>
      </c>
      <c r="J83">
        <f>VLOOKUP(B83,DogFighters!$A$4:'DogFighters'!$F$254,6,FALSE)</f>
        <v>15</v>
      </c>
      <c r="K83">
        <f>VLOOKUP(C83,AirDevices!$B$3:'AirDevices'!$F$112,5,FALSE)</f>
        <v>27</v>
      </c>
      <c r="L83">
        <f>VLOOKUP(C83,AirDevices!$B$3:'AirDevices'!$G$112,6,FALSE)/1000</f>
        <v>4</v>
      </c>
      <c r="N83" s="10">
        <f t="shared" si="6"/>
        <v>0.46752211169112573</v>
      </c>
      <c r="O83" s="10">
        <f t="shared" si="2"/>
        <v>2.1071428571428572</v>
      </c>
      <c r="P83" s="10">
        <f t="shared" si="7"/>
        <v>0.98513587820630066</v>
      </c>
    </row>
    <row r="84" spans="1:16" x14ac:dyDescent="0.25">
      <c r="A84" t="s">
        <v>47</v>
      </c>
      <c r="B84" s="2" t="s">
        <v>130</v>
      </c>
      <c r="C84" t="s">
        <v>101</v>
      </c>
      <c r="D84">
        <v>1</v>
      </c>
      <c r="E84">
        <f>VLOOKUP(C84,AirDevices!$B$3:'AirDevices'!$C$112,2,FALSE)</f>
        <v>27</v>
      </c>
      <c r="F84">
        <f>VLOOKUP(C84,AirDevices!$B$3:'AirDevices'!$D$112,3,FALSE)</f>
        <v>59</v>
      </c>
      <c r="G84">
        <f>VLOOKUP(C84,AirDevices!$B$3:'AirDevices'!$E$112,4,FALSE)</f>
        <v>2</v>
      </c>
      <c r="H84">
        <f>VLOOKUP(B84,DogFighters!$A$4:'DogFighters'!$F$254,2,FALSE)</f>
        <v>320</v>
      </c>
      <c r="I84">
        <f>VLOOKUP(B84,DogFighters!$A$4:'DogFighters'!$F$254,3,FALSE)</f>
        <v>900</v>
      </c>
      <c r="J84">
        <f>VLOOKUP(B84,DogFighters!$A$4:'DogFighters'!$F$254,6,FALSE)</f>
        <v>15</v>
      </c>
      <c r="K84">
        <f>VLOOKUP(C84,AirDevices!$B$3:'AirDevices'!$F$112,5,FALSE)</f>
        <v>27</v>
      </c>
      <c r="L84">
        <f>VLOOKUP(C84,AirDevices!$B$3:'AirDevices'!$G$112,6,FALSE)/1000</f>
        <v>4</v>
      </c>
      <c r="N84" s="10">
        <f t="shared" si="6"/>
        <v>0.46752211169112573</v>
      </c>
      <c r="O84" s="10">
        <f>(F84/100)*IF(G84&gt;$E$2,1,0.5)* 100/$F$2</f>
        <v>2.1071428571428572</v>
      </c>
      <c r="P84" s="10">
        <f>N84*O84</f>
        <v>0.98513587820630066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VLOOKUP(C85,AirDevices!$B$3:'AirDevices'!$C$112,2,FALSE)</f>
        <v>30</v>
      </c>
      <c r="F85">
        <f>VLOOKUP(C85,AirDevices!$B$3:'AirDevices'!$D$112,3,FALSE)</f>
        <v>53</v>
      </c>
      <c r="G85">
        <f>VLOOKUP(C85,AirDevices!$B$3:'AirDevices'!$E$112,4,FALSE)</f>
        <v>1</v>
      </c>
      <c r="H85">
        <f>VLOOKUP(B85,DogFighters!$A$4:'DogFighters'!$F$254,2,FALSE)</f>
        <v>261</v>
      </c>
      <c r="I85">
        <f>VLOOKUP(B85,DogFighters!$A$4:'DogFighters'!$F$254,3,FALSE)</f>
        <v>900</v>
      </c>
      <c r="J85">
        <f>VLOOKUP(B85,DogFighters!$A$4:'DogFighters'!$F$254,6,FALSE)</f>
        <v>9</v>
      </c>
      <c r="K85">
        <f>VLOOKUP(C85,AirDevices!$B$3:'AirDevices'!$F$112,5,FALSE)</f>
        <v>31</v>
      </c>
      <c r="L85">
        <f>VLOOKUP(C85,AirDevices!$B$3:'AirDevices'!$G$112,6,FALSE)/1000</f>
        <v>3</v>
      </c>
      <c r="N85" s="10">
        <f t="shared" si="6"/>
        <v>0.12451805377720869</v>
      </c>
      <c r="O85" s="10">
        <f>(F85/100)*IF(G85&gt;$E$2,1,0.5)* 100/$F$2</f>
        <v>0.9464285714285714</v>
      </c>
      <c r="P85" s="10">
        <f>N85*O85</f>
        <v>0.11784744375342965</v>
      </c>
    </row>
    <row r="86" spans="1:16" x14ac:dyDescent="0.25">
      <c r="A86" t="s">
        <v>47</v>
      </c>
      <c r="B86" s="2" t="s">
        <v>145</v>
      </c>
      <c r="C86" t="s">
        <v>101</v>
      </c>
      <c r="D86">
        <v>1</v>
      </c>
      <c r="E86">
        <f>VLOOKUP(C86,AirDevices!$B$3:'AirDevices'!$C$112,2,FALSE)</f>
        <v>27</v>
      </c>
      <c r="F86">
        <f>VLOOKUP(C86,AirDevices!$B$3:'AirDevices'!$D$112,3,FALSE)</f>
        <v>59</v>
      </c>
      <c r="G86">
        <f>VLOOKUP(C86,AirDevices!$B$3:'AirDevices'!$E$112,4,FALSE)</f>
        <v>2</v>
      </c>
      <c r="H86">
        <f>VLOOKUP(B86,DogFighters!$A$4:'DogFighters'!$F$254,2,FALSE)</f>
        <v>270</v>
      </c>
      <c r="I86">
        <f>VLOOKUP(B86,DogFighters!$A$4:'DogFighters'!$F$254,3,FALSE)</f>
        <v>954</v>
      </c>
      <c r="J86">
        <f>VLOOKUP(B86,DogFighters!$A$4:'DogFighters'!$F$254,6,FALSE)</f>
        <v>9</v>
      </c>
      <c r="K86">
        <f>VLOOKUP(C86,AirDevices!$B$3:'AirDevices'!$F$112,5,FALSE)</f>
        <v>27</v>
      </c>
      <c r="L86">
        <f>VLOOKUP(C86,AirDevices!$B$3:'AirDevices'!$G$112,6,FALSE)/1000</f>
        <v>4</v>
      </c>
      <c r="N86" s="10">
        <f t="shared" si="6"/>
        <v>0.25088405318625029</v>
      </c>
      <c r="O86" s="10">
        <f>(F86/100)*IF(G86&gt;$E$2,1,0.5)* 100/$F$2</f>
        <v>2.1071428571428572</v>
      </c>
      <c r="P86" s="10">
        <f>N86*O86</f>
        <v>0.52864854064245603</v>
      </c>
    </row>
    <row r="87" spans="1:16" x14ac:dyDescent="0.25">
      <c r="A87" t="s">
        <v>47</v>
      </c>
      <c r="B87" s="2" t="s">
        <v>146</v>
      </c>
      <c r="C87" t="s">
        <v>101</v>
      </c>
      <c r="D87">
        <v>1</v>
      </c>
      <c r="E87">
        <f>VLOOKUP(C87,AirDevices!$B$3:'AirDevices'!$C$112,2,FALSE)</f>
        <v>27</v>
      </c>
      <c r="F87">
        <f>VLOOKUP(C87,AirDevices!$B$3:'AirDevices'!$D$112,3,FALSE)</f>
        <v>59</v>
      </c>
      <c r="G87">
        <f>VLOOKUP(C87,AirDevices!$B$3:'AirDevices'!$E$112,4,FALSE)</f>
        <v>2</v>
      </c>
      <c r="H87">
        <f>VLOOKUP(B87,DogFighters!$A$4:'DogFighters'!$F$254,2,FALSE)</f>
        <v>323</v>
      </c>
      <c r="I87">
        <f>VLOOKUP(B87,DogFighters!$A$4:'DogFighters'!$F$254,3,FALSE)</f>
        <v>900</v>
      </c>
      <c r="J87">
        <f>VLOOKUP(B87,DogFighters!$A$4:'DogFighters'!$F$254,6,FALSE)</f>
        <v>14</v>
      </c>
      <c r="K87">
        <f>VLOOKUP(C87,AirDevices!$B$3:'AirDevices'!$F$112,5,FALSE)</f>
        <v>27</v>
      </c>
      <c r="L87">
        <f>VLOOKUP(C87,AirDevices!$B$3:'AirDevices'!$G$112,6,FALSE)/1000</f>
        <v>4</v>
      </c>
      <c r="N87" s="10">
        <f t="shared" si="6"/>
        <v>0.44044478938901471</v>
      </c>
      <c r="O87" s="10">
        <f t="shared" si="2"/>
        <v>2.1071428571428572</v>
      </c>
      <c r="P87" s="10">
        <f t="shared" si="7"/>
        <v>0.92808009192685248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VLOOKUP(C88,AirDevices!$B$3:'AirDevices'!$C$112,2,FALSE)</f>
        <v>30</v>
      </c>
      <c r="F88">
        <f>VLOOKUP(C88,AirDevices!$B$3:'AirDevices'!$D$112,3,FALSE)</f>
        <v>53</v>
      </c>
      <c r="G88">
        <f>VLOOKUP(C88,AirDevices!$B$3:'AirDevices'!$E$112,4,FALSE)</f>
        <v>1</v>
      </c>
      <c r="H88">
        <f>VLOOKUP(B88,DogFighters!$A$4:'DogFighters'!$F$254,2,FALSE)</f>
        <v>289</v>
      </c>
      <c r="I88">
        <f>VLOOKUP(B88,DogFighters!$A$4:'DogFighters'!$F$254,3,FALSE)</f>
        <v>925</v>
      </c>
      <c r="J88">
        <f>VLOOKUP(B88,DogFighters!$A$4:'DogFighters'!$F$254,6,FALSE)</f>
        <v>12</v>
      </c>
      <c r="K88">
        <f>VLOOKUP(C88,AirDevices!$B$3:'AirDevices'!$F$112,5,FALSE)</f>
        <v>31</v>
      </c>
      <c r="L88">
        <f>VLOOKUP(C88,AirDevices!$B$3:'AirDevices'!$G$112,6,FALSE)/1000</f>
        <v>3</v>
      </c>
      <c r="N88" s="10">
        <f t="shared" si="6"/>
        <v>0.18894161331626122</v>
      </c>
      <c r="O88" s="10">
        <f>(F88/100)*IF(G88&gt;$E$2,1,0.5)* 100/$F$2</f>
        <v>0.9464285714285714</v>
      </c>
      <c r="P88" s="10">
        <f>N88*O88</f>
        <v>0.17881974117431865</v>
      </c>
    </row>
    <row r="89" spans="1:16" x14ac:dyDescent="0.25">
      <c r="A89" t="s">
        <v>47</v>
      </c>
      <c r="B89" s="2" t="s">
        <v>144</v>
      </c>
      <c r="C89" t="s">
        <v>101</v>
      </c>
      <c r="D89">
        <v>1</v>
      </c>
      <c r="E89">
        <f>VLOOKUP(C89,AirDevices!$B$3:'AirDevices'!$C$112,2,FALSE)</f>
        <v>27</v>
      </c>
      <c r="F89">
        <f>VLOOKUP(C89,AirDevices!$B$3:'AirDevices'!$D$112,3,FALSE)</f>
        <v>59</v>
      </c>
      <c r="G89">
        <f>VLOOKUP(C89,AirDevices!$B$3:'AirDevices'!$E$112,4,FALSE)</f>
        <v>2</v>
      </c>
      <c r="H89">
        <f>VLOOKUP(B89,DogFighters!$A$4:'DogFighters'!$F$254,2,FALSE)</f>
        <v>298</v>
      </c>
      <c r="I89">
        <f>VLOOKUP(B89,DogFighters!$A$4:'DogFighters'!$F$254,3,FALSE)</f>
        <v>987</v>
      </c>
      <c r="J89">
        <f>VLOOKUP(B89,DogFighters!$A$4:'DogFighters'!$F$254,6,FALSE)</f>
        <v>13</v>
      </c>
      <c r="K89">
        <f>VLOOKUP(C89,AirDevices!$B$3:'AirDevices'!$F$112,5,FALSE)</f>
        <v>27</v>
      </c>
      <c r="L89">
        <f>VLOOKUP(C89,AirDevices!$B$3:'AirDevices'!$G$112,6,FALSE)/1000</f>
        <v>4</v>
      </c>
      <c r="N89" s="10">
        <f t="shared" si="6"/>
        <v>0.41380447039408158</v>
      </c>
      <c r="O89" s="10">
        <f t="shared" si="2"/>
        <v>2.1071428571428572</v>
      </c>
      <c r="P89" s="10">
        <f t="shared" si="7"/>
        <v>0.87194513404467189</v>
      </c>
    </row>
    <row r="90" spans="1:16" x14ac:dyDescent="0.25">
      <c r="A90" t="s">
        <v>47</v>
      </c>
      <c r="B90" s="2" t="s">
        <v>166</v>
      </c>
      <c r="C90" t="s">
        <v>66</v>
      </c>
      <c r="D90">
        <v>4</v>
      </c>
      <c r="E90">
        <f>VLOOKUP(C90,AirDevices!$B$3:'AirDevices'!$C$112,2,FALSE)</f>
        <v>36</v>
      </c>
      <c r="F90">
        <f>VLOOKUP(C90,AirDevices!$B$3:'AirDevices'!$D$112,3,FALSE)</f>
        <v>53</v>
      </c>
      <c r="G90">
        <f>VLOOKUP(C90,AirDevices!$B$3:'AirDevices'!$E$112,4,FALSE)</f>
        <v>1</v>
      </c>
      <c r="H90">
        <f>VLOOKUP(B90,DogFighters!$A$4:'DogFighters'!$F$254,2,FALSE)</f>
        <v>354</v>
      </c>
      <c r="I90">
        <f>VLOOKUP(B90,DogFighters!$A$4:'DogFighters'!$F$254,3,FALSE)</f>
        <v>2299</v>
      </c>
      <c r="J90">
        <f>VLOOKUP(B90,DogFighters!$A$4:'DogFighters'!$F$254,6,FALSE)</f>
        <v>29</v>
      </c>
      <c r="K90">
        <f>VLOOKUP(C90,AirDevices!$B$3:'AirDevices'!$F$112,5,FALSE)</f>
        <v>44</v>
      </c>
      <c r="L90">
        <f>VLOOKUP(C90,AirDevices!$B$3:'AirDevices'!$G$112,6,FALSE)/1000</f>
        <v>3</v>
      </c>
      <c r="N90" s="10">
        <f t="shared" si="6"/>
        <v>4.130946454604552</v>
      </c>
      <c r="O90" s="10">
        <f t="shared" ref="O90" si="8">(F90/100)*IF(G90&gt;$E$2,1,0.5)* 100/$F$2</f>
        <v>0.9464285714285714</v>
      </c>
      <c r="P90" s="10">
        <f t="shared" ref="P90" si="9">N90*O90</f>
        <v>3.9096457516793079</v>
      </c>
    </row>
    <row r="91" spans="1:16" x14ac:dyDescent="0.25">
      <c r="A91" t="s">
        <v>47</v>
      </c>
      <c r="B91" s="2" t="s">
        <v>167</v>
      </c>
      <c r="C91" t="s">
        <v>66</v>
      </c>
      <c r="D91">
        <v>4</v>
      </c>
      <c r="E91">
        <f>VLOOKUP(C91,AirDevices!$B$3:'AirDevices'!$C$112,2,FALSE)</f>
        <v>36</v>
      </c>
      <c r="F91">
        <f>VLOOKUP(C91,AirDevices!$B$3:'AirDevices'!$D$112,3,FALSE)</f>
        <v>53</v>
      </c>
      <c r="G91">
        <f>VLOOKUP(C91,AirDevices!$B$3:'AirDevices'!$E$112,4,FALSE)</f>
        <v>1</v>
      </c>
      <c r="H91">
        <f>VLOOKUP(B91,DogFighters!$A$4:'DogFighters'!$F$254,2,FALSE)</f>
        <v>354</v>
      </c>
      <c r="I91">
        <f>VLOOKUP(B91,DogFighters!$A$4:'DogFighters'!$F$254,3,FALSE)</f>
        <v>2300</v>
      </c>
      <c r="J91">
        <f>VLOOKUP(B91,DogFighters!$A$4:'DogFighters'!$F$254,6,FALSE)</f>
        <v>29</v>
      </c>
      <c r="K91">
        <f>VLOOKUP(C91,AirDevices!$B$3:'AirDevices'!$F$112,5,FALSE)</f>
        <v>44</v>
      </c>
      <c r="L91">
        <f>VLOOKUP(C91,AirDevices!$B$3:'AirDevices'!$G$112,6,FALSE)/1000</f>
        <v>3</v>
      </c>
      <c r="N91" s="10">
        <f t="shared" si="6"/>
        <v>4.1327432995173838</v>
      </c>
      <c r="O91" s="10">
        <f t="shared" ref="O91" si="10">(F91/100)*IF(G91&gt;$E$2,1,0.5)* 100/$F$2</f>
        <v>0.9464285714285714</v>
      </c>
      <c r="P91" s="10">
        <f t="shared" ref="P91" si="11">N91*O91</f>
        <v>3.9113463370432382</v>
      </c>
    </row>
    <row r="92" spans="1:16" x14ac:dyDescent="0.25">
      <c r="A92" t="s">
        <v>47</v>
      </c>
      <c r="B92" s="2" t="s">
        <v>172</v>
      </c>
      <c r="C92" t="s">
        <v>85</v>
      </c>
      <c r="D92">
        <v>1</v>
      </c>
      <c r="E92">
        <f>VLOOKUP(C92,AirDevices!$B$3:'AirDevices'!$C$112,2,FALSE)</f>
        <v>30</v>
      </c>
      <c r="F92">
        <f>VLOOKUP(C92,AirDevices!$B$3:'AirDevices'!$D$112,3,FALSE)</f>
        <v>53</v>
      </c>
      <c r="G92">
        <f>VLOOKUP(C92,AirDevices!$B$3:'AirDevices'!$E$112,4,FALSE)</f>
        <v>1</v>
      </c>
      <c r="H92">
        <f>VLOOKUP(B92,DogFighters!$A$4:'DogFighters'!$F$254,2,FALSE)</f>
        <v>115</v>
      </c>
      <c r="I92">
        <f>VLOOKUP(B92,DogFighters!$A$4:'DogFighters'!$F$254,3,FALSE)</f>
        <v>1000</v>
      </c>
      <c r="J92">
        <f>VLOOKUP(B92,DogFighters!$A$4:'DogFighters'!$F$254,6,FALSE)</f>
        <v>24</v>
      </c>
      <c r="K92">
        <f>VLOOKUP(C92,AirDevices!$B$3:'AirDevices'!$F$112,5,FALSE)</f>
        <v>31</v>
      </c>
      <c r="L92">
        <f>VLOOKUP(C92,AirDevices!$B$3:'AirDevices'!$G$112,6,FALSE)/1000</f>
        <v>3</v>
      </c>
      <c r="N92" s="10">
        <f t="shared" si="6"/>
        <v>0.16256081946222792</v>
      </c>
      <c r="O92" s="10">
        <f>(F92/100)*IF(G92&gt;$E$2,1,0.5)* 100/$F$2</f>
        <v>0.9464285714285714</v>
      </c>
      <c r="P92" s="10">
        <f>N92*O92</f>
        <v>0.15385220413389428</v>
      </c>
    </row>
    <row r="93" spans="1:16" x14ac:dyDescent="0.25">
      <c r="A93" t="s">
        <v>47</v>
      </c>
      <c r="B93" s="2" t="s">
        <v>175</v>
      </c>
      <c r="C93" t="s">
        <v>66</v>
      </c>
      <c r="D93">
        <v>2</v>
      </c>
      <c r="E93">
        <f>VLOOKUP(C93,AirDevices!$B$3:'AirDevices'!$C$112,2,FALSE)</f>
        <v>36</v>
      </c>
      <c r="F93">
        <f>VLOOKUP(C93,AirDevices!$B$3:'AirDevices'!$D$112,3,FALSE)</f>
        <v>53</v>
      </c>
      <c r="G93">
        <f>VLOOKUP(C93,AirDevices!$B$3:'AirDevices'!$E$112,4,FALSE)</f>
        <v>1</v>
      </c>
      <c r="H93">
        <f>VLOOKUP(B93,DogFighters!$A$4:'DogFighters'!$F$254,2,FALSE)</f>
        <v>224</v>
      </c>
      <c r="I93">
        <f>VLOOKUP(B93,DogFighters!$A$4:'DogFighters'!$F$254,3,FALSE)</f>
        <v>1017</v>
      </c>
      <c r="J93">
        <f>VLOOKUP(B93,DogFighters!$A$4:'DogFighters'!$F$254,6,FALSE)</f>
        <v>28</v>
      </c>
      <c r="K93">
        <f>VLOOKUP(C93,AirDevices!$B$3:'AirDevices'!$F$112,5,FALSE)</f>
        <v>44</v>
      </c>
      <c r="L93">
        <f>VLOOKUP(C93,AirDevices!$B$3:'AirDevices'!$G$112,6,FALSE)/1000</f>
        <v>3</v>
      </c>
      <c r="N93" s="10">
        <f t="shared" si="6"/>
        <v>0.61138514551364143</v>
      </c>
      <c r="O93" s="10">
        <f t="shared" ref="O93" si="12">(F93/100)*IF(G93&gt;$E$2,1,0.5)* 100/$F$2</f>
        <v>0.9464285714285714</v>
      </c>
      <c r="P93" s="10">
        <f t="shared" ref="P93" si="13">N93*O93</f>
        <v>0.57863236986112487</v>
      </c>
    </row>
    <row r="94" spans="1:16" x14ac:dyDescent="0.25">
      <c r="A94" t="s">
        <v>47</v>
      </c>
      <c r="B94" s="2" t="s">
        <v>174</v>
      </c>
      <c r="C94" t="s">
        <v>66</v>
      </c>
      <c r="D94">
        <v>1</v>
      </c>
      <c r="E94">
        <f>VLOOKUP(C94,AirDevices!$B$3:'AirDevices'!$C$112,2,FALSE)</f>
        <v>36</v>
      </c>
      <c r="F94">
        <f>VLOOKUP(C94,AirDevices!$B$3:'AirDevices'!$D$112,3,FALSE)</f>
        <v>53</v>
      </c>
      <c r="G94">
        <f>VLOOKUP(C94,AirDevices!$B$3:'AirDevices'!$E$112,4,FALSE)</f>
        <v>1</v>
      </c>
      <c r="H94">
        <f>VLOOKUP(B94,DogFighters!$A$4:'DogFighters'!$F$254,2,FALSE)</f>
        <v>221</v>
      </c>
      <c r="I94">
        <f>VLOOKUP(B94,DogFighters!$A$4:'DogFighters'!$F$254,3,FALSE)</f>
        <v>1800</v>
      </c>
      <c r="J94">
        <f>VLOOKUP(B94,DogFighters!$A$4:'DogFighters'!$F$254,6,FALSE)</f>
        <v>24</v>
      </c>
      <c r="K94">
        <f>VLOOKUP(C94,AirDevices!$B$3:'AirDevices'!$F$112,5,FALSE)</f>
        <v>44</v>
      </c>
      <c r="L94">
        <f>VLOOKUP(C94,AirDevices!$B$3:'AirDevices'!$G$112,6,FALSE)/1000</f>
        <v>3</v>
      </c>
      <c r="N94" s="10">
        <f t="shared" si="6"/>
        <v>0.47743836107554422</v>
      </c>
      <c r="O94" s="10">
        <f t="shared" ref="O94" si="14">(F94/100)*IF(G94&gt;$E$2,1,0.5)* 100/$F$2</f>
        <v>0.9464285714285714</v>
      </c>
      <c r="P94" s="10">
        <f t="shared" ref="P94" si="15">N94*O94</f>
        <v>0.45186130601792573</v>
      </c>
    </row>
    <row r="95" spans="1:16" x14ac:dyDescent="0.25">
      <c r="A95" t="s">
        <v>47</v>
      </c>
      <c r="B95" s="2" t="s">
        <v>168</v>
      </c>
      <c r="C95" t="s">
        <v>66</v>
      </c>
      <c r="D95">
        <v>4</v>
      </c>
      <c r="E95">
        <f>VLOOKUP(C95,AirDevices!$B$3:'AirDevices'!$C$112,2,FALSE)</f>
        <v>36</v>
      </c>
      <c r="F95">
        <f>VLOOKUP(C95,AirDevices!$B$3:'AirDevices'!$D$112,3,FALSE)</f>
        <v>53</v>
      </c>
      <c r="G95">
        <f>VLOOKUP(C95,AirDevices!$B$3:'AirDevices'!$E$112,4,FALSE)</f>
        <v>1</v>
      </c>
      <c r="H95">
        <f>VLOOKUP(B95,DogFighters!$A$4:'DogFighters'!$F$254,2,FALSE)</f>
        <v>367</v>
      </c>
      <c r="I95">
        <f>VLOOKUP(B95,DogFighters!$A$4:'DogFighters'!$F$254,3,FALSE)</f>
        <v>2170</v>
      </c>
      <c r="J95">
        <f>VLOOKUP(B95,DogFighters!$A$4:'DogFighters'!$F$254,6,FALSE)</f>
        <v>29</v>
      </c>
      <c r="K95">
        <f>VLOOKUP(C95,AirDevices!$B$3:'AirDevices'!$F$112,5,FALSE)</f>
        <v>44</v>
      </c>
      <c r="L95">
        <f>VLOOKUP(C95,AirDevices!$B$3:'AirDevices'!$G$112,6,FALSE)/1000</f>
        <v>3</v>
      </c>
      <c r="N95" s="10">
        <f t="shared" si="6"/>
        <v>4.0423427122361213</v>
      </c>
      <c r="O95" s="10">
        <f t="shared" ref="O95" si="16">(F95/100)*IF(G95&gt;$E$2,1,0.5)* 100/$F$2</f>
        <v>0.9464285714285714</v>
      </c>
      <c r="P95" s="10">
        <f t="shared" ref="P95" si="17">N95*O95</f>
        <v>3.8257886383663289</v>
      </c>
    </row>
    <row r="96" spans="1:16" x14ac:dyDescent="0.25">
      <c r="A96" t="s">
        <v>47</v>
      </c>
      <c r="B96" s="2" t="s">
        <v>169</v>
      </c>
      <c r="C96" t="s">
        <v>85</v>
      </c>
      <c r="D96">
        <v>1</v>
      </c>
      <c r="E96">
        <f>VLOOKUP(C96,AirDevices!$B$3:'AirDevices'!$C$112,2,FALSE)</f>
        <v>30</v>
      </c>
      <c r="F96">
        <f>VLOOKUP(C96,AirDevices!$B$3:'AirDevices'!$D$112,3,FALSE)</f>
        <v>53</v>
      </c>
      <c r="G96">
        <f>VLOOKUP(C96,AirDevices!$B$3:'AirDevices'!$E$112,4,FALSE)</f>
        <v>1</v>
      </c>
      <c r="H96">
        <f>VLOOKUP(B96,DogFighters!$A$4:'DogFighters'!$F$254,2,FALSE)</f>
        <v>261</v>
      </c>
      <c r="I96">
        <f>VLOOKUP(B96,DogFighters!$A$4:'DogFighters'!$F$254,3,FALSE)</f>
        <v>900</v>
      </c>
      <c r="J96">
        <f>VLOOKUP(B96,DogFighters!$A$4:'DogFighters'!$F$254,6,FALSE)</f>
        <v>20</v>
      </c>
      <c r="K96">
        <f>VLOOKUP(C96,AirDevices!$B$3:'AirDevices'!$F$112,5,FALSE)</f>
        <v>31</v>
      </c>
      <c r="L96">
        <f>VLOOKUP(C96,AirDevices!$B$3:'AirDevices'!$G$112,6,FALSE)/1000</f>
        <v>3</v>
      </c>
      <c r="N96" s="10">
        <f t="shared" si="6"/>
        <v>0.2767067861715749</v>
      </c>
      <c r="O96" s="10">
        <f t="shared" ref="O96" si="18">(F96/100)*IF(G96&gt;$E$2,1,0.5)* 100/$F$2</f>
        <v>0.9464285714285714</v>
      </c>
      <c r="P96" s="10">
        <f t="shared" ref="P96" si="19">N96*O96</f>
        <v>0.2618832083409548</v>
      </c>
    </row>
    <row r="97" spans="1:16" x14ac:dyDescent="0.25">
      <c r="A97" t="s">
        <v>47</v>
      </c>
      <c r="B97" s="2" t="s">
        <v>170</v>
      </c>
      <c r="C97" t="s">
        <v>171</v>
      </c>
      <c r="D97">
        <v>1</v>
      </c>
      <c r="E97">
        <f>VLOOKUP(C97,AirDevices!$B$3:'AirDevices'!$C$112,2,FALSE)</f>
        <v>48</v>
      </c>
      <c r="F97">
        <f>VLOOKUP(C97,AirDevices!$B$3:'AirDevices'!$D$112,3,FALSE)</f>
        <v>57</v>
      </c>
      <c r="G97">
        <f>VLOOKUP(C97,AirDevices!$B$3:'AirDevices'!$E$112,4,FALSE)</f>
        <v>1</v>
      </c>
      <c r="H97">
        <f>VLOOKUP(B97,DogFighters!$A$4:'DogFighters'!$F$254,2,FALSE)</f>
        <v>305</v>
      </c>
      <c r="I97">
        <f>VLOOKUP(B97,DogFighters!$A$4:'DogFighters'!$F$254,3,FALSE)</f>
        <v>1100</v>
      </c>
      <c r="J97">
        <f>VLOOKUP(B97,DogFighters!$A$4:'DogFighters'!$F$254,6,FALSE)</f>
        <v>24</v>
      </c>
      <c r="K97">
        <f>VLOOKUP(C97,AirDevices!$B$3:'AirDevices'!$F$112,5,FALSE)</f>
        <v>51</v>
      </c>
      <c r="L97">
        <f>VLOOKUP(C97,AirDevices!$B$3:'AirDevices'!$G$112,6,FALSE)/1000</f>
        <v>3</v>
      </c>
      <c r="N97" s="10">
        <f t="shared" si="6"/>
        <v>0.38342101841820159</v>
      </c>
      <c r="O97" s="10">
        <f t="shared" ref="O97" si="20">(F97/100)*IF(G97&gt;$E$2,1,0.5)* 100/$F$2</f>
        <v>1.0178571428571428</v>
      </c>
      <c r="P97" s="10">
        <f t="shared" ref="P97" si="21">N97*O97</f>
        <v>0.39026782231852658</v>
      </c>
    </row>
    <row r="98" spans="1:16" x14ac:dyDescent="0.25">
      <c r="B98" s="2"/>
      <c r="N98" s="10"/>
      <c r="O98" s="10"/>
      <c r="P98" s="10"/>
    </row>
    <row r="99" spans="1:16" x14ac:dyDescent="0.25">
      <c r="A99" t="s">
        <v>36</v>
      </c>
      <c r="B99" t="s">
        <v>19</v>
      </c>
      <c r="C99" t="s">
        <v>50</v>
      </c>
      <c r="D99">
        <v>2</v>
      </c>
      <c r="E99">
        <f>VLOOKUP(C99,AirDevices!$B$3:'AirDevices'!$C$112,2,FALSE)</f>
        <v>16</v>
      </c>
      <c r="F99">
        <f>VLOOKUP(C99,AirDevices!$B$3:'AirDevices'!$D$112,3,FALSE)</f>
        <v>66</v>
      </c>
      <c r="G99">
        <f>VLOOKUP(C99,AirDevices!$B$3:'AirDevices'!$E$112,4,FALSE)</f>
        <v>3</v>
      </c>
      <c r="H99">
        <f>VLOOKUP(B99,DogFighters!$A$4:'DogFighters'!$F$254,2,FALSE)</f>
        <v>354</v>
      </c>
      <c r="I99">
        <f>VLOOKUP(B99,DogFighters!$A$4:'DogFighters'!$F$254,3,FALSE)</f>
        <v>2800</v>
      </c>
      <c r="J99">
        <f>VLOOKUP(B99,DogFighters!$A$4:'DogFighters'!$F$254,6,FALSE)</f>
        <v>33</v>
      </c>
      <c r="K99">
        <f>VLOOKUP(C99,AirDevices!$B$3:'AirDevices'!$F$112,5,FALSE)</f>
        <v>13</v>
      </c>
      <c r="L99">
        <f>VLOOKUP(C99,AirDevices!$B$3:'AirDevices'!$G$112,6,FALSE)/1000</f>
        <v>4</v>
      </c>
      <c r="N99" s="10">
        <f t="shared" ref="N99:N118" si="22">D99*((100+E99)/100)*((100-K99)/100)*(2*H99/$C$2)*MIN(I99/$D$2,1) * MIN(J99/$G$2,1)*IF($H$2="F", 1, 1.2)*(L99*L99/9)*(25-SUMIF($B$6:$B$635,B99,$D$6:$D$635))/24</f>
        <v>6.2617780281690125</v>
      </c>
      <c r="O99" s="10">
        <f t="shared" si="2"/>
        <v>2.3571428571428572</v>
      </c>
      <c r="P99" s="10">
        <f t="shared" ref="P99:P106" si="23">N99*O99</f>
        <v>14.759905352112673</v>
      </c>
    </row>
    <row r="100" spans="1:16" x14ac:dyDescent="0.25">
      <c r="A100" t="s">
        <v>36</v>
      </c>
      <c r="B100" t="s">
        <v>19</v>
      </c>
      <c r="C100" t="s">
        <v>66</v>
      </c>
      <c r="D100">
        <v>2</v>
      </c>
      <c r="E100">
        <f>VLOOKUP(C100,AirDevices!$B$3:'AirDevices'!$C$112,2,FALSE)</f>
        <v>36</v>
      </c>
      <c r="F100">
        <f>VLOOKUP(C100,AirDevices!$B$3:'AirDevices'!$D$112,3,FALSE)</f>
        <v>53</v>
      </c>
      <c r="G100">
        <f>VLOOKUP(C100,AirDevices!$B$3:'AirDevices'!$E$112,4,FALSE)</f>
        <v>1</v>
      </c>
      <c r="H100">
        <f>VLOOKUP(B100,DogFighters!$A$4:'DogFighters'!$F$254,2,FALSE)</f>
        <v>354</v>
      </c>
      <c r="I100">
        <f>VLOOKUP(B100,DogFighters!$A$4:'DogFighters'!$F$254,3,FALSE)</f>
        <v>2800</v>
      </c>
      <c r="J100">
        <f>VLOOKUP(B100,DogFighters!$A$4:'DogFighters'!$F$254,6,FALSE)</f>
        <v>33</v>
      </c>
      <c r="K100">
        <f>VLOOKUP(C100,AirDevices!$B$3:'AirDevices'!$F$112,5,FALSE)</f>
        <v>44</v>
      </c>
      <c r="L100">
        <f>VLOOKUP(C100,AirDevices!$B$3:'AirDevices'!$G$112,6,FALSE)/1000</f>
        <v>3</v>
      </c>
      <c r="N100" s="10">
        <f t="shared" si="22"/>
        <v>2.6580912676056343</v>
      </c>
      <c r="O100" s="10">
        <f t="shared" si="2"/>
        <v>0.9464285714285714</v>
      </c>
      <c r="P100" s="10">
        <f t="shared" si="23"/>
        <v>2.515693521126761</v>
      </c>
    </row>
    <row r="101" spans="1:16" x14ac:dyDescent="0.25">
      <c r="A101" t="s">
        <v>36</v>
      </c>
      <c r="B101" t="s">
        <v>72</v>
      </c>
      <c r="C101" t="s">
        <v>21</v>
      </c>
      <c r="D101">
        <v>8</v>
      </c>
      <c r="E101">
        <f>VLOOKUP(C101,AirDevices!$B$3:'AirDevices'!$C$112,2,FALSE)</f>
        <v>35</v>
      </c>
      <c r="F101">
        <f>VLOOKUP(C101,AirDevices!$B$3:'AirDevices'!$D$112,3,FALSE)</f>
        <v>54</v>
      </c>
      <c r="G101">
        <f>VLOOKUP(C101,AirDevices!$B$3:'AirDevices'!$E$112,4,FALSE)</f>
        <v>1</v>
      </c>
      <c r="H101">
        <f>VLOOKUP(B101,DogFighters!$A$4:'DogFighters'!$F$254,2,FALSE)</f>
        <v>320</v>
      </c>
      <c r="I101">
        <f>VLOOKUP(B101,DogFighters!$A$4:'DogFighters'!$F$254,3,FALSE)</f>
        <v>2400</v>
      </c>
      <c r="J101">
        <f>VLOOKUP(B101,DogFighters!$A$4:'DogFighters'!$F$254,6,FALSE)</f>
        <v>31</v>
      </c>
      <c r="K101">
        <f>VLOOKUP(C101,AirDevices!$B$3:'AirDevices'!$F$112,5,FALSE)</f>
        <v>35</v>
      </c>
      <c r="L101">
        <f>VLOOKUP(C101,AirDevices!$B$3:'AirDevices'!$G$112,6,FALSE)/1000</f>
        <v>3</v>
      </c>
      <c r="N101" s="10">
        <f t="shared" si="22"/>
        <v>7.7734186939820766</v>
      </c>
      <c r="O101" s="10">
        <f t="shared" si="2"/>
        <v>0.9642857142857143</v>
      </c>
      <c r="P101" s="10">
        <f t="shared" si="23"/>
        <v>7.4957965977684315</v>
      </c>
    </row>
    <row r="102" spans="1:16" x14ac:dyDescent="0.25">
      <c r="A102" t="s">
        <v>36</v>
      </c>
      <c r="B102" t="s">
        <v>73</v>
      </c>
      <c r="C102" t="s">
        <v>65</v>
      </c>
      <c r="D102">
        <v>2</v>
      </c>
      <c r="E102">
        <f>VLOOKUP(C102,AirDevices!$B$3:'AirDevices'!$C$112,2,FALSE)</f>
        <v>16</v>
      </c>
      <c r="F102">
        <f>VLOOKUP(C102,AirDevices!$B$3:'AirDevices'!$D$112,3,FALSE)</f>
        <v>66</v>
      </c>
      <c r="G102">
        <f>VLOOKUP(C102,AirDevices!$B$3:'AirDevices'!$E$112,4,FALSE)</f>
        <v>3</v>
      </c>
      <c r="H102">
        <f>VLOOKUP(B102,DogFighters!$A$4:'DogFighters'!$F$254,2,FALSE)</f>
        <v>317</v>
      </c>
      <c r="I102">
        <f>VLOOKUP(B102,DogFighters!$A$4:'DogFighters'!$F$254,3,FALSE)</f>
        <v>1969</v>
      </c>
      <c r="J102">
        <f>VLOOKUP(B102,DogFighters!$A$4:'DogFighters'!$F$254,6,FALSE)</f>
        <v>29</v>
      </c>
      <c r="K102">
        <f>VLOOKUP(C102,AirDevices!$B$3:'AirDevices'!$F$112,5,FALSE)</f>
        <v>15</v>
      </c>
      <c r="L102">
        <f>VLOOKUP(C102,AirDevices!$B$3:'AirDevices'!$G$112,6,FALSE)/1000</f>
        <v>4</v>
      </c>
      <c r="N102" s="10">
        <f t="shared" si="22"/>
        <v>3.645942103125877</v>
      </c>
      <c r="O102" s="10">
        <f t="shared" si="2"/>
        <v>2.3571428571428572</v>
      </c>
      <c r="P102" s="10">
        <f t="shared" si="23"/>
        <v>8.5940063859395668</v>
      </c>
    </row>
    <row r="103" spans="1:16" x14ac:dyDescent="0.25">
      <c r="A103" t="s">
        <v>36</v>
      </c>
      <c r="B103" t="s">
        <v>73</v>
      </c>
      <c r="C103" t="s">
        <v>66</v>
      </c>
      <c r="D103">
        <v>2</v>
      </c>
      <c r="E103">
        <f>VLOOKUP(C103,AirDevices!$B$3:'AirDevices'!$C$112,2,FALSE)</f>
        <v>36</v>
      </c>
      <c r="F103">
        <f>VLOOKUP(C103,AirDevices!$B$3:'AirDevices'!$D$112,3,FALSE)</f>
        <v>53</v>
      </c>
      <c r="G103">
        <f>VLOOKUP(C103,AirDevices!$B$3:'AirDevices'!$E$112,4,FALSE)</f>
        <v>1</v>
      </c>
      <c r="H103">
        <f>VLOOKUP(B103,DogFighters!$A$4:'DogFighters'!$F$254,2,FALSE)</f>
        <v>317</v>
      </c>
      <c r="I103">
        <f>VLOOKUP(B103,DogFighters!$A$4:'DogFighters'!$F$254,3,FALSE)</f>
        <v>1969</v>
      </c>
      <c r="J103">
        <f>VLOOKUP(B103,DogFighters!$A$4:'DogFighters'!$F$254,6,FALSE)</f>
        <v>29</v>
      </c>
      <c r="K103">
        <f>VLOOKUP(C103,AirDevices!$B$3:'AirDevices'!$F$112,5,FALSE)</f>
        <v>44</v>
      </c>
      <c r="L103">
        <f>VLOOKUP(C103,AirDevices!$B$3:'AirDevices'!$G$112,6,FALSE)/1000</f>
        <v>3</v>
      </c>
      <c r="N103" s="10">
        <f t="shared" si="22"/>
        <v>1.5840989827374508</v>
      </c>
      <c r="O103" s="10">
        <f t="shared" si="2"/>
        <v>0.9464285714285714</v>
      </c>
      <c r="P103" s="10">
        <f t="shared" si="23"/>
        <v>1.4992365372336587</v>
      </c>
    </row>
    <row r="104" spans="1:16" x14ac:dyDescent="0.25">
      <c r="A104" t="s">
        <v>36</v>
      </c>
      <c r="B104" t="s">
        <v>20</v>
      </c>
      <c r="C104" t="s">
        <v>74</v>
      </c>
      <c r="D104">
        <v>6</v>
      </c>
      <c r="E104">
        <f>VLOOKUP(C104,AirDevices!$B$3:'AirDevices'!$C$112,2,FALSE)</f>
        <v>33</v>
      </c>
      <c r="F104">
        <f>VLOOKUP(C104,AirDevices!$B$3:'AirDevices'!$D$112,3,FALSE)</f>
        <v>53</v>
      </c>
      <c r="G104">
        <f>VLOOKUP(C104,AirDevices!$B$3:'AirDevices'!$E$112,4,FALSE)</f>
        <v>1</v>
      </c>
      <c r="H104">
        <f>VLOOKUP(B104,DogFighters!$A$4:'DogFighters'!$F$254,2,FALSE)</f>
        <v>320</v>
      </c>
      <c r="I104">
        <f>VLOOKUP(B104,DogFighters!$A$4:'DogFighters'!$F$254,3,FALSE)</f>
        <v>2600</v>
      </c>
      <c r="J104">
        <f>VLOOKUP(B104,DogFighters!$A$4:'DogFighters'!$F$254,6,FALSE)</f>
        <v>32</v>
      </c>
      <c r="K104">
        <f>VLOOKUP(C104,AirDevices!$B$3:'AirDevices'!$F$112,5,FALSE)</f>
        <v>38</v>
      </c>
      <c r="L104">
        <f>VLOOKUP(C104,AirDevices!$B$3:'AirDevices'!$G$112,6,FALSE)/1000</f>
        <v>3</v>
      </c>
      <c r="N104" s="10">
        <f t="shared" si="22"/>
        <v>6.8473826717883055</v>
      </c>
      <c r="O104" s="10">
        <f t="shared" si="2"/>
        <v>0.9464285714285714</v>
      </c>
      <c r="P104" s="10">
        <f t="shared" si="23"/>
        <v>6.4805586000853603</v>
      </c>
    </row>
    <row r="105" spans="1:16" x14ac:dyDescent="0.25">
      <c r="A105" t="s">
        <v>36</v>
      </c>
      <c r="B105" t="s">
        <v>75</v>
      </c>
      <c r="C105" t="s">
        <v>76</v>
      </c>
      <c r="D105">
        <v>2</v>
      </c>
      <c r="E105">
        <f>VLOOKUP(C105,AirDevices!$B$3:'AirDevices'!$C$112,2,FALSE)</f>
        <v>18</v>
      </c>
      <c r="F105">
        <f>VLOOKUP(C105,AirDevices!$B$3:'AirDevices'!$D$112,3,FALSE)</f>
        <v>70</v>
      </c>
      <c r="G105">
        <f>VLOOKUP(C105,AirDevices!$B$3:'AirDevices'!$E$112,4,FALSE)</f>
        <v>3</v>
      </c>
      <c r="H105">
        <f>VLOOKUP(B105,DogFighters!$A$4:'DogFighters'!$F$254,2,FALSE)</f>
        <v>267</v>
      </c>
      <c r="I105">
        <f>VLOOKUP(B105,DogFighters!$A$4:'DogFighters'!$F$254,3,FALSE)</f>
        <v>3000</v>
      </c>
      <c r="J105">
        <f>VLOOKUP(B105,DogFighters!$A$4:'DogFighters'!$F$254,6,FALSE)</f>
        <v>30</v>
      </c>
      <c r="K105">
        <f>VLOOKUP(C105,AirDevices!$B$3:'AirDevices'!$F$112,5,FALSE)</f>
        <v>19</v>
      </c>
      <c r="L105">
        <f>VLOOKUP(C105,AirDevices!$B$3:'AirDevices'!$G$112,6,FALSE)/1000</f>
        <v>5</v>
      </c>
      <c r="N105" s="10">
        <f t="shared" si="22"/>
        <v>6.3536427656850192</v>
      </c>
      <c r="O105" s="10">
        <f t="shared" si="2"/>
        <v>2.5</v>
      </c>
      <c r="P105" s="10">
        <f t="shared" si="23"/>
        <v>15.884106914212548</v>
      </c>
    </row>
    <row r="106" spans="1:16" x14ac:dyDescent="0.25">
      <c r="A106" t="s">
        <v>36</v>
      </c>
      <c r="B106" t="s">
        <v>75</v>
      </c>
      <c r="C106" t="s">
        <v>74</v>
      </c>
      <c r="D106">
        <v>2</v>
      </c>
      <c r="E106">
        <f>VLOOKUP(C106,AirDevices!$B$3:'AirDevices'!$C$112,2,FALSE)</f>
        <v>33</v>
      </c>
      <c r="F106">
        <f>VLOOKUP(C106,AirDevices!$B$3:'AirDevices'!$D$112,3,FALSE)</f>
        <v>53</v>
      </c>
      <c r="G106">
        <f>VLOOKUP(C106,AirDevices!$B$3:'AirDevices'!$E$112,4,FALSE)</f>
        <v>1</v>
      </c>
      <c r="H106">
        <f>VLOOKUP(B106,DogFighters!$A$4:'DogFighters'!$F$254,2,FALSE)</f>
        <v>267</v>
      </c>
      <c r="I106">
        <f>VLOOKUP(B106,DogFighters!$A$4:'DogFighters'!$F$254,3,FALSE)</f>
        <v>3000</v>
      </c>
      <c r="J106">
        <f>VLOOKUP(B106,DogFighters!$A$4:'DogFighters'!$F$254,6,FALSE)</f>
        <v>30</v>
      </c>
      <c r="K106">
        <f>VLOOKUP(C106,AirDevices!$B$3:'AirDevices'!$F$112,5,FALSE)</f>
        <v>38</v>
      </c>
      <c r="L106">
        <f>VLOOKUP(C106,AirDevices!$B$3:'AirDevices'!$G$112,6,FALSE)/1000</f>
        <v>3</v>
      </c>
      <c r="N106" s="10">
        <f t="shared" si="22"/>
        <v>1.9733385403329062</v>
      </c>
      <c r="O106" s="10">
        <f t="shared" si="2"/>
        <v>0.9464285714285714</v>
      </c>
      <c r="P106" s="10">
        <f t="shared" si="23"/>
        <v>1.8676239756722148</v>
      </c>
    </row>
    <row r="107" spans="1:16" x14ac:dyDescent="0.25">
      <c r="A107" t="s">
        <v>36</v>
      </c>
      <c r="B107" t="s">
        <v>107</v>
      </c>
      <c r="C107" t="s">
        <v>74</v>
      </c>
      <c r="D107">
        <v>2</v>
      </c>
      <c r="E107">
        <f>VLOOKUP(C107,AirDevices!$B$3:'AirDevices'!$C$112,2,FALSE)</f>
        <v>33</v>
      </c>
      <c r="F107">
        <f>VLOOKUP(C107,AirDevices!$B$3:'AirDevices'!$D$112,3,FALSE)</f>
        <v>53</v>
      </c>
      <c r="G107">
        <f>VLOOKUP(C107,AirDevices!$B$3:'AirDevices'!$E$112,4,FALSE)</f>
        <v>1</v>
      </c>
      <c r="H107">
        <f>VLOOKUP(B107,DogFighters!$A$4:'DogFighters'!$F$254,2,FALSE)</f>
        <v>206</v>
      </c>
      <c r="I107">
        <f>VLOOKUP(B107,DogFighters!$A$4:'DogFighters'!$F$254,3,FALSE)</f>
        <v>1676</v>
      </c>
      <c r="J107">
        <f>VLOOKUP(B107,DogFighters!$A$4:'DogFighters'!$F$254,6,FALSE)</f>
        <v>24</v>
      </c>
      <c r="K107">
        <f>VLOOKUP(C107,AirDevices!$B$3:'AirDevices'!$F$112,5,FALSE)</f>
        <v>38</v>
      </c>
      <c r="L107">
        <f>VLOOKUP(C107,AirDevices!$B$3:'AirDevices'!$G$112,6,FALSE)/1000</f>
        <v>3</v>
      </c>
      <c r="N107" s="10">
        <f t="shared" si="22"/>
        <v>0.8599174293049674</v>
      </c>
      <c r="O107" s="10">
        <f t="shared" si="2"/>
        <v>0.9464285714285714</v>
      </c>
      <c r="P107" s="10">
        <f t="shared" ref="P107:P131" si="24">N107*O107</f>
        <v>0.81385042416362985</v>
      </c>
    </row>
    <row r="108" spans="1:16" x14ac:dyDescent="0.25">
      <c r="A108" t="s">
        <v>36</v>
      </c>
      <c r="B108" t="s">
        <v>108</v>
      </c>
      <c r="C108" t="s">
        <v>74</v>
      </c>
      <c r="D108">
        <v>1</v>
      </c>
      <c r="E108">
        <f>VLOOKUP(C108,AirDevices!$B$3:'AirDevices'!$C$112,2,FALSE)</f>
        <v>33</v>
      </c>
      <c r="F108">
        <f>VLOOKUP(C108,AirDevices!$B$3:'AirDevices'!$D$112,3,FALSE)</f>
        <v>53</v>
      </c>
      <c r="G108">
        <f>VLOOKUP(C108,AirDevices!$B$3:'AirDevices'!$E$112,4,FALSE)</f>
        <v>1</v>
      </c>
      <c r="H108">
        <f>VLOOKUP(B108,DogFighters!$A$4:'DogFighters'!$F$254,2,FALSE)</f>
        <v>264</v>
      </c>
      <c r="I108">
        <f>VLOOKUP(B108,DogFighters!$A$4:'DogFighters'!$F$254,3,FALSE)</f>
        <v>1650</v>
      </c>
      <c r="J108">
        <f>VLOOKUP(B108,DogFighters!$A$4:'DogFighters'!$F$254,6,FALSE)</f>
        <v>23</v>
      </c>
      <c r="K108">
        <f>VLOOKUP(C108,AirDevices!$B$3:'AirDevices'!$F$112,5,FALSE)</f>
        <v>38</v>
      </c>
      <c r="L108">
        <f>VLOOKUP(C108,AirDevices!$B$3:'AirDevices'!$G$112,6,FALSE)/1000</f>
        <v>3</v>
      </c>
      <c r="N108" s="10">
        <f t="shared" si="22"/>
        <v>0.54246708559046586</v>
      </c>
      <c r="O108" s="10">
        <f t="shared" ref="O108:O131" si="25">(F108/100)*IF(G108&gt;$E$2,1,0.5)* 100/$F$2</f>
        <v>0.9464285714285714</v>
      </c>
      <c r="P108" s="10">
        <f t="shared" si="24"/>
        <v>0.51340634886240522</v>
      </c>
    </row>
    <row r="109" spans="1:16" x14ac:dyDescent="0.25">
      <c r="A109" t="s">
        <v>36</v>
      </c>
      <c r="B109" t="s">
        <v>109</v>
      </c>
      <c r="C109" t="s">
        <v>74</v>
      </c>
      <c r="D109">
        <v>1</v>
      </c>
      <c r="E109">
        <f>VLOOKUP(C109,AirDevices!$B$3:'AirDevices'!$C$112,2,FALSE)</f>
        <v>33</v>
      </c>
      <c r="F109">
        <f>VLOOKUP(C109,AirDevices!$B$3:'AirDevices'!$D$112,3,FALSE)</f>
        <v>53</v>
      </c>
      <c r="G109">
        <f>VLOOKUP(C109,AirDevices!$B$3:'AirDevices'!$E$112,4,FALSE)</f>
        <v>1</v>
      </c>
      <c r="H109">
        <f>VLOOKUP(B109,DogFighters!$A$4:'DogFighters'!$F$254,2,FALSE)</f>
        <v>200</v>
      </c>
      <c r="I109">
        <f>VLOOKUP(B109,DogFighters!$A$4:'DogFighters'!$F$254,3,FALSE)</f>
        <v>1100</v>
      </c>
      <c r="J109">
        <f>VLOOKUP(B109,DogFighters!$A$4:'DogFighters'!$F$254,6,FALSE)</f>
        <v>20</v>
      </c>
      <c r="K109">
        <f>VLOOKUP(C109,AirDevices!$B$3:'AirDevices'!$F$112,5,FALSE)</f>
        <v>38</v>
      </c>
      <c r="L109">
        <f>VLOOKUP(C109,AirDevices!$B$3:'AirDevices'!$G$112,6,FALSE)/1000</f>
        <v>3</v>
      </c>
      <c r="N109" s="10">
        <f t="shared" si="22"/>
        <v>0.23823763091368724</v>
      </c>
      <c r="O109" s="10">
        <f t="shared" si="25"/>
        <v>0.9464285714285714</v>
      </c>
      <c r="P109" s="10">
        <f t="shared" si="24"/>
        <v>0.22547490068616827</v>
      </c>
    </row>
    <row r="110" spans="1:16" x14ac:dyDescent="0.25">
      <c r="A110" t="s">
        <v>36</v>
      </c>
      <c r="B110" t="s">
        <v>110</v>
      </c>
      <c r="C110" t="s">
        <v>85</v>
      </c>
      <c r="D110">
        <v>2</v>
      </c>
      <c r="E110">
        <f>VLOOKUP(C110,AirDevices!$B$3:'AirDevices'!$C$112,2,FALSE)</f>
        <v>30</v>
      </c>
      <c r="F110">
        <f>VLOOKUP(C110,AirDevices!$B$3:'AirDevices'!$D$112,3,FALSE)</f>
        <v>53</v>
      </c>
      <c r="G110">
        <f>VLOOKUP(C110,AirDevices!$B$3:'AirDevices'!$E$112,4,FALSE)</f>
        <v>1</v>
      </c>
      <c r="H110">
        <f>VLOOKUP(B110,DogFighters!$A$4:'DogFighters'!$F$254,2,FALSE)</f>
        <v>261</v>
      </c>
      <c r="I110">
        <f>VLOOKUP(B110,DogFighters!$A$4:'DogFighters'!$F$254,3,FALSE)</f>
        <v>900</v>
      </c>
      <c r="J110">
        <f>VLOOKUP(B110,DogFighters!$A$4:'DogFighters'!$F$254,6,FALSE)</f>
        <v>9</v>
      </c>
      <c r="K110">
        <f>VLOOKUP(C110,AirDevices!$B$3:'AirDevices'!$F$112,5,FALSE)</f>
        <v>31</v>
      </c>
      <c r="L110">
        <f>VLOOKUP(C110,AirDevices!$B$3:'AirDevices'!$G$112,6,FALSE)/1000</f>
        <v>3</v>
      </c>
      <c r="N110" s="10">
        <f t="shared" si="22"/>
        <v>0.23865960307298331</v>
      </c>
      <c r="O110" s="10">
        <f t="shared" si="25"/>
        <v>0.9464285714285714</v>
      </c>
      <c r="P110" s="10">
        <f t="shared" si="24"/>
        <v>0.2258742671940735</v>
      </c>
    </row>
    <row r="111" spans="1:16" x14ac:dyDescent="0.25">
      <c r="A111" t="s">
        <v>36</v>
      </c>
      <c r="B111" t="s">
        <v>111</v>
      </c>
      <c r="C111" t="s">
        <v>74</v>
      </c>
      <c r="D111">
        <v>1</v>
      </c>
      <c r="E111">
        <f>VLOOKUP(C111,AirDevices!$B$3:'AirDevices'!$C$112,2,FALSE)</f>
        <v>33</v>
      </c>
      <c r="F111">
        <f>VLOOKUP(C111,AirDevices!$B$3:'AirDevices'!$D$112,3,FALSE)</f>
        <v>53</v>
      </c>
      <c r="G111">
        <f>VLOOKUP(C111,AirDevices!$B$3:'AirDevices'!$E$112,4,FALSE)</f>
        <v>1</v>
      </c>
      <c r="H111">
        <f>VLOOKUP(B111,DogFighters!$A$4:'DogFighters'!$F$254,2,FALSE)</f>
        <v>233</v>
      </c>
      <c r="I111">
        <f>VLOOKUP(B111,DogFighters!$A$4:'DogFighters'!$F$254,3,FALSE)</f>
        <v>1151</v>
      </c>
      <c r="J111">
        <f>VLOOKUP(B111,DogFighters!$A$4:'DogFighters'!$F$254,6,FALSE)</f>
        <v>16</v>
      </c>
      <c r="K111">
        <f>VLOOKUP(C111,AirDevices!$B$3:'AirDevices'!$F$112,5,FALSE)</f>
        <v>38</v>
      </c>
      <c r="L111">
        <f>VLOOKUP(C111,AirDevices!$B$3:'AirDevices'!$G$112,6,FALSE)/1000</f>
        <v>3</v>
      </c>
      <c r="N111" s="10">
        <f t="shared" si="22"/>
        <v>0.23233193662300144</v>
      </c>
      <c r="O111" s="10">
        <f t="shared" si="25"/>
        <v>0.9464285714285714</v>
      </c>
      <c r="P111" s="10">
        <f t="shared" si="24"/>
        <v>0.21988558287534066</v>
      </c>
    </row>
    <row r="112" spans="1:16" x14ac:dyDescent="0.25">
      <c r="A112" t="s">
        <v>36</v>
      </c>
      <c r="B112" t="s">
        <v>112</v>
      </c>
      <c r="C112" t="s">
        <v>74</v>
      </c>
      <c r="D112">
        <v>1</v>
      </c>
      <c r="E112">
        <f>VLOOKUP(C112,AirDevices!$B$3:'AirDevices'!$C$112,2,FALSE)</f>
        <v>33</v>
      </c>
      <c r="F112">
        <f>VLOOKUP(C112,AirDevices!$B$3:'AirDevices'!$D$112,3,FALSE)</f>
        <v>53</v>
      </c>
      <c r="G112">
        <f>VLOOKUP(C112,AirDevices!$B$3:'AirDevices'!$E$112,4,FALSE)</f>
        <v>1</v>
      </c>
      <c r="H112">
        <f>VLOOKUP(B112,DogFighters!$A$4:'DogFighters'!$F$254,2,FALSE)</f>
        <v>277</v>
      </c>
      <c r="I112">
        <f>VLOOKUP(B112,DogFighters!$A$4:'DogFighters'!$F$254,3,FALSE)</f>
        <v>1400</v>
      </c>
      <c r="J112">
        <f>VLOOKUP(B112,DogFighters!$A$4:'DogFighters'!$F$254,6,FALSE)</f>
        <v>19</v>
      </c>
      <c r="K112">
        <f>VLOOKUP(C112,AirDevices!$B$3:'AirDevices'!$F$112,5,FALSE)</f>
        <v>38</v>
      </c>
      <c r="L112">
        <f>VLOOKUP(C112,AirDevices!$B$3:'AirDevices'!$G$112,6,FALSE)/1000</f>
        <v>3</v>
      </c>
      <c r="N112" s="10">
        <f t="shared" si="22"/>
        <v>0.39895057093141589</v>
      </c>
      <c r="O112" s="10">
        <f t="shared" si="25"/>
        <v>0.9464285714285714</v>
      </c>
      <c r="P112" s="10">
        <f t="shared" si="24"/>
        <v>0.37757821891723287</v>
      </c>
    </row>
    <row r="113" spans="1:16" x14ac:dyDescent="0.25">
      <c r="A113" t="s">
        <v>36</v>
      </c>
      <c r="B113" t="s">
        <v>113</v>
      </c>
      <c r="C113" t="s">
        <v>114</v>
      </c>
      <c r="D113">
        <v>1</v>
      </c>
      <c r="E113">
        <f>VLOOKUP(C113,AirDevices!$B$3:'AirDevices'!$C$112,2,FALSE)</f>
        <v>24</v>
      </c>
      <c r="F113">
        <f>VLOOKUP(C113,AirDevices!$B$3:'AirDevices'!$D$112,3,FALSE)</f>
        <v>54</v>
      </c>
      <c r="G113">
        <f>VLOOKUP(C113,AirDevices!$B$3:'AirDevices'!$E$112,4,FALSE)</f>
        <v>2</v>
      </c>
      <c r="H113">
        <f>VLOOKUP(B113,DogFighters!$A$4:'DogFighters'!$F$254,2,FALSE)</f>
        <v>260</v>
      </c>
      <c r="I113">
        <f>VLOOKUP(B113,DogFighters!$A$4:'DogFighters'!$F$254,3,FALSE)</f>
        <v>856</v>
      </c>
      <c r="J113">
        <f>VLOOKUP(B113,DogFighters!$A$4:'DogFighters'!$F$254,6,FALSE)</f>
        <v>15</v>
      </c>
      <c r="K113">
        <f>VLOOKUP(C113,AirDevices!$B$3:'AirDevices'!$F$112,5,FALSE)</f>
        <v>26</v>
      </c>
      <c r="L113">
        <f>VLOOKUP(C113,AirDevices!$B$3:'AirDevices'!$G$112,6,FALSE)/1000</f>
        <v>4</v>
      </c>
      <c r="N113" s="10">
        <f t="shared" si="22"/>
        <v>0.35758855029164888</v>
      </c>
      <c r="O113" s="10">
        <f t="shared" si="25"/>
        <v>1.9285714285714286</v>
      </c>
      <c r="P113" s="10">
        <f t="shared" si="24"/>
        <v>0.68963506127675145</v>
      </c>
    </row>
    <row r="114" spans="1:16" x14ac:dyDescent="0.25">
      <c r="N114" s="10">
        <f t="shared" si="22"/>
        <v>0</v>
      </c>
      <c r="O114" s="10"/>
      <c r="P114" s="10"/>
    </row>
    <row r="115" spans="1:16" x14ac:dyDescent="0.25">
      <c r="A115" t="s">
        <v>38</v>
      </c>
      <c r="B115" t="s">
        <v>77</v>
      </c>
      <c r="C115" t="s">
        <v>78</v>
      </c>
      <c r="D115">
        <v>2</v>
      </c>
      <c r="E115">
        <f>VLOOKUP(C115,AirDevices!$B$3:'AirDevices'!$C$112,2,FALSE)</f>
        <v>21</v>
      </c>
      <c r="F115">
        <f>VLOOKUP(C115,AirDevices!$B$3:'AirDevices'!$D$112,3,FALSE)</f>
        <v>54</v>
      </c>
      <c r="G115">
        <f>VLOOKUP(C115,AirDevices!$B$3:'AirDevices'!$E$112,4,FALSE)</f>
        <v>2</v>
      </c>
      <c r="H115">
        <f>VLOOKUP(B115,DogFighters!$A$4:'DogFighters'!$F$254,2,FALSE)</f>
        <v>313</v>
      </c>
      <c r="I115">
        <f>VLOOKUP(B115,DogFighters!$A$4:'DogFighters'!$F$254,3,FALSE)</f>
        <v>2627</v>
      </c>
      <c r="J115">
        <f>VLOOKUP(B115,DogFighters!$A$4:'DogFighters'!$F$254,6,FALSE)</f>
        <v>30</v>
      </c>
      <c r="K115">
        <f>VLOOKUP(C115,AirDevices!$B$3:'AirDevices'!$F$112,5,FALSE)</f>
        <v>22</v>
      </c>
      <c r="L115">
        <f>VLOOKUP(C115,AirDevices!$B$3:'AirDevices'!$G$112,6,FALSE)/1000</f>
        <v>4</v>
      </c>
      <c r="N115" s="10">
        <f t="shared" si="22"/>
        <v>5.1553402190923316</v>
      </c>
      <c r="O115" s="10">
        <f>(F115/100)*IF(G115&gt;$E$2,1,0.5)* 100/$F$2</f>
        <v>1.9285714285714286</v>
      </c>
      <c r="P115" s="10">
        <f>N115*O115</f>
        <v>9.9424418511066399</v>
      </c>
    </row>
    <row r="116" spans="1:16" x14ac:dyDescent="0.25">
      <c r="A116" t="s">
        <v>38</v>
      </c>
      <c r="B116" t="s">
        <v>133</v>
      </c>
      <c r="C116" t="s">
        <v>78</v>
      </c>
      <c r="D116">
        <v>2</v>
      </c>
      <c r="E116">
        <f>VLOOKUP(C116,AirDevices!$B$3:'AirDevices'!$C$112,2,FALSE)</f>
        <v>21</v>
      </c>
      <c r="F116">
        <f>VLOOKUP(C116,AirDevices!$B$3:'AirDevices'!$D$112,3,FALSE)</f>
        <v>54</v>
      </c>
      <c r="G116">
        <f>VLOOKUP(C116,AirDevices!$B$3:'AirDevices'!$E$112,4,FALSE)</f>
        <v>2</v>
      </c>
      <c r="H116">
        <f>VLOOKUP(B116,DogFighters!$A$4:'DogFighters'!$F$254,2,FALSE)</f>
        <v>330</v>
      </c>
      <c r="I116">
        <f>VLOOKUP(B116,DogFighters!$A$4:'DogFighters'!$F$254,3,FALSE)</f>
        <v>2627</v>
      </c>
      <c r="J116">
        <f>VLOOKUP(B116,DogFighters!$A$4:'DogFighters'!$F$254,6,FALSE)</f>
        <v>30</v>
      </c>
      <c r="K116">
        <f>VLOOKUP(C116,AirDevices!$B$3:'AirDevices'!$F$112,5,FALSE)</f>
        <v>22</v>
      </c>
      <c r="L116">
        <f>VLOOKUP(C116,AirDevices!$B$3:'AirDevices'!$G$112,6,FALSE)/1000</f>
        <v>4</v>
      </c>
      <c r="N116" s="10">
        <f t="shared" si="22"/>
        <v>5.4353427230046947</v>
      </c>
      <c r="O116" s="10">
        <f t="shared" si="25"/>
        <v>1.9285714285714286</v>
      </c>
      <c r="P116" s="10">
        <f t="shared" si="24"/>
        <v>10.482446680080482</v>
      </c>
    </row>
    <row r="117" spans="1:16" x14ac:dyDescent="0.25">
      <c r="B117" t="s">
        <v>153</v>
      </c>
      <c r="C117" t="s">
        <v>78</v>
      </c>
      <c r="D117">
        <v>2</v>
      </c>
      <c r="E117">
        <f>VLOOKUP(C117,AirDevices!$B$3:'AirDevices'!$C$112,2,FALSE)</f>
        <v>21</v>
      </c>
      <c r="F117">
        <f>VLOOKUP(C117,AirDevices!$B$3:'AirDevices'!$D$112,3,FALSE)</f>
        <v>54</v>
      </c>
      <c r="G117">
        <f>VLOOKUP(C117,AirDevices!$B$3:'AirDevices'!$E$112,4,FALSE)</f>
        <v>2</v>
      </c>
      <c r="H117">
        <f>VLOOKUP(B117,DogFighters!$A$4:'DogFighters'!$F$254,2,FALSE)</f>
        <v>373</v>
      </c>
      <c r="I117">
        <f>VLOOKUP(B117,DogFighters!$A$4:'DogFighters'!$F$254,3,FALSE)</f>
        <v>2900</v>
      </c>
      <c r="J117">
        <f>VLOOKUP(B117,DogFighters!$A$4:'DogFighters'!$F$254,6,FALSE)</f>
        <v>34</v>
      </c>
      <c r="K117">
        <f>VLOOKUP(C117,AirDevices!$B$3:'AirDevices'!$F$112,5,FALSE)</f>
        <v>22</v>
      </c>
      <c r="L117">
        <f>VLOOKUP(C117,AirDevices!$B$3:'AirDevices'!$G$112,6,FALSE)/1000</f>
        <v>4</v>
      </c>
      <c r="N117" s="10">
        <f t="shared" si="22"/>
        <v>6.1702955868544587</v>
      </c>
      <c r="O117" s="10">
        <f>(F117/100)*IF(G117&gt;$E$2,1,0.5)* 100/$F$2</f>
        <v>1.9285714285714286</v>
      </c>
      <c r="P117" s="10">
        <f>N117*O117</f>
        <v>11.899855774647884</v>
      </c>
    </row>
    <row r="118" spans="1:16" x14ac:dyDescent="0.25">
      <c r="B118" t="s">
        <v>153</v>
      </c>
      <c r="C118" t="s">
        <v>154</v>
      </c>
      <c r="D118">
        <v>2</v>
      </c>
      <c r="E118">
        <f>VLOOKUP(C118,AirDevices!$B$3:'AirDevices'!$C$112,2,FALSE)</f>
        <v>27</v>
      </c>
      <c r="F118">
        <f>VLOOKUP(C118,AirDevices!$B$3:'AirDevices'!$D$112,3,FALSE)</f>
        <v>44</v>
      </c>
      <c r="G118">
        <f>VLOOKUP(C118,AirDevices!$B$3:'AirDevices'!$E$112,4,FALSE)</f>
        <v>1</v>
      </c>
      <c r="H118">
        <f>VLOOKUP(B118,DogFighters!$A$4:'DogFighters'!$F$254,2,FALSE)</f>
        <v>373</v>
      </c>
      <c r="I118">
        <f>VLOOKUP(B118,DogFighters!$A$4:'DogFighters'!$F$254,3,FALSE)</f>
        <v>2900</v>
      </c>
      <c r="J118">
        <f>VLOOKUP(B118,DogFighters!$A$4:'DogFighters'!$F$254,6,FALSE)</f>
        <v>34</v>
      </c>
      <c r="K118">
        <f>VLOOKUP(C118,AirDevices!$B$3:'AirDevices'!$F$112,5,FALSE)</f>
        <v>27</v>
      </c>
      <c r="L118">
        <f>VLOOKUP(C118,AirDevices!$B$3:'AirDevices'!$G$112,6,FALSE)/1000</f>
        <v>3</v>
      </c>
      <c r="N118" s="10">
        <f t="shared" si="22"/>
        <v>3.4093776056338023</v>
      </c>
      <c r="O118" s="10">
        <f>(F118/100)*IF(G118&gt;$E$2,1,0.5)* 100/$F$2</f>
        <v>0.7857142857142857</v>
      </c>
      <c r="P118" s="10">
        <f>N118*O118</f>
        <v>2.6787966901408446</v>
      </c>
    </row>
    <row r="119" spans="1:16" x14ac:dyDescent="0.25">
      <c r="N119" s="10"/>
      <c r="O119" s="10"/>
      <c r="P119" s="10"/>
    </row>
    <row r="120" spans="1:16" x14ac:dyDescent="0.25">
      <c r="A120" t="s">
        <v>39</v>
      </c>
      <c r="B120" t="s">
        <v>115</v>
      </c>
      <c r="C120" t="s">
        <v>67</v>
      </c>
      <c r="D120">
        <v>4</v>
      </c>
      <c r="E120">
        <f>VLOOKUP(C120,AirDevices!$B$3:'AirDevices'!$C$112,2,FALSE)</f>
        <v>24</v>
      </c>
      <c r="F120">
        <f>VLOOKUP(C120,AirDevices!$B$3:'AirDevices'!$D$112,3,FALSE)</f>
        <v>59</v>
      </c>
      <c r="G120">
        <f>VLOOKUP(C120,AirDevices!$B$3:'AirDevices'!$E$112,4,FALSE)</f>
        <v>2</v>
      </c>
      <c r="H120">
        <f>VLOOKUP(B120,DogFighters!$A$4:'DogFighters'!$F$254,2,FALSE)</f>
        <v>321</v>
      </c>
      <c r="I120">
        <f>VLOOKUP(B120,DogFighters!$A$4:'DogFighters'!$F$254,3,FALSE)</f>
        <v>2200</v>
      </c>
      <c r="J120">
        <f>VLOOKUP(B120,DogFighters!$A$4:'DogFighters'!$F$254,6,FALSE)</f>
        <v>29</v>
      </c>
      <c r="K120">
        <f>VLOOKUP(C120,AirDevices!$B$3:'AirDevices'!$F$112,5,FALSE)</f>
        <v>29</v>
      </c>
      <c r="L120">
        <f>VLOOKUP(C120,AirDevices!$B$3:'AirDevices'!$G$112,6,FALSE)/1000</f>
        <v>4</v>
      </c>
      <c r="N120" s="10">
        <f t="shared" ref="N120:N131" si="26">D120*((100+E120)/100)*((100-K120)/100)*(2*H120/$C$2)*MIN(I120/$D$2,1) * MIN(J120/$G$2,1)*IF($H$2="F", 1, 1.2)*(L120*L120/9)*(25-SUMIF($B$6:$B$635,B120,$D$6:$D$635))/24</f>
        <v>7.3665750427350432</v>
      </c>
      <c r="O120" s="10">
        <f t="shared" si="25"/>
        <v>2.1071428571428572</v>
      </c>
      <c r="P120" s="10">
        <f t="shared" si="24"/>
        <v>15.522425982905984</v>
      </c>
    </row>
    <row r="121" spans="1:16" x14ac:dyDescent="0.25">
      <c r="B121" t="s">
        <v>116</v>
      </c>
      <c r="C121" t="s">
        <v>21</v>
      </c>
      <c r="D121">
        <v>4</v>
      </c>
      <c r="E121">
        <f>VLOOKUP(C121,AirDevices!$B$3:'AirDevices'!$C$112,2,FALSE)</f>
        <v>35</v>
      </c>
      <c r="F121">
        <f>VLOOKUP(C121,AirDevices!$B$3:'AirDevices'!$D$112,3,FALSE)</f>
        <v>54</v>
      </c>
      <c r="G121">
        <f>VLOOKUP(C121,AirDevices!$B$3:'AirDevices'!$E$112,4,FALSE)</f>
        <v>1</v>
      </c>
      <c r="H121">
        <f>VLOOKUP(B121,DogFighters!$A$4:'DogFighters'!$F$254,2,FALSE)</f>
        <v>260</v>
      </c>
      <c r="I121">
        <f>VLOOKUP(B121,DogFighters!$A$4:'DogFighters'!$F$254,3,FALSE)</f>
        <v>2300</v>
      </c>
      <c r="J121">
        <f>VLOOKUP(B121,DogFighters!$A$4:'DogFighters'!$F$254,6,FALSE)</f>
        <v>29</v>
      </c>
      <c r="K121">
        <f>VLOOKUP(C121,AirDevices!$B$3:'AirDevices'!$F$112,5,FALSE)</f>
        <v>35</v>
      </c>
      <c r="L121">
        <f>VLOOKUP(C121,AirDevices!$B$3:'AirDevices'!$G$112,6,FALSE)/1000</f>
        <v>3</v>
      </c>
      <c r="N121" s="10">
        <f t="shared" si="26"/>
        <v>3.4972663252240719</v>
      </c>
      <c r="O121" s="10">
        <f t="shared" si="25"/>
        <v>0.9642857142857143</v>
      </c>
      <c r="P121" s="10">
        <f t="shared" si="24"/>
        <v>3.3723639564660695</v>
      </c>
    </row>
    <row r="122" spans="1:16" x14ac:dyDescent="0.25">
      <c r="B122" t="s">
        <v>117</v>
      </c>
      <c r="C122" t="s">
        <v>67</v>
      </c>
      <c r="D122">
        <v>2</v>
      </c>
      <c r="E122">
        <f>VLOOKUP(C122,AirDevices!$B$3:'AirDevices'!$C$112,2,FALSE)</f>
        <v>24</v>
      </c>
      <c r="F122">
        <f>VLOOKUP(C122,AirDevices!$B$3:'AirDevices'!$D$112,3,FALSE)</f>
        <v>59</v>
      </c>
      <c r="G122">
        <f>VLOOKUP(C122,AirDevices!$B$3:'AirDevices'!$E$112,4,FALSE)</f>
        <v>2</v>
      </c>
      <c r="H122">
        <f>VLOOKUP(B122,DogFighters!$A$4:'DogFighters'!$F$254,2,FALSE)</f>
        <v>310</v>
      </c>
      <c r="I122">
        <f>VLOOKUP(B122,DogFighters!$A$4:'DogFighters'!$F$254,3,FALSE)</f>
        <v>3000</v>
      </c>
      <c r="J122">
        <f>VLOOKUP(B122,DogFighters!$A$4:'DogFighters'!$F$254,6,FALSE)</f>
        <v>33</v>
      </c>
      <c r="K122">
        <f>VLOOKUP(C122,AirDevices!$B$3:'AirDevices'!$F$112,5,FALSE)</f>
        <v>29</v>
      </c>
      <c r="L122">
        <f>VLOOKUP(C122,AirDevices!$B$3:'AirDevices'!$G$112,6,FALSE)/1000</f>
        <v>4</v>
      </c>
      <c r="N122" s="10">
        <f t="shared" si="26"/>
        <v>4.3280592592592582</v>
      </c>
      <c r="O122" s="10">
        <f t="shared" si="25"/>
        <v>2.1071428571428572</v>
      </c>
      <c r="P122" s="10">
        <f t="shared" si="24"/>
        <v>9.1198391534391519</v>
      </c>
    </row>
    <row r="123" spans="1:16" x14ac:dyDescent="0.25">
      <c r="B123" t="s">
        <v>117</v>
      </c>
      <c r="C123" t="s">
        <v>21</v>
      </c>
      <c r="D123">
        <v>4</v>
      </c>
      <c r="E123">
        <f>VLOOKUP(C123,AirDevices!$B$3:'AirDevices'!$C$112,2,FALSE)</f>
        <v>35</v>
      </c>
      <c r="F123">
        <f>VLOOKUP(C123,AirDevices!$B$3:'AirDevices'!$D$112,3,FALSE)</f>
        <v>54</v>
      </c>
      <c r="G123">
        <f>VLOOKUP(C123,AirDevices!$B$3:'AirDevices'!$E$112,4,FALSE)</f>
        <v>1</v>
      </c>
      <c r="H123">
        <f>VLOOKUP(B123,DogFighters!$A$4:'DogFighters'!$F$254,2,FALSE)</f>
        <v>310</v>
      </c>
      <c r="I123">
        <f>VLOOKUP(B123,DogFighters!$A$4:'DogFighters'!$F$254,3,FALSE)</f>
        <v>3000</v>
      </c>
      <c r="J123">
        <f>VLOOKUP(B123,DogFighters!$A$4:'DogFighters'!$F$254,6,FALSE)</f>
        <v>33</v>
      </c>
      <c r="K123">
        <f>VLOOKUP(C123,AirDevices!$B$3:'AirDevices'!$F$112,5,FALSE)</f>
        <v>35</v>
      </c>
      <c r="L123">
        <f>VLOOKUP(C123,AirDevices!$B$3:'AirDevices'!$G$112,6,FALSE)/1000</f>
        <v>3</v>
      </c>
      <c r="N123" s="10">
        <f t="shared" si="26"/>
        <v>4.8530281690140846</v>
      </c>
      <c r="O123" s="10">
        <f t="shared" si="25"/>
        <v>0.9642857142857143</v>
      </c>
      <c r="P123" s="10">
        <f t="shared" si="24"/>
        <v>4.679705734406439</v>
      </c>
    </row>
    <row r="124" spans="1:16" x14ac:dyDescent="0.25">
      <c r="B124" t="s">
        <v>118</v>
      </c>
      <c r="C124" t="s">
        <v>21</v>
      </c>
      <c r="D124">
        <v>8</v>
      </c>
      <c r="E124">
        <f>VLOOKUP(C124,AirDevices!$B$3:'AirDevices'!$C$112,2,FALSE)</f>
        <v>35</v>
      </c>
      <c r="F124">
        <f>VLOOKUP(C124,AirDevices!$B$3:'AirDevices'!$D$112,3,FALSE)</f>
        <v>54</v>
      </c>
      <c r="G124">
        <f>VLOOKUP(C124,AirDevices!$B$3:'AirDevices'!$E$112,4,FALSE)</f>
        <v>1</v>
      </c>
      <c r="H124">
        <f>VLOOKUP(B124,DogFighters!$A$4:'DogFighters'!$F$254,2,FALSE)</f>
        <v>320</v>
      </c>
      <c r="I124">
        <f>VLOOKUP(B124,DogFighters!$A$4:'DogFighters'!$F$254,3,FALSE)</f>
        <v>2400</v>
      </c>
      <c r="J124">
        <f>VLOOKUP(B124,DogFighters!$A$4:'DogFighters'!$F$254,6,FALSE)</f>
        <v>31</v>
      </c>
      <c r="K124">
        <f>VLOOKUP(C124,AirDevices!$B$3:'AirDevices'!$F$112,5,FALSE)</f>
        <v>35</v>
      </c>
      <c r="L124">
        <f>VLOOKUP(C124,AirDevices!$B$3:'AirDevices'!$G$112,6,FALSE)/1000</f>
        <v>3</v>
      </c>
      <c r="N124" s="10">
        <f t="shared" si="26"/>
        <v>7.7734186939820766</v>
      </c>
      <c r="O124" s="10">
        <f t="shared" si="25"/>
        <v>0.9642857142857143</v>
      </c>
      <c r="P124" s="10">
        <f t="shared" si="24"/>
        <v>7.4957965977684315</v>
      </c>
    </row>
    <row r="125" spans="1:16" x14ac:dyDescent="0.25">
      <c r="B125" t="s">
        <v>119</v>
      </c>
      <c r="C125" t="s">
        <v>21</v>
      </c>
      <c r="D125">
        <v>4</v>
      </c>
      <c r="E125">
        <f>VLOOKUP(C125,AirDevices!$B$3:'AirDevices'!$C$112,2,FALSE)</f>
        <v>35</v>
      </c>
      <c r="F125">
        <f>VLOOKUP(C125,AirDevices!$B$3:'AirDevices'!$D$112,3,FALSE)</f>
        <v>54</v>
      </c>
      <c r="G125">
        <f>VLOOKUP(C125,AirDevices!$B$3:'AirDevices'!$E$112,4,FALSE)</f>
        <v>1</v>
      </c>
      <c r="H125">
        <f>VLOOKUP(B125,DogFighters!$A$4:'DogFighters'!$F$254,2,FALSE)</f>
        <v>286</v>
      </c>
      <c r="I125">
        <f>VLOOKUP(B125,DogFighters!$A$4:'DogFighters'!$F$254,3,FALSE)</f>
        <v>2150</v>
      </c>
      <c r="J125">
        <f>VLOOKUP(B125,DogFighters!$A$4:'DogFighters'!$F$254,6,FALSE)</f>
        <v>30</v>
      </c>
      <c r="K125">
        <f>VLOOKUP(C125,AirDevices!$B$3:'AirDevices'!$F$112,5,FALSE)</f>
        <v>35</v>
      </c>
      <c r="L125">
        <f>VLOOKUP(C125,AirDevices!$B$3:'AirDevices'!$G$112,6,FALSE)/1000</f>
        <v>3</v>
      </c>
      <c r="N125" s="10">
        <f t="shared" si="26"/>
        <v>3.7201056338028171</v>
      </c>
      <c r="O125" s="10">
        <f t="shared" si="25"/>
        <v>0.9642857142857143</v>
      </c>
      <c r="P125" s="10">
        <f t="shared" si="24"/>
        <v>3.5872447183098592</v>
      </c>
    </row>
    <row r="126" spans="1:16" x14ac:dyDescent="0.25">
      <c r="B126" t="s">
        <v>120</v>
      </c>
      <c r="C126" t="s">
        <v>78</v>
      </c>
      <c r="D126">
        <v>2</v>
      </c>
      <c r="E126">
        <f>VLOOKUP(C126,AirDevices!$B$3:'AirDevices'!$C$112,2,FALSE)</f>
        <v>21</v>
      </c>
      <c r="F126">
        <f>VLOOKUP(C126,AirDevices!$B$3:'AirDevices'!$D$112,3,FALSE)</f>
        <v>54</v>
      </c>
      <c r="G126">
        <f>VLOOKUP(C126,AirDevices!$B$3:'AirDevices'!$E$112,4,FALSE)</f>
        <v>2</v>
      </c>
      <c r="H126">
        <f>VLOOKUP(B126,DogFighters!$A$4:'DogFighters'!$F$254,2,FALSE)</f>
        <v>286</v>
      </c>
      <c r="I126">
        <f>VLOOKUP(B126,DogFighters!$A$4:'DogFighters'!$F$254,3,FALSE)</f>
        <v>2562</v>
      </c>
      <c r="J126">
        <f>VLOOKUP(B126,DogFighters!$A$4:'DogFighters'!$F$254,6,FALSE)</f>
        <v>28</v>
      </c>
      <c r="K126">
        <f>VLOOKUP(C126,AirDevices!$B$3:'AirDevices'!$F$112,5,FALSE)</f>
        <v>22</v>
      </c>
      <c r="L126">
        <f>VLOOKUP(C126,AirDevices!$B$3:'AirDevices'!$G$112,6,FALSE)/1000</f>
        <v>4</v>
      </c>
      <c r="N126" s="10">
        <f t="shared" si="26"/>
        <v>4.3323305064162758</v>
      </c>
      <c r="O126" s="10">
        <f t="shared" si="25"/>
        <v>1.9285714285714286</v>
      </c>
      <c r="P126" s="10">
        <f t="shared" si="24"/>
        <v>8.3552088338028181</v>
      </c>
    </row>
    <row r="127" spans="1:16" x14ac:dyDescent="0.25">
      <c r="B127" t="s">
        <v>121</v>
      </c>
      <c r="C127" t="s">
        <v>125</v>
      </c>
      <c r="D127">
        <v>1</v>
      </c>
      <c r="E127">
        <f>VLOOKUP(C127,AirDevices!$B$3:'AirDevices'!$C$112,2,FALSE)</f>
        <v>20</v>
      </c>
      <c r="F127">
        <f>VLOOKUP(C127,AirDevices!$B$3:'AirDevices'!$D$112,3,FALSE)</f>
        <v>70</v>
      </c>
      <c r="G127">
        <f>VLOOKUP(C127,AirDevices!$B$3:'AirDevices'!$E$112,4,FALSE)</f>
        <v>3</v>
      </c>
      <c r="H127">
        <f>VLOOKUP(B127,DogFighters!$A$4:'DogFighters'!$F$254,2,FALSE)</f>
        <v>304</v>
      </c>
      <c r="I127">
        <f>VLOOKUP(B127,DogFighters!$A$4:'DogFighters'!$F$254,3,FALSE)</f>
        <v>2350</v>
      </c>
      <c r="J127">
        <f>VLOOKUP(B127,DogFighters!$A$4:'DogFighters'!$F$254,6,FALSE)</f>
        <v>29</v>
      </c>
      <c r="K127">
        <f>VLOOKUP(C127,AirDevices!$B$3:'AirDevices'!$F$112,5,FALSE)</f>
        <v>25</v>
      </c>
      <c r="L127">
        <f>VLOOKUP(C127,AirDevices!$B$3:'AirDevices'!$G$112,6,FALSE)/1000</f>
        <v>5</v>
      </c>
      <c r="N127" s="10">
        <f t="shared" si="26"/>
        <v>3.1174912724208497</v>
      </c>
      <c r="O127" s="10">
        <f t="shared" si="25"/>
        <v>2.5</v>
      </c>
      <c r="P127" s="10">
        <f t="shared" si="24"/>
        <v>7.7937281810521242</v>
      </c>
    </row>
    <row r="128" spans="1:16" x14ac:dyDescent="0.25">
      <c r="B128" t="s">
        <v>121</v>
      </c>
      <c r="C128" t="s">
        <v>126</v>
      </c>
      <c r="D128">
        <v>2</v>
      </c>
      <c r="E128">
        <f>VLOOKUP(C128,AirDevices!$B$3:'AirDevices'!$C$112,2,FALSE)</f>
        <v>42</v>
      </c>
      <c r="F128">
        <f>VLOOKUP(C128,AirDevices!$B$3:'AirDevices'!$D$112,3,FALSE)</f>
        <v>50</v>
      </c>
      <c r="G128">
        <f>VLOOKUP(C128,AirDevices!$B$3:'AirDevices'!$E$112,4,FALSE)</f>
        <v>1</v>
      </c>
      <c r="H128">
        <f>VLOOKUP(B128,DogFighters!$A$4:'DogFighters'!$F$254,2,FALSE)</f>
        <v>304</v>
      </c>
      <c r="I128">
        <f>VLOOKUP(B128,DogFighters!$A$4:'DogFighters'!$F$254,3,FALSE)</f>
        <v>2350</v>
      </c>
      <c r="J128">
        <f>VLOOKUP(B128,DogFighters!$A$4:'DogFighters'!$F$254,6,FALSE)</f>
        <v>29</v>
      </c>
      <c r="K128">
        <f>VLOOKUP(C128,AirDevices!$B$3:'AirDevices'!$F$112,5,FALSE)</f>
        <v>47</v>
      </c>
      <c r="L128">
        <f>VLOOKUP(C128,AirDevices!$B$3:'AirDevices'!$G$112,6,FALSE)/1000</f>
        <v>3</v>
      </c>
      <c r="N128" s="10">
        <f t="shared" si="26"/>
        <v>1.8769791452991456</v>
      </c>
      <c r="O128" s="10">
        <f t="shared" si="25"/>
        <v>0.8928571428571429</v>
      </c>
      <c r="P128" s="10">
        <f t="shared" si="24"/>
        <v>1.6758742368742372</v>
      </c>
    </row>
    <row r="129" spans="2:16" x14ac:dyDescent="0.25">
      <c r="B129" t="s">
        <v>122</v>
      </c>
      <c r="C129" t="s">
        <v>21</v>
      </c>
      <c r="D129">
        <v>2</v>
      </c>
      <c r="E129">
        <f>VLOOKUP(C129,AirDevices!$B$3:'AirDevices'!$C$112,2,FALSE)</f>
        <v>35</v>
      </c>
      <c r="F129">
        <f>VLOOKUP(C129,AirDevices!$B$3:'AirDevices'!$D$112,3,FALSE)</f>
        <v>54</v>
      </c>
      <c r="G129">
        <f>VLOOKUP(C129,AirDevices!$B$3:'AirDevices'!$E$112,4,FALSE)</f>
        <v>1</v>
      </c>
      <c r="H129">
        <f>VLOOKUP(B129,DogFighters!$A$4:'DogFighters'!$F$254,2,FALSE)</f>
        <v>219</v>
      </c>
      <c r="I129">
        <f>VLOOKUP(B129,DogFighters!$A$4:'DogFighters'!$F$254,3,FALSE)</f>
        <v>1350</v>
      </c>
      <c r="J129">
        <f>VLOOKUP(B129,DogFighters!$A$4:'DogFighters'!$F$254,6,FALSE)</f>
        <v>25</v>
      </c>
      <c r="K129">
        <f>VLOOKUP(C129,AirDevices!$B$3:'AirDevices'!$F$112,5,FALSE)</f>
        <v>35</v>
      </c>
      <c r="L129">
        <f>VLOOKUP(C129,AirDevices!$B$3:'AirDevices'!$G$112,6,FALSE)/1000</f>
        <v>3</v>
      </c>
      <c r="N129" s="10">
        <f t="shared" si="26"/>
        <v>0.81625520166453269</v>
      </c>
      <c r="O129" s="10">
        <f t="shared" si="25"/>
        <v>0.9642857142857143</v>
      </c>
      <c r="P129" s="10">
        <f t="shared" si="24"/>
        <v>0.78710323017651374</v>
      </c>
    </row>
    <row r="130" spans="2:16" x14ac:dyDescent="0.25">
      <c r="B130" t="s">
        <v>123</v>
      </c>
      <c r="C130" t="s">
        <v>127</v>
      </c>
      <c r="D130">
        <v>1</v>
      </c>
      <c r="E130">
        <f>VLOOKUP(C130,AirDevices!$B$3:'AirDevices'!$C$112,2,FALSE)</f>
        <v>30</v>
      </c>
      <c r="F130">
        <f>VLOOKUP(C130,AirDevices!$B$3:'AirDevices'!$D$112,3,FALSE)</f>
        <v>53</v>
      </c>
      <c r="G130">
        <f>VLOOKUP(C130,AirDevices!$B$3:'AirDevices'!$E$112,4,FALSE)</f>
        <v>1</v>
      </c>
      <c r="H130">
        <f>VLOOKUP(B130,DogFighters!$A$4:'DogFighters'!$F$254,2,FALSE)</f>
        <v>285</v>
      </c>
      <c r="I130">
        <f>VLOOKUP(B130,DogFighters!$A$4:'DogFighters'!$F$254,3,FALSE)</f>
        <v>1300</v>
      </c>
      <c r="J130">
        <f>VLOOKUP(B130,DogFighters!$A$4:'DogFighters'!$F$254,6,FALSE)</f>
        <v>16</v>
      </c>
      <c r="K130">
        <f>VLOOKUP(C130,AirDevices!$B$3:'AirDevices'!$F$112,5,FALSE)</f>
        <v>34</v>
      </c>
      <c r="L130">
        <f>VLOOKUP(C130,AirDevices!$B$3:'AirDevices'!$G$112,6,FALSE)/1000</f>
        <v>3</v>
      </c>
      <c r="N130" s="10">
        <f t="shared" si="26"/>
        <v>0.3339718309859156</v>
      </c>
      <c r="O130" s="10">
        <f t="shared" si="25"/>
        <v>0.9464285714285714</v>
      </c>
      <c r="P130" s="10">
        <f t="shared" si="24"/>
        <v>0.31608048289738438</v>
      </c>
    </row>
    <row r="131" spans="2:16" x14ac:dyDescent="0.25">
      <c r="B131" t="s">
        <v>124</v>
      </c>
      <c r="C131" t="s">
        <v>48</v>
      </c>
      <c r="D131">
        <v>1</v>
      </c>
      <c r="E131">
        <f>VLOOKUP(C131,AirDevices!$B$3:'AirDevices'!$C$112,2,FALSE)</f>
        <v>54</v>
      </c>
      <c r="F131">
        <f>VLOOKUP(C131,AirDevices!$B$3:'AirDevices'!$D$112,3,FALSE)</f>
        <v>60</v>
      </c>
      <c r="G131">
        <f>VLOOKUP(C131,AirDevices!$B$3:'AirDevices'!$E$112,4,FALSE)</f>
        <v>1</v>
      </c>
      <c r="H131">
        <f>VLOOKUP(B131,DogFighters!$A$4:'DogFighters'!$F$254,2,FALSE)</f>
        <v>270</v>
      </c>
      <c r="I131">
        <f>VLOOKUP(B131,DogFighters!$A$4:'DogFighters'!$F$254,3,FALSE)</f>
        <v>1000</v>
      </c>
      <c r="J131">
        <f>VLOOKUP(B131,DogFighters!$A$4:'DogFighters'!$F$254,6,FALSE)</f>
        <v>20</v>
      </c>
      <c r="K131">
        <f>VLOOKUP(C131,AirDevices!$B$3:'AirDevices'!$F$112,5,FALSE)</f>
        <v>58</v>
      </c>
      <c r="L131">
        <f>VLOOKUP(C131,AirDevices!$B$3:'AirDevices'!$G$112,6,FALSE)/1000</f>
        <v>3</v>
      </c>
      <c r="N131" s="10">
        <f t="shared" si="26"/>
        <v>0.22933911159263273</v>
      </c>
      <c r="O131" s="10">
        <f t="shared" si="25"/>
        <v>1.0714285714285714</v>
      </c>
      <c r="P131" s="10">
        <f t="shared" si="24"/>
        <v>0.24572047670639222</v>
      </c>
    </row>
    <row r="132" spans="2:16" x14ac:dyDescent="0.25">
      <c r="N132" s="10"/>
    </row>
    <row r="133" spans="2:16" x14ac:dyDescent="0.25">
      <c r="N133" s="10"/>
    </row>
    <row r="134" spans="2:16" x14ac:dyDescent="0.25">
      <c r="N134" s="10"/>
    </row>
    <row r="135" spans="2:16" x14ac:dyDescent="0.25">
      <c r="N135" s="10"/>
    </row>
    <row r="136" spans="2:16" x14ac:dyDescent="0.25">
      <c r="N136" s="10"/>
    </row>
    <row r="137" spans="2:16" x14ac:dyDescent="0.25">
      <c r="N137" s="10"/>
    </row>
    <row r="138" spans="2:16" x14ac:dyDescent="0.25">
      <c r="N138" s="10"/>
    </row>
    <row r="139" spans="2:16" x14ac:dyDescent="0.25">
      <c r="N139" s="10"/>
    </row>
    <row r="140" spans="2:16" x14ac:dyDescent="0.25">
      <c r="N140" s="10"/>
    </row>
    <row r="141" spans="2:16" x14ac:dyDescent="0.25">
      <c r="N141" s="10"/>
    </row>
    <row r="142" spans="2:16" x14ac:dyDescent="0.25">
      <c r="N142" s="10"/>
    </row>
    <row r="143" spans="2:16" x14ac:dyDescent="0.25">
      <c r="N143" s="10"/>
    </row>
    <row r="144" spans="2:16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5"/>
  <sheetViews>
    <sheetView tabSelected="1" workbookViewId="0">
      <selection activeCell="A14" sqref="A14:XFD19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  <col min="9" max="9" width="10.7109375" style="6" bestFit="1" customWidth="1"/>
  </cols>
  <sheetData>
    <row r="1" spans="1:14" x14ac:dyDescent="0.25">
      <c r="A1" t="s">
        <v>54</v>
      </c>
      <c r="B1" t="s">
        <v>68</v>
      </c>
      <c r="G1" s="9" t="s">
        <v>132</v>
      </c>
      <c r="H1" t="s">
        <v>81</v>
      </c>
      <c r="J1" s="9" t="s">
        <v>151</v>
      </c>
      <c r="K1">
        <v>41</v>
      </c>
      <c r="L1" s="9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1" t="s">
        <v>79</v>
      </c>
      <c r="J3" s="11"/>
      <c r="K3" s="12" t="s">
        <v>136</v>
      </c>
      <c r="L3" s="1" t="s">
        <v>137</v>
      </c>
      <c r="N3" s="9" t="s">
        <v>150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6">
        <f>SUMIF(DeviceVals!$B$2:'DeviceVals'!$B$171,A4,DeviceVals!$P$2:'DeviceVals'!$P$171)</f>
        <v>3.3043943661971831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6">
        <f>SUMIF(DeviceVals!$B$2:'DeviceVals'!$B$171,A5,DeviceVals!$P$2:'DeviceVals'!$P$171)</f>
        <v>3.5786838006500532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H6" s="6"/>
      <c r="I6" s="26">
        <f>SUMIF(DeviceVals!$B$2:'DeviceVals'!$B$171,A6,DeviceVals!$P$2:'DeviceVals'!$P$171)</f>
        <v>3.6969464788732398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6">
        <f>SUMIF(DeviceVals!$B$2:'DeviceVals'!$B$171,A7,DeviceVals!$P$2:'DeviceVals'!$P$171)</f>
        <v>3.627380281690141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6">
        <f>SUMIF(DeviceVals!$B$2:'DeviceVals'!$B$171,A8,DeviceVals!$P$2:'DeviceVals'!$P$171)</f>
        <v>6.5626559356136811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6">
        <f>SUMIF(DeviceVals!$B$2:'DeviceVals'!$B$171,A9,DeviceVals!$P$2:'DeviceVals'!$P$171)</f>
        <v>1.6952174918743228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6">
        <f>SUMIF(DeviceVals!$B$2:'DeviceVals'!$B$171,A10,DeviceVals!$P$2:'DeviceVals'!$P$171)</f>
        <v>7.9835509473937663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6">
        <f>SUMIF(DeviceVals!$B$2:'DeviceVals'!$B$171,A11,DeviceVals!$P$2:'DeviceVals'!$P$171)</f>
        <v>14.399056621208734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131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4">
        <f>SUMIF(DeviceVals!$B$2:'DeviceVals'!$B$171,A12,DeviceVals!$P$2:'DeviceVals'!$P$171)</f>
        <v>12.885354620578171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135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14">
        <f>SUMIF(DeviceVals!$B$2:'DeviceVals'!$B$171,A13,DeviceVals!$P$2:'DeviceVals'!$P$171)</f>
        <v>24.06054124748491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6">
        <f>SUMIF(DeviceVals!$B$2:'DeviceVals'!$B$171,A14,DeviceVals!$P$2:'DeviceVals'!$P$171)</f>
        <v>12.881602052157545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6">
        <f>SUMIF(DeviceVals!$B$2:'DeviceVals'!$B$171,A15,DeviceVals!$P$2:'DeviceVals'!$P$171)</f>
        <v>13.097238968960093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147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14">
        <f>SUMIF(DeviceVals!$B$2:'DeviceVals'!$B$171,A16,DeviceVals!$P$2:'DeviceVals'!$P$171)</f>
        <v>17.861679906600099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157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14">
        <f>SUMIF(DeviceVals!$B$2:'DeviceVals'!$B$171,A17,DeviceVals!$P$2:'DeviceVals'!$P$171)</f>
        <v>25.968151799687011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148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14">
        <f>SUMIF(DeviceVals!$B$2:'DeviceVals'!$B$171,A18,DeviceVals!$P$2:'DeviceVals'!$P$171)</f>
        <v>23.39142608897831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6">
        <f>SUMIF(DeviceVals!$B$2:'DeviceVals'!$B$171,A19,DeviceVals!$P$2:'DeviceVals'!$P$171)</f>
        <v>12.64235767195767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134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14">
        <f>SUMIF(DeviceVals!$B$2:'DeviceVals'!$B$171,A20,DeviceVals!$P$2:'DeviceVals'!$P$171)</f>
        <v>12.998480423280423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6">
        <f>SUMIF(DeviceVals!$B$2:'DeviceVals'!$B$171,A21,DeviceVals!$P$2:'DeviceVals'!$P$171)</f>
        <v>10.21604536308762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6">
        <f>SUMIF(DeviceVals!$B$2:'DeviceVals'!$B$171,A22,DeviceVals!$P$2:'DeviceVals'!$P$171)</f>
        <v>6.2463742454728379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152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14">
        <f>SUMIF(DeviceVals!$B$2:'DeviceVals'!$B$171,A23,DeviceVals!$P$2:'DeviceVals'!$P$171)</f>
        <v>13.244131233268559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14">
        <f>SUMIF(DeviceVals!$B$2:'DeviceVals'!$B$171,A24,DeviceVals!$P$2:'DeviceVals'!$P$171)</f>
        <v>9.8292012438265939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14">
        <f>SUMIF(DeviceVals!$B$2:'DeviceVals'!$B$171,A25,DeviceVals!$P$2:'DeviceVals'!$P$171)</f>
        <v>1.3738578591549293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14">
        <f>SUMIF(DeviceVals!$B$2:'DeviceVals'!$B$171,A26,DeviceVals!$P$2:'DeviceVals'!$P$171)</f>
        <v>5.8759715355432256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14">
        <f>SUMIF(DeviceVals!$B$2:'DeviceVals'!$B$171,A27,DeviceVals!$P$2:'DeviceVals'!$P$171)</f>
        <v>3.4400866738894906E-2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14">
        <f>SUMIF(DeviceVals!$B$2:'DeviceVals'!$B$171,A28,DeviceVals!$P$2:'DeviceVals'!$P$171)</f>
        <v>0.36858071505958823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14">
        <f>SUMIF(DeviceVals!$B$2:'DeviceVals'!$B$171,A29,DeviceVals!$P$2:'DeviceVals'!$P$171)</f>
        <v>0.55860455037919821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14">
        <f>SUMIF(DeviceVals!$B$2:'DeviceVals'!$B$171,A30,DeviceVals!$P$2:'DeviceVals'!$P$171)</f>
        <v>3.1004329979879284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14">
        <f>SUMIF(DeviceVals!$B$2:'DeviceVals'!$B$171,A31,DeviceVals!$P$2:'DeviceVals'!$P$171)</f>
        <v>0.19230084507042255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14">
        <f>SUMIF(DeviceVals!$B$2:'DeviceVals'!$B$171,A32,DeviceVals!$P$2:'DeviceVals'!$P$171)</f>
        <v>0.93863661971831003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158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14">
        <f>SUMIF(DeviceVals!$B$2:'DeviceVals'!$B$171,A33,DeviceVals!$P$2:'DeviceVals'!$P$171)</f>
        <v>1.9327428127428123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159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14">
        <f>SUMIF(DeviceVals!$B$2:'DeviceVals'!$B$171,A34,DeviceVals!$P$2:'DeviceVals'!$P$171)</f>
        <v>1.8344887369420702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14">
        <f>SUMIF(DeviceVals!$B$2:'DeviceVals'!$B$171,A35,DeviceVals!$P$2:'DeviceVals'!$P$171)</f>
        <v>4.8871072589382454E-2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14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6">
        <f>SUMIF(DeviceVals!$B$2:'DeviceVals'!$B$171,A37,DeviceVals!$P$2:'DeviceVals'!$P$171)</f>
        <v>17.275598873239435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6">
        <f>SUMIF(DeviceVals!$B$2:'DeviceVals'!$B$171,A38,DeviceVals!$P$2:'DeviceVals'!$P$171)</f>
        <v>16.93629070422535</v>
      </c>
      <c r="K38">
        <v>41</v>
      </c>
      <c r="L38">
        <v>41</v>
      </c>
      <c r="N38">
        <f t="shared" si="0"/>
        <v>1</v>
      </c>
    </row>
    <row r="39" spans="1:14" x14ac:dyDescent="0.25">
      <c r="A39" s="9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6">
        <f>SUMIF(DeviceVals!$B$2:'DeviceVals'!$B$171,A39,DeviceVals!$P$2:'DeviceVals'!$P$171)</f>
        <v>13.10021566696475</v>
      </c>
      <c r="K39">
        <v>41</v>
      </c>
      <c r="L39">
        <v>41</v>
      </c>
      <c r="N39">
        <f t="shared" si="0"/>
        <v>1</v>
      </c>
    </row>
    <row r="40" spans="1:14" x14ac:dyDescent="0.25">
      <c r="A40" s="9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6">
        <f>SUMIF(DeviceVals!$B$2:'DeviceVals'!$B$171,A40,DeviceVals!$P$2:'DeviceVals'!$P$171)</f>
        <v>16.857023587450634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9" t="s">
        <v>138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14">
        <f>SUMIF(DeviceVals!$B$2:'DeviceVals'!$B$171,A41,DeviceVals!$P$2:'DeviceVals'!$P$171)</f>
        <v>16.982199505179224</v>
      </c>
      <c r="K41">
        <v>42</v>
      </c>
      <c r="L41">
        <v>43</v>
      </c>
      <c r="N41">
        <f t="shared" si="0"/>
        <v>0</v>
      </c>
    </row>
    <row r="42" spans="1:14" x14ac:dyDescent="0.25">
      <c r="A42" s="9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6">
        <f>SUMIF(DeviceVals!$B$2:'DeviceVals'!$B$171,A42,DeviceVals!$P$2:'DeviceVals'!$P$171)</f>
        <v>40.328206632960153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9" t="s">
        <v>139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14">
        <f>SUMIF(DeviceVals!$B$2:'DeviceVals'!$B$171,A43,DeviceVals!$P$2:'DeviceVals'!$P$171)</f>
        <v>43.003140845070426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6">
        <f>SUMIF(DeviceVals!$B$2:'DeviceVals'!$B$171,A44,DeviceVals!$P$2:'DeviceVals'!$P$171)</f>
        <v>14.452154192849401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6">
        <f>SUMIF(DeviceVals!$B$2:'DeviceVals'!$B$171,A45,DeviceVals!$P$2:'DeviceVals'!$P$171)</f>
        <v>8.6443016303883908</v>
      </c>
      <c r="K45">
        <v>41</v>
      </c>
      <c r="L45">
        <v>41</v>
      </c>
      <c r="N45">
        <f t="shared" si="0"/>
        <v>1</v>
      </c>
    </row>
    <row r="46" spans="1:14" x14ac:dyDescent="0.25">
      <c r="A46" s="9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6">
        <f>SUMIF(DeviceVals!$B$2:'DeviceVals'!$B$171,A46,DeviceVals!$P$2:'DeviceVals'!$P$171)</f>
        <v>11.958924046094749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9" t="s">
        <v>140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14">
        <f>SUMIF(DeviceVals!$B$2:'DeviceVals'!$B$171,A47,DeviceVals!$P$2:'DeviceVals'!$P$171)</f>
        <v>12.844770271731397</v>
      </c>
      <c r="K47">
        <v>42</v>
      </c>
      <c r="L47">
        <v>42</v>
      </c>
      <c r="N47">
        <f t="shared" si="0"/>
        <v>0</v>
      </c>
    </row>
    <row r="48" spans="1:14" x14ac:dyDescent="0.25">
      <c r="A48" s="9" t="s">
        <v>129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6">
        <f>SUMIF(DeviceVals!$B$2:'DeviceVals'!$B$171,A48,DeviceVals!$P$2:'DeviceVals'!$P$171)</f>
        <v>13.739421692548451</v>
      </c>
      <c r="K48">
        <v>41</v>
      </c>
      <c r="L48">
        <v>42</v>
      </c>
      <c r="N48">
        <f t="shared" si="0"/>
        <v>1</v>
      </c>
    </row>
    <row r="49" spans="1:14" x14ac:dyDescent="0.25">
      <c r="A49" s="9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6">
        <f>SUMIF(DeviceVals!$B$2:'DeviceVals'!$B$171,A49,DeviceVals!$P$2:'DeviceVals'!$P$171)</f>
        <v>18.595359730347898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9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14">
        <f>SUMIF(DeviceVals!$B$2:'DeviceVals'!$B$171,A50,DeviceVals!$P$2:'DeviceVals'!$P$171)</f>
        <v>1.0924903798548873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9" t="s">
        <v>141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14">
        <f>SUMIF(DeviceVals!$B$2:'DeviceVals'!$B$171,A51,DeviceVals!$P$2:'DeviceVals'!$P$171)</f>
        <v>6.406635422793169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9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14">
        <f>SUMIF(DeviceVals!$B$2:'DeviceVals'!$B$171,A52,DeviceVals!$P$2:'DeviceVals'!$P$171)</f>
        <v>0.14859001280409731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9" t="s">
        <v>143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14">
        <f>SUMIF(DeviceVals!$B$2:'DeviceVals'!$B$171,A53,DeviceVals!$P$2:'DeviceVals'!$P$171)</f>
        <v>0.26111202250019161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9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14">
        <f>SUMIF(DeviceVals!$B$2:'DeviceVals'!$B$171,A54,DeviceVals!$P$2:'DeviceVals'!$P$171)</f>
        <v>0.98513587820630066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9" t="s">
        <v>130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14">
        <f>SUMIF(DeviceVals!$B$2:'DeviceVals'!$B$171,A55,DeviceVals!$P$2:'DeviceVals'!$P$171)</f>
        <v>0.98513587820630066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9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14">
        <f>SUMIF(DeviceVals!$B$2:'DeviceVals'!$B$171,A56,DeviceVals!$P$2:'DeviceVals'!$P$171)</f>
        <v>0.11784744375342965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9" t="s">
        <v>145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14">
        <f>SUMIF(DeviceVals!$B$2:'DeviceVals'!$B$171,A57,DeviceVals!$P$2:'DeviceVals'!$P$171)</f>
        <v>0.52864854064245603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9" t="s">
        <v>146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14">
        <f>SUMIF(DeviceVals!$B$2:'DeviceVals'!$B$171,A58,DeviceVals!$P$2:'DeviceVals'!$P$171)</f>
        <v>0.92808009192685248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9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14">
        <f>SUMIF(DeviceVals!$B$2:'DeviceVals'!$B$171,A59,DeviceVals!$P$2:'DeviceVals'!$P$171)</f>
        <v>0.17881974117431865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9" t="s">
        <v>144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14">
        <f>SUMIF(DeviceVals!$B$2:'DeviceVals'!$B$171,A60,DeviceVals!$P$2:'DeviceVals'!$P$171)</f>
        <v>0.87194513404467189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14"/>
      <c r="N61">
        <f t="shared" si="0"/>
        <v>0</v>
      </c>
    </row>
    <row r="62" spans="1:14" x14ac:dyDescent="0.25">
      <c r="A62" s="13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6">
        <f>SUMIF(DeviceVals!$B$2:'DeviceVals'!$B$171,A62,DeviceVals!$P$2:'DeviceVals'!$P$171)</f>
        <v>17.275598873239435</v>
      </c>
      <c r="K62">
        <v>41</v>
      </c>
      <c r="L62">
        <v>42</v>
      </c>
      <c r="N62">
        <f t="shared" si="0"/>
        <v>1</v>
      </c>
    </row>
    <row r="63" spans="1:14" x14ac:dyDescent="0.25">
      <c r="A63" s="13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6">
        <f>SUMIF(DeviceVals!$B$2:'DeviceVals'!$B$171,A63,DeviceVals!$P$2:'DeviceVals'!$P$171)</f>
        <v>7.4957965977684315</v>
      </c>
      <c r="K63">
        <v>41</v>
      </c>
      <c r="L63">
        <v>42</v>
      </c>
      <c r="N63">
        <f t="shared" si="0"/>
        <v>1</v>
      </c>
    </row>
    <row r="64" spans="1:14" x14ac:dyDescent="0.25">
      <c r="A64" s="13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6">
        <f>SUMIF(DeviceVals!$B$2:'DeviceVals'!$B$171,A64,DeviceVals!$P$2:'DeviceVals'!$P$171)</f>
        <v>10.093242923173225</v>
      </c>
      <c r="K64">
        <v>41</v>
      </c>
      <c r="L64">
        <v>43</v>
      </c>
      <c r="N64">
        <f t="shared" si="0"/>
        <v>1</v>
      </c>
    </row>
    <row r="65" spans="1:14" x14ac:dyDescent="0.25">
      <c r="A65" s="13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6">
        <f>SUMIF(DeviceVals!$B$2:'DeviceVals'!$B$171,A65,DeviceVals!$P$2:'DeviceVals'!$P$171)</f>
        <v>6.4805586000853603</v>
      </c>
      <c r="K65">
        <v>41</v>
      </c>
      <c r="L65">
        <v>42</v>
      </c>
      <c r="N65">
        <f t="shared" si="0"/>
        <v>1</v>
      </c>
    </row>
    <row r="66" spans="1:14" x14ac:dyDescent="0.25">
      <c r="A66" s="13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6">
        <f>SUMIF(DeviceVals!$B$2:'DeviceVals'!$B$171,A66,DeviceVals!$P$2:'DeviceVals'!$P$171)</f>
        <v>17.751730889884762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13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14">
        <f>SUMIF(DeviceVals!$B$2:'DeviceVals'!$B$171,A67,DeviceVals!$P$2:'DeviceVals'!$P$171)</f>
        <v>0.81385042416362985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13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14">
        <f>SUMIF(DeviceVals!$B$2:'DeviceVals'!$B$171,A68,DeviceVals!$P$2:'DeviceVals'!$P$171)</f>
        <v>0.51340634886240522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13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14">
        <f>SUMIF(DeviceVals!$B$2:'DeviceVals'!$B$171,A69,DeviceVals!$P$2:'DeviceVals'!$P$171)</f>
        <v>0.22547490068616827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13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14">
        <f>SUMIF(DeviceVals!$B$2:'DeviceVals'!$B$171,A70,DeviceVals!$P$2:'DeviceVals'!$P$171)</f>
        <v>0.2258742671940735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13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14">
        <f>SUMIF(DeviceVals!$B$2:'DeviceVals'!$B$171,A71,DeviceVals!$P$2:'DeviceVals'!$P$171)</f>
        <v>0.21988558287534066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13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14">
        <f>SUMIF(DeviceVals!$B$2:'DeviceVals'!$B$171,A72,DeviceVals!$P$2:'DeviceVals'!$P$171)</f>
        <v>0.37757821891723287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13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14">
        <f>SUMIF(DeviceVals!$B$2:'DeviceVals'!$B$171,A73,DeviceVals!$P$2:'DeviceVals'!$P$171)</f>
        <v>0.68963506127675145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14"/>
      <c r="N74">
        <f t="shared" si="1"/>
        <v>0</v>
      </c>
    </row>
    <row r="75" spans="1:14" x14ac:dyDescent="0.25">
      <c r="A75" s="13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6">
        <f>SUMIF(DeviceVals!$B$2:'DeviceVals'!$B$171,A75,DeviceVals!$P$2:'DeviceVals'!$P$171)</f>
        <v>9.9424418511066399</v>
      </c>
      <c r="K75">
        <v>41</v>
      </c>
      <c r="L75">
        <v>41</v>
      </c>
      <c r="N75">
        <f t="shared" si="1"/>
        <v>1</v>
      </c>
    </row>
    <row r="76" spans="1:14" x14ac:dyDescent="0.25">
      <c r="A76" s="13" t="s">
        <v>133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6">
        <f>SUMIF(DeviceVals!$B$2:'DeviceVals'!$B$171,A76,DeviceVals!$P$2:'DeviceVals'!$P$171)</f>
        <v>10.482446680080482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13" t="s">
        <v>153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14">
        <f>SUMIF(DeviceVals!$B$2:'DeviceVals'!$B$171,A77,DeviceVals!$P$2:'DeviceVals'!$P$171)</f>
        <v>14.578652464788728</v>
      </c>
      <c r="K77">
        <v>42</v>
      </c>
      <c r="L77">
        <v>43</v>
      </c>
      <c r="N77">
        <f t="shared" si="1"/>
        <v>0</v>
      </c>
    </row>
    <row r="78" spans="1:14" x14ac:dyDescent="0.25">
      <c r="I78" s="26"/>
    </row>
    <row r="79" spans="1:14" x14ac:dyDescent="0.25">
      <c r="A79" s="13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6">
        <f>SUMIF(DeviceVals!$B$2:'DeviceVals'!$B$171,A79,DeviceVals!$P$2:'DeviceVals'!$P$171)</f>
        <v>15.522425982905984</v>
      </c>
      <c r="K79">
        <v>41</v>
      </c>
      <c r="L79">
        <v>45</v>
      </c>
      <c r="N79">
        <f t="shared" si="1"/>
        <v>1</v>
      </c>
    </row>
    <row r="80" spans="1:14" x14ac:dyDescent="0.25">
      <c r="A80" s="13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6">
        <f>SUMIF(DeviceVals!$B$2:'DeviceVals'!$B$171,A80,DeviceVals!$P$2:'DeviceVals'!$P$171)</f>
        <v>3.3723639564660695</v>
      </c>
      <c r="K80">
        <v>41</v>
      </c>
      <c r="L80">
        <v>41</v>
      </c>
      <c r="N80">
        <f t="shared" si="1"/>
        <v>1</v>
      </c>
    </row>
    <row r="81" spans="1:14" x14ac:dyDescent="0.25">
      <c r="A81" s="13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6">
        <f>SUMIF(DeviceVals!$B$2:'DeviceVals'!$B$171,A81,DeviceVals!$P$2:'DeviceVals'!$P$171)</f>
        <v>13.799544887845592</v>
      </c>
      <c r="K81">
        <v>41</v>
      </c>
      <c r="L81">
        <v>45</v>
      </c>
      <c r="N81">
        <f t="shared" si="1"/>
        <v>1</v>
      </c>
    </row>
    <row r="82" spans="1:14" x14ac:dyDescent="0.25">
      <c r="A82" s="13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6">
        <f>SUMIF(DeviceVals!$B$2:'DeviceVals'!$B$171,A82,DeviceVals!$P$2:'DeviceVals'!$P$171)</f>
        <v>7.4957965977684315</v>
      </c>
      <c r="K82">
        <v>41</v>
      </c>
      <c r="L82">
        <v>45</v>
      </c>
      <c r="N82">
        <f t="shared" si="1"/>
        <v>1</v>
      </c>
    </row>
    <row r="83" spans="1:14" x14ac:dyDescent="0.25">
      <c r="A83" s="13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6">
        <f>SUMIF(DeviceVals!$B$2:'DeviceVals'!$B$171,A83,DeviceVals!$P$2:'DeviceVals'!$P$171)</f>
        <v>3.5872447183098592</v>
      </c>
      <c r="K83">
        <v>41</v>
      </c>
      <c r="L83">
        <v>45</v>
      </c>
      <c r="N83">
        <f t="shared" si="1"/>
        <v>1</v>
      </c>
    </row>
    <row r="84" spans="1:14" x14ac:dyDescent="0.25">
      <c r="A84" s="13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6">
        <f>SUMIF(DeviceVals!$B$2:'DeviceVals'!$B$171,A84,DeviceVals!$P$2:'DeviceVals'!$P$171)</f>
        <v>8.3552088338028181</v>
      </c>
      <c r="K84">
        <v>41</v>
      </c>
      <c r="L84">
        <v>41</v>
      </c>
      <c r="N84">
        <f t="shared" si="1"/>
        <v>1</v>
      </c>
    </row>
    <row r="85" spans="1:14" x14ac:dyDescent="0.25">
      <c r="A85" s="13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6">
        <f>SUMIF(DeviceVals!$B$2:'DeviceVals'!$B$171,A85,DeviceVals!$P$2:'DeviceVals'!$P$171)</f>
        <v>9.469602417926362</v>
      </c>
      <c r="K85">
        <v>41</v>
      </c>
      <c r="L85">
        <v>45</v>
      </c>
      <c r="N85">
        <f t="shared" si="1"/>
        <v>1</v>
      </c>
    </row>
    <row r="86" spans="1:14" x14ac:dyDescent="0.25">
      <c r="A86" s="13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6">
        <f>SUMIF(DeviceVals!$B$2:'DeviceVals'!$B$171,A86,DeviceVals!$P$2:'DeviceVals'!$P$171)</f>
        <v>0.78710323017651374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13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14">
        <f>SUMIF(DeviceVals!$B$2:'DeviceVals'!$B$171,A87,DeviceVals!$P$2:'DeviceVals'!$P$171)</f>
        <v>0.31608048289738438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13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14">
        <f>SUMIF(DeviceVals!$B$2:'DeviceVals'!$B$171,A88,DeviceVals!$P$2:'DeviceVals'!$P$171)</f>
        <v>0.24572047670639222</v>
      </c>
      <c r="K88">
        <v>41</v>
      </c>
      <c r="L88">
        <v>45</v>
      </c>
      <c r="N88">
        <f t="shared" si="1"/>
        <v>0</v>
      </c>
    </row>
    <row r="89" spans="1:14" x14ac:dyDescent="0.25">
      <c r="I89" s="26"/>
    </row>
    <row r="90" spans="1:14" x14ac:dyDescent="0.25">
      <c r="A90" s="13" t="s">
        <v>172</v>
      </c>
      <c r="B90">
        <v>115</v>
      </c>
      <c r="C90">
        <v>1000</v>
      </c>
      <c r="D90">
        <v>0</v>
      </c>
      <c r="E90">
        <v>20</v>
      </c>
      <c r="F90">
        <v>24</v>
      </c>
      <c r="G90" t="s">
        <v>81</v>
      </c>
      <c r="I90" s="26">
        <f>SUMIF(DeviceVals!$B$2:'DeviceVals'!$B$171,A90,DeviceVals!$P$2:'DeviceVals'!$P$171)</f>
        <v>0.15385220413389428</v>
      </c>
      <c r="K90">
        <v>41</v>
      </c>
      <c r="L90">
        <v>44</v>
      </c>
      <c r="N90">
        <v>1</v>
      </c>
    </row>
    <row r="91" spans="1:14" x14ac:dyDescent="0.25">
      <c r="A91" s="13" t="s">
        <v>173</v>
      </c>
      <c r="B91">
        <v>224</v>
      </c>
      <c r="C91">
        <v>1017</v>
      </c>
      <c r="D91">
        <v>0</v>
      </c>
      <c r="E91">
        <v>30</v>
      </c>
      <c r="F91">
        <v>28</v>
      </c>
      <c r="G91" t="s">
        <v>81</v>
      </c>
      <c r="I91" s="26">
        <f>SUMIF(DeviceVals!$B$2:'DeviceVals'!$B$171,A91,DeviceVals!$P$2:'DeviceVals'!$P$171)</f>
        <v>0.57863236986112487</v>
      </c>
      <c r="K91">
        <v>40</v>
      </c>
      <c r="L91">
        <v>44</v>
      </c>
      <c r="N91">
        <v>1</v>
      </c>
    </row>
    <row r="92" spans="1:14" x14ac:dyDescent="0.25">
      <c r="A92" s="13" t="s">
        <v>174</v>
      </c>
      <c r="B92">
        <v>221</v>
      </c>
      <c r="C92">
        <v>1800</v>
      </c>
      <c r="D92">
        <v>0</v>
      </c>
      <c r="E92">
        <v>29</v>
      </c>
      <c r="F92">
        <v>24</v>
      </c>
      <c r="G92" t="s">
        <v>81</v>
      </c>
      <c r="I92" s="26">
        <f>SUMIF(DeviceVals!$B$2:'DeviceVals'!$B$171,A92,DeviceVals!$P$2:'DeviceVals'!$P$171)</f>
        <v>0.45186130601792573</v>
      </c>
      <c r="K92">
        <v>38</v>
      </c>
      <c r="L92">
        <v>41</v>
      </c>
      <c r="N92">
        <v>1</v>
      </c>
    </row>
    <row r="93" spans="1:14" x14ac:dyDescent="0.25">
      <c r="A93" s="9" t="s">
        <v>166</v>
      </c>
      <c r="B93">
        <v>354</v>
      </c>
      <c r="C93">
        <v>2299</v>
      </c>
      <c r="D93">
        <v>1</v>
      </c>
      <c r="E93">
        <v>36</v>
      </c>
      <c r="F93">
        <v>29</v>
      </c>
      <c r="G93" t="s">
        <v>81</v>
      </c>
      <c r="I93" s="26">
        <f>SUMIF(DeviceVals!$B$2:'DeviceVals'!$B$171,A93,DeviceVals!$P$2:'DeviceVals'!$P$171)</f>
        <v>3.9096457516793079</v>
      </c>
      <c r="K93">
        <v>40</v>
      </c>
      <c r="L93">
        <v>41</v>
      </c>
      <c r="N93">
        <v>1</v>
      </c>
    </row>
    <row r="94" spans="1:14" x14ac:dyDescent="0.25">
      <c r="A94" s="13" t="s">
        <v>167</v>
      </c>
      <c r="B94">
        <v>354</v>
      </c>
      <c r="C94">
        <v>2300</v>
      </c>
      <c r="D94">
        <v>1</v>
      </c>
      <c r="E94">
        <v>37</v>
      </c>
      <c r="F94">
        <v>29</v>
      </c>
      <c r="G94" t="s">
        <v>81</v>
      </c>
      <c r="I94" s="26">
        <f>SUMIF(DeviceVals!$B$2:'DeviceVals'!$B$171,A94,DeviceVals!$P$2:'DeviceVals'!$P$171)</f>
        <v>3.9113463370432382</v>
      </c>
      <c r="K94">
        <v>41</v>
      </c>
      <c r="L94">
        <v>41</v>
      </c>
      <c r="N94">
        <v>1</v>
      </c>
    </row>
    <row r="95" spans="1:14" x14ac:dyDescent="0.25">
      <c r="A95" s="13" t="s">
        <v>168</v>
      </c>
      <c r="B95">
        <v>367</v>
      </c>
      <c r="C95">
        <v>2170</v>
      </c>
      <c r="D95">
        <v>1</v>
      </c>
      <c r="E95">
        <v>37</v>
      </c>
      <c r="F95">
        <v>29</v>
      </c>
      <c r="G95" t="s">
        <v>81</v>
      </c>
      <c r="I95" s="26">
        <f>SUMIF(DeviceVals!$B$2:'DeviceVals'!$B$171,A95,DeviceVals!$P$2:'DeviceVals'!$P$171)</f>
        <v>3.8257886383663289</v>
      </c>
      <c r="K95">
        <v>42</v>
      </c>
      <c r="L95">
        <v>43</v>
      </c>
      <c r="N95">
        <v>1</v>
      </c>
    </row>
    <row r="96" spans="1:14" x14ac:dyDescent="0.25">
      <c r="A96" s="13" t="s">
        <v>169</v>
      </c>
      <c r="B96">
        <v>261</v>
      </c>
      <c r="C96">
        <v>900</v>
      </c>
      <c r="D96">
        <v>1</v>
      </c>
      <c r="E96">
        <v>35</v>
      </c>
      <c r="F96">
        <v>20</v>
      </c>
      <c r="G96" t="s">
        <v>81</v>
      </c>
      <c r="I96" s="26">
        <f>SUMIF(DeviceVals!$B$2:'DeviceVals'!$B$171,A96,DeviceVals!$P$2:'DeviceVals'!$P$171)</f>
        <v>0.2618832083409548</v>
      </c>
      <c r="K96">
        <v>37</v>
      </c>
      <c r="L96">
        <v>45</v>
      </c>
      <c r="N96">
        <v>1</v>
      </c>
    </row>
    <row r="97" spans="1:14" x14ac:dyDescent="0.25">
      <c r="A97" s="13" t="s">
        <v>170</v>
      </c>
      <c r="B97">
        <v>305</v>
      </c>
      <c r="C97">
        <v>1100</v>
      </c>
      <c r="D97">
        <v>1</v>
      </c>
      <c r="E97">
        <v>42</v>
      </c>
      <c r="F97">
        <v>24</v>
      </c>
      <c r="G97" t="s">
        <v>81</v>
      </c>
      <c r="I97" s="26">
        <f>SUMIF(DeviceVals!$B$2:'DeviceVals'!$B$171,A97,DeviceVals!$P$2:'DeviceVals'!$P$171)</f>
        <v>0.39026782231852658</v>
      </c>
      <c r="K97">
        <v>40</v>
      </c>
      <c r="L97">
        <v>43</v>
      </c>
      <c r="N97">
        <v>1</v>
      </c>
    </row>
    <row r="98" spans="1:14" x14ac:dyDescent="0.25">
      <c r="I98" s="26"/>
    </row>
    <row r="99" spans="1:14" x14ac:dyDescent="0.25">
      <c r="I99" s="26"/>
    </row>
    <row r="100" spans="1:14" x14ac:dyDescent="0.25">
      <c r="I100" s="26"/>
    </row>
    <row r="101" spans="1:14" x14ac:dyDescent="0.25">
      <c r="I101" s="26"/>
    </row>
    <row r="102" spans="1:14" x14ac:dyDescent="0.25">
      <c r="I102" s="26"/>
    </row>
    <row r="103" spans="1:14" x14ac:dyDescent="0.25">
      <c r="I103" s="26"/>
    </row>
    <row r="104" spans="1:14" x14ac:dyDescent="0.25">
      <c r="I104" s="26"/>
    </row>
    <row r="105" spans="1:14" x14ac:dyDescent="0.25">
      <c r="I105" s="26"/>
    </row>
    <row r="106" spans="1:14" x14ac:dyDescent="0.25">
      <c r="I106" s="26"/>
    </row>
    <row r="107" spans="1:14" x14ac:dyDescent="0.25">
      <c r="I107" s="26"/>
    </row>
    <row r="108" spans="1:14" x14ac:dyDescent="0.25">
      <c r="I108" s="26"/>
    </row>
    <row r="109" spans="1:14" x14ac:dyDescent="0.25">
      <c r="I109" s="26"/>
    </row>
    <row r="110" spans="1:14" x14ac:dyDescent="0.25">
      <c r="I110" s="26"/>
    </row>
    <row r="111" spans="1:14" x14ac:dyDescent="0.25">
      <c r="I111" s="26"/>
    </row>
    <row r="112" spans="1:14" x14ac:dyDescent="0.25">
      <c r="I112" s="26"/>
    </row>
    <row r="113" spans="9:9" x14ac:dyDescent="0.25">
      <c r="I113" s="26"/>
    </row>
    <row r="114" spans="9:9" x14ac:dyDescent="0.25">
      <c r="I114" s="26"/>
    </row>
    <row r="115" spans="9:9" x14ac:dyDescent="0.25">
      <c r="I115" s="26"/>
    </row>
    <row r="116" spans="9:9" x14ac:dyDescent="0.25">
      <c r="I116" s="26"/>
    </row>
    <row r="117" spans="9:9" x14ac:dyDescent="0.25">
      <c r="I117" s="26"/>
    </row>
    <row r="118" spans="9:9" x14ac:dyDescent="0.25">
      <c r="I118" s="26"/>
    </row>
    <row r="119" spans="9:9" x14ac:dyDescent="0.25">
      <c r="I119" s="26"/>
    </row>
    <row r="120" spans="9:9" x14ac:dyDescent="0.25">
      <c r="I120" s="26"/>
    </row>
    <row r="121" spans="9:9" x14ac:dyDescent="0.25">
      <c r="I121" s="26"/>
    </row>
    <row r="122" spans="9:9" x14ac:dyDescent="0.25">
      <c r="I122" s="26"/>
    </row>
    <row r="123" spans="9:9" x14ac:dyDescent="0.25">
      <c r="I123" s="26"/>
    </row>
    <row r="124" spans="9:9" x14ac:dyDescent="0.25">
      <c r="I124" s="26"/>
    </row>
    <row r="125" spans="9:9" x14ac:dyDescent="0.25">
      <c r="I125" s="26"/>
    </row>
    <row r="126" spans="9:9" x14ac:dyDescent="0.25">
      <c r="I126" s="26"/>
    </row>
    <row r="127" spans="9:9" x14ac:dyDescent="0.25">
      <c r="I127" s="26"/>
    </row>
    <row r="128" spans="9:9" x14ac:dyDescent="0.25">
      <c r="I128" s="26"/>
    </row>
    <row r="129" spans="9:9" x14ac:dyDescent="0.25">
      <c r="I129" s="26"/>
    </row>
    <row r="130" spans="9:9" x14ac:dyDescent="0.25">
      <c r="I130" s="26"/>
    </row>
    <row r="131" spans="9:9" x14ac:dyDescent="0.25">
      <c r="I131" s="26"/>
    </row>
    <row r="132" spans="9:9" x14ac:dyDescent="0.25">
      <c r="I132" s="26"/>
    </row>
    <row r="133" spans="9:9" x14ac:dyDescent="0.25">
      <c r="I133" s="26"/>
    </row>
    <row r="134" spans="9:9" x14ac:dyDescent="0.25">
      <c r="I134" s="26"/>
    </row>
    <row r="135" spans="9:9" x14ac:dyDescent="0.25">
      <c r="I135" s="26"/>
    </row>
    <row r="136" spans="9:9" x14ac:dyDescent="0.25">
      <c r="I136" s="26"/>
    </row>
    <row r="137" spans="9:9" x14ac:dyDescent="0.25">
      <c r="I137" s="26"/>
    </row>
    <row r="138" spans="9:9" x14ac:dyDescent="0.25">
      <c r="I138" s="26"/>
    </row>
    <row r="139" spans="9:9" x14ac:dyDescent="0.25">
      <c r="I139" s="26"/>
    </row>
    <row r="140" spans="9:9" x14ac:dyDescent="0.25">
      <c r="I140" s="26"/>
    </row>
    <row r="141" spans="9:9" x14ac:dyDescent="0.25">
      <c r="I141" s="26"/>
    </row>
    <row r="142" spans="9:9" x14ac:dyDescent="0.25">
      <c r="I142" s="26"/>
    </row>
    <row r="143" spans="9:9" x14ac:dyDescent="0.25">
      <c r="I143" s="26"/>
    </row>
    <row r="144" spans="9:9" x14ac:dyDescent="0.25">
      <c r="I144" s="26"/>
    </row>
    <row r="145" spans="9:9" x14ac:dyDescent="0.25">
      <c r="I145" s="26"/>
    </row>
    <row r="146" spans="9:9" x14ac:dyDescent="0.25">
      <c r="I146" s="26"/>
    </row>
    <row r="147" spans="9:9" x14ac:dyDescent="0.25">
      <c r="I147" s="26"/>
    </row>
    <row r="148" spans="9:9" x14ac:dyDescent="0.25">
      <c r="I148" s="26"/>
    </row>
    <row r="149" spans="9:9" x14ac:dyDescent="0.25">
      <c r="I149" s="26"/>
    </row>
    <row r="150" spans="9:9" x14ac:dyDescent="0.25">
      <c r="I150" s="27"/>
    </row>
    <row r="151" spans="9:9" x14ac:dyDescent="0.25">
      <c r="I151" s="27"/>
    </row>
    <row r="152" spans="9:9" x14ac:dyDescent="0.25">
      <c r="I152" s="27"/>
    </row>
    <row r="153" spans="9:9" x14ac:dyDescent="0.25">
      <c r="I153" s="27"/>
    </row>
    <row r="154" spans="9:9" x14ac:dyDescent="0.25">
      <c r="I154" s="27"/>
    </row>
    <row r="155" spans="9:9" x14ac:dyDescent="0.25">
      <c r="I155" s="27"/>
    </row>
  </sheetData>
  <autoFilter ref="N1:N155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A4:A124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Soviet, template</vt:lpstr>
      <vt:lpstr>German Aircraft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2019-03-10T07:08:35Z</dcterms:modified>
</cp:coreProperties>
</file>