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20" windowHeight="123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Начало_22">[1]Операции!$L$8</definedName>
  </definedNames>
  <calcPr calcId="124519"/>
</workbook>
</file>

<file path=xl/calcChain.xml><?xml version="1.0" encoding="utf-8"?>
<calcChain xmlns="http://schemas.openxmlformats.org/spreadsheetml/2006/main">
  <c r="C9" i="1"/>
  <c r="E9" s="1"/>
  <c r="C15"/>
  <c r="E15" s="1"/>
  <c r="C12"/>
  <c r="B9"/>
  <c r="B15"/>
  <c r="E12"/>
  <c r="B12"/>
</calcChain>
</file>

<file path=xl/sharedStrings.xml><?xml version="1.0" encoding="utf-8"?>
<sst xmlns="http://schemas.openxmlformats.org/spreadsheetml/2006/main" count="152" uniqueCount="83">
  <si>
    <t>4 Pz Group</t>
  </si>
  <si>
    <t>3 Pz Group</t>
  </si>
  <si>
    <t>1 Pz Group</t>
  </si>
  <si>
    <t>XXXXI</t>
  </si>
  <si>
    <t>LVI</t>
  </si>
  <si>
    <t>XXIV</t>
  </si>
  <si>
    <t>XXXXVI</t>
  </si>
  <si>
    <t>XXXXVII</t>
  </si>
  <si>
    <t>XXXIV</t>
  </si>
  <si>
    <t>LVII</t>
  </si>
  <si>
    <t>III</t>
  </si>
  <si>
    <t>XIV</t>
  </si>
  <si>
    <t>XXXXVIII</t>
  </si>
  <si>
    <t>1 PzD</t>
  </si>
  <si>
    <t>6 PzD</t>
  </si>
  <si>
    <t>36 MD</t>
  </si>
  <si>
    <t>8 PzD</t>
  </si>
  <si>
    <t>3 MD</t>
  </si>
  <si>
    <t>Tot SSMD</t>
  </si>
  <si>
    <t>3 PzD</t>
  </si>
  <si>
    <t>4 PzD</t>
  </si>
  <si>
    <t>10 MD</t>
  </si>
  <si>
    <t>1CD</t>
  </si>
  <si>
    <t>10 PzD</t>
  </si>
  <si>
    <t>DasR SSMD</t>
  </si>
  <si>
    <t>GD MR</t>
  </si>
  <si>
    <t>17 PzD</t>
  </si>
  <si>
    <t>18 PzD</t>
  </si>
  <si>
    <t>29 MD</t>
  </si>
  <si>
    <t>7 PzD</t>
  </si>
  <si>
    <t>20 PzD</t>
  </si>
  <si>
    <t>14 MD</t>
  </si>
  <si>
    <t>20 MD</t>
  </si>
  <si>
    <t>12 PzD</t>
  </si>
  <si>
    <t>19 PzD</t>
  </si>
  <si>
    <t>18 MD</t>
  </si>
  <si>
    <t>900 Mbde</t>
  </si>
  <si>
    <t>13 PzD</t>
  </si>
  <si>
    <t>14 PzD</t>
  </si>
  <si>
    <t>25 MD</t>
  </si>
  <si>
    <t>9 PzD</t>
  </si>
  <si>
    <t>16 PzD</t>
  </si>
  <si>
    <t>VKNG SSMD</t>
  </si>
  <si>
    <t>11 PzD</t>
  </si>
  <si>
    <t>16 MD</t>
  </si>
  <si>
    <t>LAH SSMD</t>
  </si>
  <si>
    <t>60 MD</t>
  </si>
  <si>
    <t>1 SS Mbde</t>
  </si>
  <si>
    <t>13 MD</t>
  </si>
  <si>
    <t>1 CD</t>
  </si>
  <si>
    <t>3 MBde</t>
  </si>
  <si>
    <t>2X3 game</t>
  </si>
  <si>
    <t>NORTH, 41</t>
  </si>
  <si>
    <t>CENTER, 41</t>
  </si>
  <si>
    <t>SOUTH,41</t>
  </si>
  <si>
    <t>N</t>
  </si>
  <si>
    <t>Uglich</t>
  </si>
  <si>
    <t>Kalyazin</t>
  </si>
  <si>
    <t>C</t>
  </si>
  <si>
    <t>Ryazan</t>
  </si>
  <si>
    <t xml:space="preserve">C </t>
  </si>
  <si>
    <t>Scopin</t>
  </si>
  <si>
    <t>Lipetsk</t>
  </si>
  <si>
    <t>S</t>
  </si>
  <si>
    <t>Boguchar</t>
  </si>
  <si>
    <t>Glubokiy</t>
  </si>
  <si>
    <t>2 PzD</t>
  </si>
  <si>
    <t>22 PzD</t>
  </si>
  <si>
    <t>23 PzD</t>
  </si>
  <si>
    <t>21 TD</t>
  </si>
  <si>
    <t>5 PzD</t>
  </si>
  <si>
    <t>Poland</t>
  </si>
  <si>
    <t>Kolomna</t>
  </si>
  <si>
    <t>?????</t>
  </si>
  <si>
    <t>????</t>
  </si>
  <si>
    <t>Kyibyshevo</t>
  </si>
  <si>
    <t>Kuybyshevo</t>
  </si>
  <si>
    <t>Turn</t>
  </si>
  <si>
    <t>Date</t>
  </si>
  <si>
    <t>Found</t>
  </si>
  <si>
    <t>NOT found</t>
  </si>
  <si>
    <t>Total should be</t>
  </si>
  <si>
    <t>Arrived</t>
  </si>
</sst>
</file>

<file path=xl/styles.xml><?xml version="1.0" encoding="utf-8"?>
<styleSheet xmlns="http://schemas.openxmlformats.org/spreadsheetml/2006/main">
  <numFmts count="1">
    <numFmt numFmtId="164" formatCode="dd/mm/yy;@"/>
  </numFmts>
  <fonts count="3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14"/>
      <color theme="1"/>
      <name val="Rockwell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1" fontId="2" fillId="2" borderId="7" xfId="0" applyNumberFormat="1" applyFont="1" applyFill="1" applyBorder="1" applyAlignment="1">
      <alignment horizontal="center" vertical="top" wrapText="1"/>
    </xf>
    <xf numFmtId="1" fontId="2" fillId="3" borderId="7" xfId="0" applyNumberFormat="1" applyFont="1" applyFill="1" applyBorder="1" applyAlignment="1">
      <alignment horizontal="center" vertical="top" wrapText="1"/>
    </xf>
    <xf numFmtId="1" fontId="2" fillId="4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wrapText="1"/>
    </xf>
    <xf numFmtId="0" fontId="2" fillId="3" borderId="8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2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3;&#1077;&#1082;&#1089;&#1077;&#1081;\Downloads\&#1054;&#1087;&#1077;&#1088;&#1072;&#1094;&#1080;&#1080;%20&#1080;%20&#1090;&#1072;&#1073;&#1083;&#1080;&#1094;&#1099;%2042(1)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ии"/>
      <sheetName val="Создание SU"/>
      <sheetName val="Расчет ВВС"/>
      <sheetName val="Контроль танков Германии"/>
      <sheetName val="Цвета"/>
      <sheetName val="Вопросы"/>
      <sheetName val="Расчет движения"/>
      <sheetName val="Штурмовики"/>
      <sheetName val="Обучение"/>
      <sheetName val="фортификация"/>
      <sheetName val="DogFighters"/>
      <sheetName val="DeviceVals"/>
      <sheetName val="AirDevices"/>
    </sheetNames>
    <sheetDataSet>
      <sheetData sheetId="0">
        <row r="8">
          <cell r="L8">
            <v>15146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T18"/>
  <sheetViews>
    <sheetView tabSelected="1" topLeftCell="W4" workbookViewId="0">
      <selection activeCell="I21" sqref="I21"/>
    </sheetView>
  </sheetViews>
  <sheetFormatPr defaultRowHeight="15"/>
  <cols>
    <col min="2" max="2" width="13.140625" customWidth="1"/>
    <col min="4" max="4" width="9.85546875" customWidth="1"/>
    <col min="5" max="5" width="12.7109375" customWidth="1"/>
    <col min="6" max="6" width="10.140625" customWidth="1"/>
    <col min="7" max="7" width="10.5703125" customWidth="1"/>
    <col min="8" max="8" width="10.85546875" customWidth="1"/>
    <col min="9" max="10" width="10.42578125" customWidth="1"/>
    <col min="11" max="11" width="9.7109375" customWidth="1"/>
    <col min="13" max="13" width="11.85546875" customWidth="1"/>
    <col min="14" max="14" width="10.5703125" customWidth="1"/>
    <col min="15" max="15" width="10" customWidth="1"/>
    <col min="18" max="18" width="10.42578125" customWidth="1"/>
    <col min="19" max="19" width="10.28515625" customWidth="1"/>
    <col min="20" max="20" width="10.7109375" customWidth="1"/>
    <col min="21" max="21" width="10.28515625" customWidth="1"/>
    <col min="22" max="22" width="10.7109375" customWidth="1"/>
    <col min="27" max="27" width="11.28515625" customWidth="1"/>
    <col min="28" max="28" width="10.85546875" customWidth="1"/>
    <col min="29" max="29" width="11.5703125" customWidth="1"/>
    <col min="46" max="46" width="11.28515625" customWidth="1"/>
  </cols>
  <sheetData>
    <row r="3" spans="1:46" ht="26.25">
      <c r="L3" s="1" t="s">
        <v>51</v>
      </c>
      <c r="M3" s="1"/>
      <c r="N3" s="1"/>
      <c r="O3" s="1"/>
      <c r="P3" s="1"/>
      <c r="Q3" s="1"/>
      <c r="R3" s="1"/>
    </row>
    <row r="5" spans="1:46" ht="25.5" customHeight="1">
      <c r="A5" s="2"/>
      <c r="B5" s="2"/>
      <c r="C5" s="3"/>
      <c r="D5" s="3"/>
      <c r="E5" s="3"/>
      <c r="F5" s="4" t="s">
        <v>52</v>
      </c>
      <c r="G5" s="5"/>
      <c r="H5" s="5"/>
      <c r="I5" s="5"/>
      <c r="J5" s="5"/>
      <c r="K5" s="6"/>
      <c r="L5" s="7"/>
      <c r="M5" s="4" t="s">
        <v>53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6"/>
      <c r="AE5" s="7"/>
      <c r="AF5" s="8" t="s">
        <v>54</v>
      </c>
      <c r="AG5" s="9"/>
      <c r="AH5" s="9"/>
      <c r="AI5" s="9"/>
      <c r="AJ5" s="9"/>
      <c r="AK5" s="9"/>
      <c r="AL5" s="9"/>
      <c r="AM5" s="9"/>
      <c r="AN5" s="9"/>
      <c r="AO5" s="9"/>
      <c r="AP5" s="10"/>
      <c r="AQ5" s="11"/>
      <c r="AR5" s="11"/>
      <c r="AS5" s="11"/>
      <c r="AT5" s="11"/>
    </row>
    <row r="6" spans="1:46" ht="18" customHeight="1">
      <c r="A6" s="12"/>
      <c r="B6" s="13"/>
      <c r="C6" s="14"/>
      <c r="D6" s="14"/>
      <c r="E6" s="14"/>
      <c r="F6" s="15" t="s">
        <v>0</v>
      </c>
      <c r="G6" s="16"/>
      <c r="H6" s="16"/>
      <c r="I6" s="16"/>
      <c r="J6" s="16"/>
      <c r="K6" s="17"/>
      <c r="L6" s="18"/>
      <c r="M6" s="19" t="s">
        <v>0</v>
      </c>
      <c r="N6" s="19"/>
      <c r="O6" s="19"/>
      <c r="P6" s="19"/>
      <c r="Q6" s="19"/>
      <c r="R6" s="19"/>
      <c r="S6" s="19"/>
      <c r="T6" s="19"/>
      <c r="U6" s="19"/>
      <c r="V6" s="19"/>
      <c r="W6" s="20" t="s">
        <v>1</v>
      </c>
      <c r="X6" s="20"/>
      <c r="Y6" s="20"/>
      <c r="Z6" s="20"/>
      <c r="AA6" s="20"/>
      <c r="AB6" s="20"/>
      <c r="AC6" s="20"/>
      <c r="AD6" s="21"/>
      <c r="AE6" s="21"/>
      <c r="AF6" s="8" t="s">
        <v>2</v>
      </c>
      <c r="AG6" s="9"/>
      <c r="AH6" s="9"/>
      <c r="AI6" s="9"/>
      <c r="AJ6" s="9"/>
      <c r="AK6" s="9"/>
      <c r="AL6" s="9"/>
      <c r="AM6" s="9"/>
      <c r="AN6" s="9"/>
      <c r="AO6" s="10"/>
      <c r="AP6" s="22"/>
      <c r="AQ6" s="11"/>
      <c r="AR6" s="11"/>
      <c r="AS6" s="11"/>
      <c r="AT6" s="11"/>
    </row>
    <row r="7" spans="1:46" ht="39.75" customHeight="1">
      <c r="A7" s="12"/>
      <c r="B7" s="13"/>
      <c r="C7" s="14"/>
      <c r="D7" s="14"/>
      <c r="E7" s="14"/>
      <c r="F7" s="15" t="s">
        <v>3</v>
      </c>
      <c r="G7" s="16"/>
      <c r="H7" s="17"/>
      <c r="I7" s="15" t="s">
        <v>4</v>
      </c>
      <c r="J7" s="17"/>
      <c r="K7" s="12"/>
      <c r="L7" s="12"/>
      <c r="M7" s="19" t="s">
        <v>5</v>
      </c>
      <c r="N7" s="19"/>
      <c r="O7" s="19"/>
      <c r="P7" s="19"/>
      <c r="Q7" s="23" t="s">
        <v>6</v>
      </c>
      <c r="R7" s="23"/>
      <c r="S7" s="23"/>
      <c r="T7" s="23" t="s">
        <v>7</v>
      </c>
      <c r="U7" s="23"/>
      <c r="V7" s="23"/>
      <c r="W7" s="20" t="s">
        <v>8</v>
      </c>
      <c r="X7" s="20"/>
      <c r="Y7" s="20"/>
      <c r="Z7" s="20"/>
      <c r="AA7" s="20" t="s">
        <v>9</v>
      </c>
      <c r="AB7" s="20"/>
      <c r="AC7" s="20"/>
      <c r="AD7" s="21"/>
      <c r="AE7" s="21"/>
      <c r="AF7" s="8" t="s">
        <v>10</v>
      </c>
      <c r="AG7" s="9"/>
      <c r="AH7" s="10"/>
      <c r="AI7" s="8" t="s">
        <v>11</v>
      </c>
      <c r="AJ7" s="9"/>
      <c r="AK7" s="10"/>
      <c r="AL7" s="8" t="s">
        <v>12</v>
      </c>
      <c r="AM7" s="10"/>
      <c r="AN7" s="11"/>
      <c r="AO7" s="11"/>
      <c r="AP7" s="11"/>
      <c r="AQ7" s="11"/>
      <c r="AR7" s="11"/>
      <c r="AS7" s="11"/>
      <c r="AT7" s="11"/>
    </row>
    <row r="8" spans="1:46" ht="53.25" customHeight="1" thickBot="1">
      <c r="A8" s="24" t="s">
        <v>77</v>
      </c>
      <c r="B8" s="24" t="s">
        <v>78</v>
      </c>
      <c r="C8" s="25" t="s">
        <v>79</v>
      </c>
      <c r="D8" s="25" t="s">
        <v>81</v>
      </c>
      <c r="E8" s="25" t="s">
        <v>80</v>
      </c>
      <c r="F8" s="24" t="s">
        <v>13</v>
      </c>
      <c r="G8" s="24" t="s">
        <v>14</v>
      </c>
      <c r="H8" s="24" t="s">
        <v>15</v>
      </c>
      <c r="I8" s="24" t="s">
        <v>16</v>
      </c>
      <c r="J8" s="24" t="s">
        <v>17</v>
      </c>
      <c r="K8" s="24" t="s">
        <v>18</v>
      </c>
      <c r="L8" s="24"/>
      <c r="M8" s="24" t="s">
        <v>19</v>
      </c>
      <c r="N8" s="24" t="s">
        <v>20</v>
      </c>
      <c r="O8" s="24" t="s">
        <v>21</v>
      </c>
      <c r="P8" s="24" t="s">
        <v>22</v>
      </c>
      <c r="Q8" s="24" t="s">
        <v>23</v>
      </c>
      <c r="R8" s="24" t="s">
        <v>24</v>
      </c>
      <c r="S8" s="26" t="s">
        <v>25</v>
      </c>
      <c r="T8" s="24" t="s">
        <v>26</v>
      </c>
      <c r="U8" s="24" t="s">
        <v>27</v>
      </c>
      <c r="V8" s="24" t="s">
        <v>28</v>
      </c>
      <c r="W8" s="24" t="s">
        <v>29</v>
      </c>
      <c r="X8" s="24" t="s">
        <v>30</v>
      </c>
      <c r="Y8" s="24" t="s">
        <v>31</v>
      </c>
      <c r="Z8" s="24" t="s">
        <v>32</v>
      </c>
      <c r="AA8" s="24" t="s">
        <v>33</v>
      </c>
      <c r="AB8" s="24" t="s">
        <v>34</v>
      </c>
      <c r="AC8" s="24" t="s">
        <v>35</v>
      </c>
      <c r="AD8" s="24" t="s">
        <v>36</v>
      </c>
      <c r="AE8" s="24"/>
      <c r="AF8" s="24" t="s">
        <v>37</v>
      </c>
      <c r="AG8" s="24" t="s">
        <v>38</v>
      </c>
      <c r="AH8" s="24" t="s">
        <v>39</v>
      </c>
      <c r="AI8" s="24" t="s">
        <v>40</v>
      </c>
      <c r="AJ8" s="24" t="s">
        <v>41</v>
      </c>
      <c r="AK8" s="24" t="s">
        <v>42</v>
      </c>
      <c r="AL8" s="24" t="s">
        <v>43</v>
      </c>
      <c r="AM8" s="24" t="s">
        <v>44</v>
      </c>
      <c r="AN8" s="24" t="s">
        <v>45</v>
      </c>
      <c r="AO8" s="24" t="s">
        <v>46</v>
      </c>
      <c r="AP8" s="24" t="s">
        <v>47</v>
      </c>
      <c r="AQ8" s="24" t="s">
        <v>66</v>
      </c>
      <c r="AR8" s="24" t="s">
        <v>70</v>
      </c>
      <c r="AS8" s="24" t="s">
        <v>67</v>
      </c>
      <c r="AT8" s="24" t="s">
        <v>68</v>
      </c>
    </row>
    <row r="9" spans="1:46" ht="18.75" thickTop="1">
      <c r="A9" s="27">
        <v>38</v>
      </c>
      <c r="B9" s="28">
        <f>Начало_22+(A9-1)*7</f>
        <v>15405</v>
      </c>
      <c r="C9" s="29">
        <f>SUM(F9:AT9)</f>
        <v>4</v>
      </c>
      <c r="D9" s="30">
        <v>37</v>
      </c>
      <c r="E9" s="31">
        <f>D9-C9</f>
        <v>33</v>
      </c>
      <c r="F9" s="35"/>
      <c r="G9" s="35"/>
      <c r="H9" s="35"/>
      <c r="I9" s="35"/>
      <c r="J9" s="35"/>
      <c r="K9" s="35"/>
      <c r="L9" s="35"/>
      <c r="M9" s="45">
        <v>1</v>
      </c>
      <c r="N9" s="35"/>
      <c r="O9" s="35"/>
      <c r="P9" s="35"/>
      <c r="Q9" s="35"/>
      <c r="R9" s="35"/>
      <c r="S9" s="35"/>
      <c r="T9" s="35"/>
      <c r="U9" s="35"/>
      <c r="V9" s="35"/>
      <c r="W9" s="38"/>
      <c r="X9" s="38"/>
      <c r="Y9" s="38"/>
      <c r="Z9" s="38"/>
      <c r="AA9" s="38"/>
      <c r="AB9" s="46">
        <v>1</v>
      </c>
      <c r="AC9" s="38"/>
      <c r="AD9" s="38"/>
      <c r="AE9" s="38"/>
      <c r="AF9" s="38"/>
      <c r="AG9" s="38"/>
      <c r="AH9" s="38"/>
      <c r="AI9" s="46">
        <v>1</v>
      </c>
      <c r="AJ9" s="38"/>
      <c r="AK9" s="38"/>
      <c r="AL9" s="38"/>
      <c r="AM9" s="38"/>
      <c r="AN9" s="38"/>
      <c r="AO9" s="38"/>
      <c r="AP9" s="38"/>
      <c r="AQ9" s="39"/>
      <c r="AR9" s="39"/>
      <c r="AS9" s="39"/>
      <c r="AT9" s="49">
        <v>1</v>
      </c>
    </row>
    <row r="10" spans="1:46" ht="18.75" customHeight="1">
      <c r="A10" s="12"/>
      <c r="B10" s="13"/>
      <c r="C10" s="32"/>
      <c r="D10" s="32"/>
      <c r="E10" s="32"/>
      <c r="F10" s="36"/>
      <c r="G10" s="36"/>
      <c r="H10" s="36"/>
      <c r="I10" s="36"/>
      <c r="J10" s="36"/>
      <c r="K10" s="36"/>
      <c r="L10" s="36"/>
      <c r="M10" s="36" t="s">
        <v>62</v>
      </c>
      <c r="N10" s="36"/>
      <c r="O10" s="36"/>
      <c r="P10" s="36"/>
      <c r="Q10" s="36"/>
      <c r="R10" s="36"/>
      <c r="S10" s="36"/>
      <c r="T10" s="36"/>
      <c r="U10" s="36"/>
      <c r="V10" s="36"/>
      <c r="W10" s="40"/>
      <c r="X10" s="40"/>
      <c r="Y10" s="40"/>
      <c r="Z10" s="40"/>
      <c r="AA10" s="40"/>
      <c r="AB10" s="43" t="s">
        <v>72</v>
      </c>
      <c r="AC10" s="40"/>
      <c r="AD10" s="40"/>
      <c r="AE10" s="40"/>
      <c r="AF10" s="40"/>
      <c r="AG10" s="40"/>
      <c r="AH10" s="40"/>
      <c r="AI10" s="43" t="s">
        <v>64</v>
      </c>
      <c r="AJ10" s="40"/>
      <c r="AK10" s="40"/>
      <c r="AL10" s="40"/>
      <c r="AM10" s="40"/>
      <c r="AN10" s="40"/>
      <c r="AO10" s="40"/>
      <c r="AP10" s="40"/>
      <c r="AQ10" s="41"/>
      <c r="AR10" s="41"/>
      <c r="AS10" s="41"/>
      <c r="AT10" s="41" t="s">
        <v>82</v>
      </c>
    </row>
    <row r="11" spans="1:46" ht="21" customHeight="1" thickBot="1">
      <c r="A11" s="33"/>
      <c r="B11" s="13" t="s">
        <v>69</v>
      </c>
      <c r="C11" s="32" t="s">
        <v>48</v>
      </c>
      <c r="D11" s="32" t="s">
        <v>49</v>
      </c>
      <c r="E11" s="32" t="s">
        <v>50</v>
      </c>
      <c r="F11" s="33"/>
      <c r="G11" s="33"/>
      <c r="H11" s="33"/>
      <c r="I11" s="33"/>
      <c r="J11" s="33"/>
      <c r="K11" s="33"/>
      <c r="L11" s="33"/>
      <c r="M11" s="33" t="s">
        <v>58</v>
      </c>
      <c r="N11" s="33"/>
      <c r="O11" s="33"/>
      <c r="P11" s="33"/>
      <c r="Q11" s="33"/>
      <c r="R11" s="33"/>
      <c r="S11" s="33"/>
      <c r="T11" s="33"/>
      <c r="U11" s="33"/>
      <c r="V11" s="33"/>
      <c r="W11" s="42"/>
      <c r="X11" s="42"/>
      <c r="Y11" s="42"/>
      <c r="Z11" s="42"/>
      <c r="AA11" s="42"/>
      <c r="AB11" s="44" t="s">
        <v>58</v>
      </c>
      <c r="AC11" s="42"/>
      <c r="AD11" s="42"/>
      <c r="AE11" s="42"/>
      <c r="AF11" s="42"/>
      <c r="AG11" s="42"/>
      <c r="AH11" s="42"/>
      <c r="AI11" s="33" t="s">
        <v>63</v>
      </c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</row>
    <row r="12" spans="1:46" ht="19.5" thickTop="1" thickBot="1">
      <c r="A12" s="27">
        <v>39</v>
      </c>
      <c r="B12" s="28">
        <f>Начало_22+(A12-1)*7</f>
        <v>15412</v>
      </c>
      <c r="C12" s="29">
        <f>SUM(F12:AT12)</f>
        <v>28</v>
      </c>
      <c r="D12" s="30">
        <v>38</v>
      </c>
      <c r="E12" s="31">
        <f>D12-C12</f>
        <v>10</v>
      </c>
      <c r="F12" s="45">
        <v>1</v>
      </c>
      <c r="G12" s="45">
        <v>1</v>
      </c>
      <c r="H12" s="45">
        <v>1</v>
      </c>
      <c r="I12" s="45">
        <v>1</v>
      </c>
      <c r="J12" s="45">
        <v>1</v>
      </c>
      <c r="K12" s="45">
        <v>1</v>
      </c>
      <c r="L12" s="35"/>
      <c r="M12" s="51"/>
      <c r="N12" s="45">
        <v>1</v>
      </c>
      <c r="O12" s="51"/>
      <c r="P12" s="51"/>
      <c r="Q12" s="34">
        <v>1</v>
      </c>
      <c r="R12" s="45">
        <v>1</v>
      </c>
      <c r="S12" s="45">
        <v>1</v>
      </c>
      <c r="T12" s="45">
        <v>1</v>
      </c>
      <c r="U12" s="45">
        <v>1</v>
      </c>
      <c r="V12" s="45">
        <v>1</v>
      </c>
      <c r="W12" s="47">
        <v>1</v>
      </c>
      <c r="X12" s="47">
        <v>1</v>
      </c>
      <c r="Y12" s="47">
        <v>1</v>
      </c>
      <c r="Z12" s="56"/>
      <c r="AA12" s="56"/>
      <c r="AB12" s="56"/>
      <c r="AC12" s="56"/>
      <c r="AD12" s="57"/>
      <c r="AE12" s="57"/>
      <c r="AF12" s="55">
        <v>1</v>
      </c>
      <c r="AG12" s="55">
        <v>1</v>
      </c>
      <c r="AH12" s="53">
        <v>1</v>
      </c>
      <c r="AI12" s="52"/>
      <c r="AJ12" s="55">
        <v>1</v>
      </c>
      <c r="AK12" s="52"/>
      <c r="AL12" s="55">
        <v>1</v>
      </c>
      <c r="AM12" s="55">
        <v>1</v>
      </c>
      <c r="AN12" s="55">
        <v>1</v>
      </c>
      <c r="AO12" s="52"/>
      <c r="AP12" s="55">
        <v>1</v>
      </c>
      <c r="AQ12" s="53">
        <v>1</v>
      </c>
      <c r="AR12" s="47">
        <v>1</v>
      </c>
      <c r="AS12" s="47">
        <v>1</v>
      </c>
      <c r="AT12" s="50">
        <v>1</v>
      </c>
    </row>
    <row r="13" spans="1:46" ht="18.75" customHeight="1" thickTop="1">
      <c r="A13" s="12"/>
      <c r="B13" s="13"/>
      <c r="C13" s="32"/>
      <c r="D13" s="32"/>
      <c r="E13" s="32"/>
      <c r="F13" s="36" t="s">
        <v>56</v>
      </c>
      <c r="G13" s="36" t="s">
        <v>56</v>
      </c>
      <c r="H13" s="36" t="s">
        <v>56</v>
      </c>
      <c r="I13" s="36" t="s">
        <v>57</v>
      </c>
      <c r="J13" s="36" t="s">
        <v>62</v>
      </c>
      <c r="K13" s="36" t="s">
        <v>56</v>
      </c>
      <c r="L13" s="36"/>
      <c r="M13" s="36" t="s">
        <v>62</v>
      </c>
      <c r="N13" s="36" t="s">
        <v>61</v>
      </c>
      <c r="O13" s="36" t="s">
        <v>62</v>
      </c>
      <c r="P13" s="36" t="s">
        <v>74</v>
      </c>
      <c r="Q13" s="36" t="s">
        <v>59</v>
      </c>
      <c r="R13" s="36" t="s">
        <v>56</v>
      </c>
      <c r="S13" s="36" t="s">
        <v>59</v>
      </c>
      <c r="T13" s="36" t="s">
        <v>61</v>
      </c>
      <c r="U13" s="36" t="s">
        <v>62</v>
      </c>
      <c r="V13" s="36" t="s">
        <v>62</v>
      </c>
      <c r="W13" s="36" t="s">
        <v>57</v>
      </c>
      <c r="X13" s="36" t="s">
        <v>57</v>
      </c>
      <c r="Y13" s="36" t="s">
        <v>62</v>
      </c>
      <c r="Z13" s="40" t="s">
        <v>73</v>
      </c>
      <c r="AA13" s="36" t="s">
        <v>59</v>
      </c>
      <c r="AB13" s="36" t="s">
        <v>59</v>
      </c>
      <c r="AC13" s="36" t="s">
        <v>59</v>
      </c>
      <c r="AD13" s="40"/>
      <c r="AE13" s="40"/>
      <c r="AF13" s="43" t="s">
        <v>65</v>
      </c>
      <c r="AG13" s="43" t="s">
        <v>65</v>
      </c>
      <c r="AH13" s="54" t="s">
        <v>76</v>
      </c>
      <c r="AI13" s="43" t="s">
        <v>64</v>
      </c>
      <c r="AJ13" s="43" t="s">
        <v>64</v>
      </c>
      <c r="AK13" s="43" t="s">
        <v>74</v>
      </c>
      <c r="AL13" s="43" t="s">
        <v>64</v>
      </c>
      <c r="AM13" s="36" t="s">
        <v>61</v>
      </c>
      <c r="AN13" s="36" t="s">
        <v>61</v>
      </c>
      <c r="AO13" s="54" t="s">
        <v>73</v>
      </c>
      <c r="AP13" s="43" t="s">
        <v>65</v>
      </c>
      <c r="AQ13" s="54" t="s">
        <v>75</v>
      </c>
      <c r="AR13" s="36" t="s">
        <v>62</v>
      </c>
      <c r="AS13" s="36" t="s">
        <v>62</v>
      </c>
      <c r="AT13" s="36" t="s">
        <v>71</v>
      </c>
    </row>
    <row r="14" spans="1:46" ht="21.75" customHeight="1" thickBot="1">
      <c r="A14" s="33"/>
      <c r="B14" s="13" t="s">
        <v>69</v>
      </c>
      <c r="C14" s="32" t="s">
        <v>48</v>
      </c>
      <c r="D14" s="32" t="s">
        <v>49</v>
      </c>
      <c r="E14" s="32" t="s">
        <v>50</v>
      </c>
      <c r="F14" s="33" t="s">
        <v>55</v>
      </c>
      <c r="G14" s="33" t="s">
        <v>55</v>
      </c>
      <c r="H14" s="33" t="s">
        <v>55</v>
      </c>
      <c r="I14" s="33" t="s">
        <v>55</v>
      </c>
      <c r="J14" s="33" t="s">
        <v>58</v>
      </c>
      <c r="K14" s="33" t="s">
        <v>55</v>
      </c>
      <c r="L14" s="33"/>
      <c r="M14" s="33" t="s">
        <v>58</v>
      </c>
      <c r="N14" s="33" t="s">
        <v>60</v>
      </c>
      <c r="O14" s="33" t="s">
        <v>58</v>
      </c>
      <c r="P14" s="33"/>
      <c r="Q14" s="33" t="s">
        <v>58</v>
      </c>
      <c r="R14" s="33" t="s">
        <v>55</v>
      </c>
      <c r="S14" s="33" t="s">
        <v>58</v>
      </c>
      <c r="T14" s="33" t="s">
        <v>60</v>
      </c>
      <c r="U14" s="33" t="s">
        <v>58</v>
      </c>
      <c r="V14" s="33" t="s">
        <v>58</v>
      </c>
      <c r="W14" s="33" t="s">
        <v>55</v>
      </c>
      <c r="X14" s="33" t="s">
        <v>55</v>
      </c>
      <c r="Y14" s="33" t="s">
        <v>58</v>
      </c>
      <c r="Z14" s="44"/>
      <c r="AA14" s="33" t="s">
        <v>58</v>
      </c>
      <c r="AB14" s="33" t="s">
        <v>58</v>
      </c>
      <c r="AC14" s="33" t="s">
        <v>58</v>
      </c>
      <c r="AD14" s="44"/>
      <c r="AE14" s="44"/>
      <c r="AF14" s="33" t="s">
        <v>63</v>
      </c>
      <c r="AG14" s="33" t="s">
        <v>63</v>
      </c>
      <c r="AH14" s="44" t="s">
        <v>63</v>
      </c>
      <c r="AI14" s="33" t="s">
        <v>63</v>
      </c>
      <c r="AJ14" s="33" t="s">
        <v>63</v>
      </c>
      <c r="AK14" s="33"/>
      <c r="AL14" s="33" t="s">
        <v>63</v>
      </c>
      <c r="AM14" s="33" t="s">
        <v>60</v>
      </c>
      <c r="AN14" s="33" t="s">
        <v>60</v>
      </c>
      <c r="AO14" s="44"/>
      <c r="AP14" s="33" t="s">
        <v>63</v>
      </c>
      <c r="AQ14" s="44" t="s">
        <v>63</v>
      </c>
      <c r="AR14" s="33" t="s">
        <v>58</v>
      </c>
      <c r="AS14" s="33" t="s">
        <v>58</v>
      </c>
      <c r="AT14" s="48"/>
    </row>
    <row r="15" spans="1:46" ht="19.5" thickTop="1" thickBot="1">
      <c r="A15" s="27">
        <v>40</v>
      </c>
      <c r="B15" s="28">
        <f>Начало_22+(A15-1)*7</f>
        <v>15419</v>
      </c>
      <c r="C15" s="29">
        <f>SUM(F15:AT15)</f>
        <v>0</v>
      </c>
      <c r="D15" s="30">
        <v>38</v>
      </c>
      <c r="E15" s="31">
        <f>D15-C15</f>
        <v>38</v>
      </c>
      <c r="F15" s="27"/>
      <c r="G15" s="27"/>
      <c r="H15" s="35"/>
      <c r="I15" s="27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7"/>
      <c r="X15" s="37"/>
      <c r="Y15" s="37"/>
      <c r="Z15" s="37"/>
      <c r="AA15" s="37"/>
      <c r="AB15" s="37"/>
      <c r="AC15" s="37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</row>
    <row r="16" spans="1:46" ht="18.75" customHeight="1" thickTop="1">
      <c r="A16" s="12"/>
      <c r="B16" s="13"/>
      <c r="C16" s="32"/>
      <c r="D16" s="32"/>
      <c r="E16" s="32"/>
      <c r="F16" s="12"/>
      <c r="G16" s="12"/>
      <c r="H16" s="12"/>
      <c r="I16" s="12"/>
      <c r="J16" s="12"/>
      <c r="K16" s="12"/>
      <c r="L16" s="12"/>
      <c r="M16" s="36"/>
      <c r="N16" s="36"/>
      <c r="O16" s="12"/>
      <c r="P16" s="12"/>
      <c r="Q16" s="40"/>
      <c r="R16" s="36"/>
      <c r="S16" s="36"/>
      <c r="T16" s="36"/>
      <c r="U16" s="36"/>
      <c r="V16" s="36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1"/>
      <c r="AR16" s="41"/>
      <c r="AS16" s="41"/>
      <c r="AT16" s="41"/>
    </row>
    <row r="17" spans="1:46" ht="20.25" customHeight="1" thickBot="1">
      <c r="A17" s="33"/>
      <c r="B17" s="13" t="s">
        <v>69</v>
      </c>
      <c r="C17" s="32" t="s">
        <v>48</v>
      </c>
      <c r="D17" s="32" t="s">
        <v>49</v>
      </c>
      <c r="E17" s="32" t="s">
        <v>50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</row>
    <row r="18" spans="1:46" ht="15.75" thickTop="1"/>
  </sheetData>
  <mergeCells count="18">
    <mergeCell ref="AA7:AC7"/>
    <mergeCell ref="AF7:AH7"/>
    <mergeCell ref="AI7:AK7"/>
    <mergeCell ref="AL7:AM7"/>
    <mergeCell ref="F7:H7"/>
    <mergeCell ref="I7:J7"/>
    <mergeCell ref="M7:P7"/>
    <mergeCell ref="Q7:S7"/>
    <mergeCell ref="T7:V7"/>
    <mergeCell ref="W7:Z7"/>
    <mergeCell ref="L3:R3"/>
    <mergeCell ref="F5:K5"/>
    <mergeCell ref="M5:AD5"/>
    <mergeCell ref="AF5:AP5"/>
    <mergeCell ref="F6:K6"/>
    <mergeCell ref="M6:V6"/>
    <mergeCell ref="W6:AC6"/>
    <mergeCell ref="AF6:AO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2019-09-29T09:29:02Z</dcterms:created>
  <dcterms:modified xsi:type="dcterms:W3CDTF">2019-09-29T10:51:02Z</dcterms:modified>
</cp:coreProperties>
</file>