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30015" windowHeight="16560"/>
  </bookViews>
  <sheets>
    <sheet name="Variants" sheetId="5" r:id="rId1"/>
    <sheet name="Andys Choices" sheetId="4" state="hidden" r:id="rId2"/>
    <sheet name="Armour Rework" sheetId="2" state="hidden" r:id="rId3"/>
    <sheet name="Scenario Update For Next Patch" sheetId="3" state="hidden" r:id="rId4"/>
  </sheets>
  <calcPr calcId="125725"/>
</workbook>
</file>

<file path=xl/calcChain.xml><?xml version="1.0" encoding="utf-8"?>
<calcChain xmlns="http://schemas.openxmlformats.org/spreadsheetml/2006/main">
  <c r="I43" i="2"/>
  <c r="I42"/>
  <c r="I41"/>
  <c r="I40"/>
  <c r="I39"/>
  <c r="I37"/>
  <c r="I36"/>
  <c r="I35"/>
  <c r="I34"/>
  <c r="I33"/>
  <c r="I32"/>
  <c r="I31"/>
  <c r="I30"/>
  <c r="I29"/>
  <c r="I28"/>
  <c r="I25"/>
  <c r="I24"/>
  <c r="I23"/>
  <c r="I22"/>
  <c r="I21"/>
  <c r="I20"/>
  <c r="I19"/>
  <c r="I18"/>
  <c r="I17"/>
  <c r="I16"/>
  <c r="I15"/>
  <c r="I12"/>
  <c r="I11"/>
  <c r="I10"/>
  <c r="I9"/>
  <c r="I8"/>
  <c r="I7"/>
  <c r="I6"/>
  <c r="I5"/>
  <c r="I4"/>
  <c r="I3"/>
  <c r="I2"/>
  <c r="E110" i="4"/>
  <c r="H43" i="2"/>
  <c r="H42"/>
  <c r="H41"/>
  <c r="H40"/>
  <c r="H39"/>
  <c r="H12"/>
  <c r="H31"/>
  <c r="H32"/>
  <c r="H33"/>
  <c r="H37"/>
  <c r="H6"/>
  <c r="H36"/>
  <c r="H35"/>
  <c r="H34"/>
  <c r="H30"/>
  <c r="D29"/>
  <c r="H29" s="1"/>
  <c r="H28"/>
  <c r="H25"/>
  <c r="H24"/>
  <c r="H23"/>
  <c r="H22"/>
  <c r="H21"/>
  <c r="H20"/>
  <c r="H19"/>
  <c r="H18"/>
  <c r="H17"/>
  <c r="H16"/>
  <c r="H15"/>
  <c r="H3"/>
  <c r="H9"/>
  <c r="H11"/>
  <c r="H10"/>
  <c r="H8"/>
  <c r="H5"/>
  <c r="H4"/>
  <c r="H7"/>
  <c r="D7"/>
  <c r="D2"/>
  <c r="H2" s="1"/>
</calcChain>
</file>

<file path=xl/sharedStrings.xml><?xml version="1.0" encoding="utf-8"?>
<sst xmlns="http://schemas.openxmlformats.org/spreadsheetml/2006/main" count="1253" uniqueCount="545">
  <si>
    <t>Add size 30 new Repair yard, or other Industry Factory or increase size of existing factory</t>
  </si>
  <si>
    <t>Restrictions</t>
  </si>
  <si>
    <t>Allies cancel withdrawal of 1 ship</t>
  </si>
  <si>
    <t>Capital Ship</t>
  </si>
  <si>
    <t>Cruiser or CVL</t>
  </si>
  <si>
    <t>Destroyer</t>
  </si>
  <si>
    <t>Other</t>
  </si>
  <si>
    <t xml:space="preserve">Accelerate 1 ship upgrade </t>
  </si>
  <si>
    <t>Add new ship in 1943</t>
  </si>
  <si>
    <t>Roll D12 for month for each ship</t>
  </si>
  <si>
    <t>Base Cost</t>
  </si>
  <si>
    <t>Add 25 per day PP's</t>
  </si>
  <si>
    <t>Cost per ship per upgrade</t>
  </si>
  <si>
    <t>Base cost x Number of Engines</t>
  </si>
  <si>
    <t xml:space="preserve">Delay aircraft production end date 3 months </t>
  </si>
  <si>
    <t>BB BC CV CVB</t>
  </si>
  <si>
    <t>Change shipe to another class of its type</t>
  </si>
  <si>
    <t>e.g. Could increase size of Sydney repair yard by 30 or add new yard to Kwajalein</t>
  </si>
  <si>
    <t>e.g. Cancel withdrawal of HMS Illustrious</t>
  </si>
  <si>
    <t>Change HMS Hermes to Unicorn Class</t>
  </si>
  <si>
    <t>Ship is given base level of ship with no upgrades</t>
  </si>
  <si>
    <t>Increase land device replacement by 25</t>
  </si>
  <si>
    <t>Accelerate land device date 6 months</t>
  </si>
  <si>
    <t>Add new ship in 1944</t>
  </si>
  <si>
    <t>Add extra unrestricted LCU of Divisional Scale</t>
  </si>
  <si>
    <t>e.g. Delay P47 production by 3 months so produces for longer</t>
  </si>
  <si>
    <t>e.g. HMS Formidable now starts with 3/43 upgrade</t>
  </si>
  <si>
    <t>Random D12 for arrival date cannot arrive pre 5/42 Cannot be invasion reinforcement convoy</t>
  </si>
  <si>
    <t>Add reinforcement convoy July42+D6 Months</t>
  </si>
  <si>
    <t>Notes</t>
  </si>
  <si>
    <t>Any owned location at start may be split over multiple bases excluding Malaya and PI but can be java, Sumatra or Borneo -max per base is 20k x (Port+AF)</t>
  </si>
  <si>
    <t>May only be used once per year</t>
  </si>
  <si>
    <t>Nations are 1. USN &amp; USMC, 2. USA, 3. CW (Brit, CW, NZ, Aus, Can, Ind) . 4. China, Dutch, PI, Soviet. 5 IJA, 6. IJN</t>
  </si>
  <si>
    <t>Change any Aircraft nationality above in group 3 to Commonwealth nationality</t>
  </si>
  <si>
    <t>Change Australian Spitfire Vb to CW allowing other CW nationalities to use the aircraft</t>
  </si>
  <si>
    <t>Economy</t>
  </si>
  <si>
    <t>Air</t>
  </si>
  <si>
    <t>Naval</t>
  </si>
  <si>
    <t>Land</t>
  </si>
  <si>
    <t>1944 - Add 1 x Sqn/Sentai of size 25 to ORBAT with player defined upgrade path</t>
  </si>
  <si>
    <t>1943 - Add 1 x Sqn/Sentai of size 25 to ORBAT with player defined upgrade path</t>
  </si>
  <si>
    <t>July - Dec 1942 - Add 1 x Sqn/Sentai of size 25 to ORBAT with player defined upgrade path</t>
  </si>
  <si>
    <t>Jan - June 1942 - Add 1 x Sqn/Sentai of size 25 to ORBAT with player defined upgrade path</t>
  </si>
  <si>
    <t>Cancel Withdrawal of any Air Sqn</t>
  </si>
  <si>
    <t>If follow on Sqn is chained to sqn withdrawal then follow on sqn never arrives - so be carefull with this one</t>
  </si>
  <si>
    <t>E1</t>
  </si>
  <si>
    <t>E2</t>
  </si>
  <si>
    <t>E3</t>
  </si>
  <si>
    <t>E4</t>
  </si>
  <si>
    <t>A1</t>
  </si>
  <si>
    <t>A2</t>
  </si>
  <si>
    <t>A3</t>
  </si>
  <si>
    <t>A4</t>
  </si>
  <si>
    <t>A5</t>
  </si>
  <si>
    <t>A6</t>
  </si>
  <si>
    <t>A7</t>
  </si>
  <si>
    <t>A8</t>
  </si>
  <si>
    <t>A9</t>
  </si>
  <si>
    <t>N1</t>
  </si>
  <si>
    <t>N2</t>
  </si>
  <si>
    <t>N3</t>
  </si>
  <si>
    <t>N4</t>
  </si>
  <si>
    <t>N5</t>
  </si>
  <si>
    <t>N6</t>
  </si>
  <si>
    <t>N7</t>
  </si>
  <si>
    <t>L1</t>
  </si>
  <si>
    <t>L2</t>
  </si>
  <si>
    <t>L3</t>
  </si>
  <si>
    <t>L4</t>
  </si>
  <si>
    <t>Invasion reinforcement LCU added to normal reinforcement</t>
  </si>
  <si>
    <t>Add new ship in July to Dec 1942</t>
  </si>
  <si>
    <t>Roll D6 for month for each ship</t>
  </si>
  <si>
    <t>Add new ship in Dec 41 to June 1942</t>
  </si>
  <si>
    <t>N8</t>
  </si>
  <si>
    <t>L5</t>
  </si>
  <si>
    <t>Change Perm Retricted Unit to Temp Restricted</t>
  </si>
  <si>
    <t>Cost Per Bde/US or Japanse Regt or equivalent so Div will be base cost x 3, Battalion will be base cost x 0.33, Arty = 1 x Base cost no matter unit size</t>
  </si>
  <si>
    <t>Accelerate any aircraft by 1 month</t>
  </si>
  <si>
    <t>L6</t>
  </si>
  <si>
    <t>Cancel Withdrawal of any LCU</t>
  </si>
  <si>
    <t>Front</t>
  </si>
  <si>
    <t>Sides</t>
  </si>
  <si>
    <t>Turret</t>
  </si>
  <si>
    <t>Current Rating</t>
  </si>
  <si>
    <t>M5A1</t>
  </si>
  <si>
    <t>M4</t>
  </si>
  <si>
    <t>M2A4</t>
  </si>
  <si>
    <t>M3 Stuart</t>
  </si>
  <si>
    <t>M3 Lee</t>
  </si>
  <si>
    <t>M3 Grant</t>
  </si>
  <si>
    <t>Sherman V</t>
  </si>
  <si>
    <t>M10</t>
  </si>
  <si>
    <t>M18</t>
  </si>
  <si>
    <t>M36</t>
  </si>
  <si>
    <t>M24</t>
  </si>
  <si>
    <t>Armour Rating In Game</t>
  </si>
  <si>
    <t>Type 94</t>
  </si>
  <si>
    <t>Type 95</t>
  </si>
  <si>
    <t>Type 98</t>
  </si>
  <si>
    <t>Type 2</t>
  </si>
  <si>
    <t>Type 89A</t>
  </si>
  <si>
    <t>Type 97</t>
  </si>
  <si>
    <t>Type 1 Medium</t>
  </si>
  <si>
    <t>Type 3 medium</t>
  </si>
  <si>
    <t>Type 4 SP Gun</t>
  </si>
  <si>
    <t>Type 5 Medium Tank</t>
  </si>
  <si>
    <t>Type 5 Tank Destroyer</t>
  </si>
  <si>
    <t>Stuart VI</t>
  </si>
  <si>
    <t>Grant</t>
  </si>
  <si>
    <t>Vickers</t>
  </si>
  <si>
    <t>Valentine III</t>
  </si>
  <si>
    <t>M3 Grant Lee</t>
  </si>
  <si>
    <t>Lee</t>
  </si>
  <si>
    <t>Churchill VII</t>
  </si>
  <si>
    <t>Stuart I</t>
  </si>
  <si>
    <t>Matilda II</t>
  </si>
  <si>
    <t>M26</t>
  </si>
  <si>
    <t>T26</t>
  </si>
  <si>
    <t>T34/85</t>
  </si>
  <si>
    <t>JS-3</t>
  </si>
  <si>
    <t>SU-85</t>
  </si>
  <si>
    <t>SU-100</t>
  </si>
  <si>
    <t>O1</t>
  </si>
  <si>
    <t>A10</t>
  </si>
  <si>
    <t>Change Perm Retricted Sqn to Temp Restricted</t>
  </si>
  <si>
    <t>Flight = 0.33</t>
  </si>
  <si>
    <t>A11</t>
  </si>
  <si>
    <t>L7</t>
  </si>
  <si>
    <t xml:space="preserve">Add HQ or Engineers Unit </t>
  </si>
  <si>
    <t>TOE &lt; 100 Devices x1 TOE 101 - 300 x 2 TOE 301+ x4</t>
  </si>
  <si>
    <t>Nationality and TOE of players choice e.g. Add new HQ arriving random 5/42 - 5/43</t>
  </si>
  <si>
    <t>B1</t>
  </si>
  <si>
    <t>Increase potential build size of an AF or Port by 1 (max to lvl 7)</t>
  </si>
  <si>
    <t>Port or AF potential</t>
  </si>
  <si>
    <t>Increasing by 1  from current = base cost x 1, increasing by 2 = base cost x 2 etc etc</t>
  </si>
  <si>
    <t>Bases</t>
  </si>
  <si>
    <t>B2</t>
  </si>
  <si>
    <t>Forts</t>
  </si>
  <si>
    <t>Increase Fort size of base at start</t>
  </si>
  <si>
    <t>Increasing by 1  from current = base cost x 1, increasing by 2 = base cost x 2 etc etc max size 6</t>
  </si>
  <si>
    <t>B3</t>
  </si>
  <si>
    <t>Port or AF size</t>
  </si>
  <si>
    <t>Increase current build size of an AF or Port by 1 (max to lvl 10)</t>
  </si>
  <si>
    <t xml:space="preserve">Cannot be higher than potential size + 3 Increasing to current potential size equals cost per level 1 point, increasing above max potential costs 2 points per level </t>
  </si>
  <si>
    <t>Cruiser</t>
  </si>
  <si>
    <t>CVL/CVE</t>
  </si>
  <si>
    <t>CV</t>
  </si>
  <si>
    <t>CVB</t>
  </si>
  <si>
    <t>n/a</t>
  </si>
  <si>
    <t xml:space="preserve">Add Size 50 Oil </t>
  </si>
  <si>
    <t>To any on map base</t>
  </si>
  <si>
    <t>Add 10 national xp to any nation pilots for 1 year</t>
  </si>
  <si>
    <t>BB/BC/CB</t>
  </si>
  <si>
    <t>Add Size 50 HI/Naval/merchant/Arm or Vehicle or Refinery</t>
  </si>
  <si>
    <t>N9</t>
  </si>
  <si>
    <t>on historic start cannot move from PH</t>
  </si>
  <si>
    <t>N10</t>
  </si>
  <si>
    <t>Move 1 TF to any other owned port at start</t>
  </si>
  <si>
    <t>Move 1 ship in port to any other port at start</t>
  </si>
  <si>
    <t>E5</t>
  </si>
  <si>
    <t>E6</t>
  </si>
  <si>
    <t>Nationality and TOE of players choice e.g. Add new 10th Australian Div arriving random 5/42 - 5/43 (multiply x 2 if airborne or armoured)</t>
  </si>
  <si>
    <t>Increase at start replacement pool by 50 for any aircraft available at start or due within 6 months</t>
  </si>
  <si>
    <t>A12</t>
  </si>
  <si>
    <t>Accelerate air device date 6 months</t>
  </si>
  <si>
    <t>e.g NF radar, drop tanks</t>
  </si>
  <si>
    <t>N11</t>
  </si>
  <si>
    <t>Reduce Dud rate of torpedos by 10%</t>
  </si>
  <si>
    <t>N12</t>
  </si>
  <si>
    <t>Increase Mine Availability by 50 per month</t>
  </si>
  <si>
    <t>Random D12 for arrival date cannot arrive pre 5/43 Cannot be invasion reinforcement convoy</t>
  </si>
  <si>
    <t>Nationality and TOE of players choice e.g. Add new 10th Australian Div arriving random 5/43 - 5/44 (multiply x 2 if airborne or armoured)</t>
  </si>
  <si>
    <t>L8</t>
  </si>
  <si>
    <t>Max 2x</t>
  </si>
  <si>
    <t>Minimum dud rate of 10%</t>
  </si>
  <si>
    <t>Random D12 for arrival date cannot arrive pre 5/44 Cannot be invasion reinforcement convoy</t>
  </si>
  <si>
    <t>Nationality and TOE of players choice e.g. Add new 10th Australian Div arriving random 5/44 - 5/45 (multiply x 2 if airborne or armoured)</t>
  </si>
  <si>
    <t>L9</t>
  </si>
  <si>
    <t>e.g. Change HMS Illustrious to Indomitable class or Junyo to Akagi class - CV may not be set to CVB</t>
  </si>
  <si>
    <t>E7</t>
  </si>
  <si>
    <t>E8</t>
  </si>
  <si>
    <t>Add 250k Oil</t>
  </si>
  <si>
    <t>Add 250k Resource</t>
  </si>
  <si>
    <t>Add convoy unit containing one off injection of 50 Aircraft</t>
  </si>
  <si>
    <t>A13</t>
  </si>
  <si>
    <t>To any on map base may be used once</t>
  </si>
  <si>
    <t xml:space="preserve">e.g. Decide to change 2 Clemson Class DD's to Fletcher class DD's = 1 point </t>
  </si>
  <si>
    <t>Ship class has to be either stock class or agreed variant between parties can be Ironman ship types but only by agreement</t>
  </si>
  <si>
    <t>Add 100k supply</t>
  </si>
  <si>
    <t>Add 100k fuel</t>
  </si>
  <si>
    <t>Aircraft it arrives with are full 25 strength plus 5 reserves @ 60xp aircraft type has to be in production on arrival date or be due in 3 months (1E x 1, 2E x 2, 4Ex4)</t>
  </si>
  <si>
    <t>1944 - Add 1 x Group/Sentai of size 75 to ORBAT with player defined upgrade path</t>
  </si>
  <si>
    <t>Aircraft it arrives with are full 75 strength plus 15 reserves @ 60xp aircraft type has to be in production on arrival date or be due in 3 months (1E x 1, 2E x 2, 4Ex4)</t>
  </si>
  <si>
    <t>1943 - Add 1 x Group/Sentai of size 75 to ORBAT with player defined upgrade path</t>
  </si>
  <si>
    <t>July - Dec 1942 - Add 1 x Group/Sentai of size 75 to ORBAT with player defined upgrade path</t>
  </si>
  <si>
    <t>A14</t>
  </si>
  <si>
    <t>A15</t>
  </si>
  <si>
    <t>A16</t>
  </si>
  <si>
    <t>N13</t>
  </si>
  <si>
    <t>Japan Only</t>
  </si>
  <si>
    <t>50 1E/2E and 25 4E</t>
  </si>
  <si>
    <t>Base cost x Number of Engines (1E x1 /2E x 2 and 4E x 4) these can be research factories</t>
  </si>
  <si>
    <t>O2</t>
  </si>
  <si>
    <t>Historic Research Off</t>
  </si>
  <si>
    <t>O3</t>
  </si>
  <si>
    <t>Withdrawals Off</t>
  </si>
  <si>
    <t>O4</t>
  </si>
  <si>
    <t>Working Allied Torpedoes</t>
  </si>
  <si>
    <t>Assumes a historic start with withdrawals, realistic research and historic torpedoes</t>
  </si>
  <si>
    <t>L10</t>
  </si>
  <si>
    <t>Add 1 Hard Attack or Soft Attack to any device</t>
  </si>
  <si>
    <t>Max 15 points in this category across all devices</t>
  </si>
  <si>
    <t>Max 2 per side of combined A6/8/10</t>
  </si>
  <si>
    <t xml:space="preserve">Add Size 30 Aircraft Factory </t>
  </si>
  <si>
    <t xml:space="preserve">Add Size 30 Engine Factory </t>
  </si>
  <si>
    <t>E9</t>
  </si>
  <si>
    <t>Add or convert existing normal TF of any type at start of game to magic Move</t>
  </si>
  <si>
    <t>Max 1x</t>
  </si>
  <si>
    <t>max 1 per aircraft</t>
  </si>
  <si>
    <t>Max 3 per side of combined A5/7/9</t>
  </si>
  <si>
    <t>A17</t>
  </si>
  <si>
    <t>Change the upgrade path of a Dutch aircraft to a non Dutch type</t>
  </si>
  <si>
    <t>A18</t>
  </si>
  <si>
    <t>Add Ironman  Aircraft to Game</t>
  </si>
  <si>
    <t>N14</t>
  </si>
  <si>
    <t>Add additional 5 Float Plane capacity to any ship of greater than 6,000 tonnes</t>
  </si>
  <si>
    <t>Max 1x per ship applied to all upgrades</t>
  </si>
  <si>
    <t>NO Production or Research allowed max 10 replacement rate is all you get per month can be used in conjunction with A15 ONCE</t>
  </si>
  <si>
    <t>NO Production or Research allowed max 5 replacement rate is all you get per month can be used in conjunction with A15 ONCE</t>
  </si>
  <si>
    <t>Production from 01/01/1942</t>
  </si>
  <si>
    <t>Production from 01/01/1943</t>
  </si>
  <si>
    <t>B5N1s (Float TB)</t>
  </si>
  <si>
    <t>A6M2s (Float F)</t>
  </si>
  <si>
    <t>A6M2-N (Float NF)</t>
  </si>
  <si>
    <t>G8M1a Rita (4E Bomber)</t>
  </si>
  <si>
    <t>KI-45 - KAIe Nick (IJA Attack Bomber)</t>
  </si>
  <si>
    <t>Sea Fury (FAA Naval Fighter)</t>
  </si>
  <si>
    <t>Sea Gladiator 2F (Float Fighter)</t>
  </si>
  <si>
    <t>Seafire 1F (Float Fighter)</t>
  </si>
  <si>
    <t>Production from 01/06/1943</t>
  </si>
  <si>
    <t>Production From 1/1/45</t>
  </si>
  <si>
    <t>Do 24K-2 (Strike Bomber)</t>
  </si>
  <si>
    <t>P63A (Fighter)</t>
  </si>
  <si>
    <t>50 x 1E or  30 x 2E or  20 x 4E</t>
  </si>
  <si>
    <t>SOC 3C - Seacat (USN Float Fighter)</t>
  </si>
  <si>
    <t>Production from 01/06/1942</t>
  </si>
  <si>
    <t>MAY NOT BE ACCELERATED USING OTHER VARIANTS</t>
  </si>
  <si>
    <t>Includes normal 2 Sqn airgroup @ xp 60 (F6F/A6M8/Corsair II or Equivalent Gen Aircraft)</t>
  </si>
  <si>
    <t xml:space="preserve">Includes normal 2 Sqn airgroup @ xp 60 (F6F/A6M5/Seafire IIc or Equivalent Gen Aircraft) </t>
  </si>
  <si>
    <t>Base cost within nationality is cost below, changing nationality costs 2x e.g. Dutch DD's changing to US designs cost double cost below - all CW are treated as British for this rule (CVB and CV are treated as different ship types for this rule)</t>
  </si>
  <si>
    <t>e.g  Class 1  Subs to different Sub classes, Class 2  AP/AK/xAP/xAK/AD/AR/AG/AMC/APA/AKA/LSD/LST/LCI/xAKL/xAK/SC/KV/PB/TK or any other surface ship may be changed to another class if not in above classes</t>
  </si>
  <si>
    <t>Includes normal 3 Sqn airgroup @ xp 60 (F6F/A6M8/Corsair II or Equivalent Gen Aircraft) if all airgroups set to nil aircraft - 1 cost - if no Sqns - 1 cost</t>
  </si>
  <si>
    <t>Includes normal 4 Sqn airgroup @ xp 60 (F6F/A6M5/Seafire IIc or Equivalent Gen Aircraft) if all airgroups set to nil aircraft - 2 cost  - if no Sqns - 1 cost</t>
  </si>
  <si>
    <t>Includes normal 3 Sqn airgroup @ xp 60 (F6F/A6M5/Seafire IIc or Equivalent Gen Aircraft) if all airgroups set to nil aircraft - 1 cost  - if no Sqns - 1 cost</t>
  </si>
  <si>
    <t>Includes normal 3 Sqn airgroup @ xp 60 (F4F/A6M2/Martlet or Equivalent Gen Aircraft) if all airgroups set to nil aircraft - 1 cost  - if no Sqns - 1 cost</t>
  </si>
  <si>
    <t>Includes normal 2 Sqn airgroup @ xp 60 (F4F/A6M2/Martlet or Equivalent Gen Aircraft) if all airgroups set to nil aircraft - 1 cost  - if no Sqns - 1 cost</t>
  </si>
  <si>
    <t>Includes normal 3 Sqn airgroup @ xp 60 (F4F/A6M2/Sea Hurricane or Equivalent Gen Aircraft) - if all airgroups set to nil aircraft - 2 cost  - if no Sqns - 1 cost</t>
  </si>
  <si>
    <t>Includes normal 2 Sqn airgroup @ xp 60 (F4F/A6M2/Sea Hurricane or Equivalent Gen Aircraft) - if all airgroups set to nil aircraft - 1 cost  - if no Sqns - 1 cost</t>
  </si>
  <si>
    <t>Includes normal 4 Sqn airgroup @ xp 60 (F6F/A6M8/Corsair II or Equivalent Gen Aircraft) if all airgroups set to nil aircraft - 2 cost - if no Sqns - 1 cost - eg base ship is 4 points add 1 for empty sqns and 2 for full sqns so cost 7 if combat ready</t>
  </si>
  <si>
    <t xml:space="preserve">Scen 1 </t>
  </si>
  <si>
    <t>Bug Fixes</t>
  </si>
  <si>
    <t>New AI</t>
  </si>
  <si>
    <t>Grand Campaign</t>
  </si>
  <si>
    <t>Scen 12</t>
  </si>
  <si>
    <t>Scen 2</t>
  </si>
  <si>
    <t>Scen 3</t>
  </si>
  <si>
    <t>Scen 4</t>
  </si>
  <si>
    <t>Scen 5</t>
  </si>
  <si>
    <t>Scen 6</t>
  </si>
  <si>
    <t>Scen 7</t>
  </si>
  <si>
    <t>Scen 8</t>
  </si>
  <si>
    <t>Scen 9</t>
  </si>
  <si>
    <t>Scen 10</t>
  </si>
  <si>
    <t>Scen 11</t>
  </si>
  <si>
    <t>Scen 13</t>
  </si>
  <si>
    <t>Scen 14</t>
  </si>
  <si>
    <t>Scen 15</t>
  </si>
  <si>
    <t>Scen 16</t>
  </si>
  <si>
    <t>Scen 17</t>
  </si>
  <si>
    <t>Scen 18</t>
  </si>
  <si>
    <t>Scen 19</t>
  </si>
  <si>
    <t>Scen 20</t>
  </si>
  <si>
    <t>Scen 21</t>
  </si>
  <si>
    <t>Coral Sea</t>
  </si>
  <si>
    <t>Thousand Island War</t>
  </si>
  <si>
    <t>Tested</t>
  </si>
  <si>
    <t>Guadalcanal</t>
  </si>
  <si>
    <t>December 8 Grand Campaign</t>
  </si>
  <si>
    <t xml:space="preserve">December 8 Grand Campaign </t>
  </si>
  <si>
    <t>Japanese T1 Ironman</t>
  </si>
  <si>
    <t>Marianas</t>
  </si>
  <si>
    <t>Marianas HI</t>
  </si>
  <si>
    <t>Buccanneer</t>
  </si>
  <si>
    <t>Downfall</t>
  </si>
  <si>
    <t>Beware of Dorniers (Allied T1 Ironman)</t>
  </si>
  <si>
    <t>Beware of Dorniers (Allied T2 Ironman)</t>
  </si>
  <si>
    <t>Return to Wake</t>
  </si>
  <si>
    <t>Battle of Burma</t>
  </si>
  <si>
    <t>Japanese T 2 Ironman</t>
  </si>
  <si>
    <t>Downfall (Ironman)</t>
  </si>
  <si>
    <t>No change</t>
  </si>
  <si>
    <t>Not sure yet probaly updated to new Scen 1 standard</t>
  </si>
  <si>
    <t xml:space="preserve">As per Scen 1 with extra bases to help steer the AI </t>
  </si>
  <si>
    <t xml:space="preserve">As per Scen 2 with extra bases to help steer the AI </t>
  </si>
  <si>
    <t>Almost total rewrite of AI extra bases and bug fixes</t>
  </si>
  <si>
    <t>Marianas Scen with new AI</t>
  </si>
  <si>
    <t>Marianas HI Scen with new AI</t>
  </si>
  <si>
    <t>Fictional Invasion of Andaman Islands</t>
  </si>
  <si>
    <t>late war 1 year plus campaign Japanese AI only</t>
  </si>
  <si>
    <t>Allied equivalent of Scne 10</t>
  </si>
  <si>
    <t>Allied equivalent of Scen21</t>
  </si>
  <si>
    <t>Small Training scenario on land/air covering conquest of Burma in 42</t>
  </si>
  <si>
    <t>Small Training scenario amphib operations focussed on fictional attempt to recapture Wake in 42</t>
  </si>
  <si>
    <t>Japanese T 3 Ironman</t>
  </si>
  <si>
    <t>Japanese AI gets more help than scen 10 but less than 21</t>
  </si>
  <si>
    <t>Scen 22</t>
  </si>
  <si>
    <t>Scen 23</t>
  </si>
  <si>
    <t>Guadalcanal Allied Stronger</t>
  </si>
  <si>
    <t>Stronger allied version of Guadalcanal</t>
  </si>
  <si>
    <t>New AI new regimental scale only</t>
  </si>
  <si>
    <t>Guadalcanal Stronger Japan</t>
  </si>
  <si>
    <t>Scen 24</t>
  </si>
  <si>
    <t>Mountbattens Folly</t>
  </si>
  <si>
    <t>SEAC attacks Burma too early</t>
  </si>
  <si>
    <t>MAP SIZE</t>
  </si>
  <si>
    <t>FULL</t>
  </si>
  <si>
    <t>SMALL</t>
  </si>
  <si>
    <t>Japanese AI gets lots and lots and lots of help with new toys to make it competitive</t>
  </si>
  <si>
    <t>Stronger Japan version of Guadalcanal</t>
  </si>
  <si>
    <t>Original Base list heavily updated AI plus bug fixes</t>
  </si>
  <si>
    <t>START DATE</t>
  </si>
  <si>
    <t>AI</t>
  </si>
  <si>
    <t>1/1/44 - 31/12/44</t>
  </si>
  <si>
    <t>15/04/1943 - 15/6/1943</t>
  </si>
  <si>
    <t>22/05/1944 - 6/8/1944</t>
  </si>
  <si>
    <t>18/10/1943 - 30/11/43</t>
  </si>
  <si>
    <t>1/9/1945 - 1/9/1946</t>
  </si>
  <si>
    <t>12/01/1942 - 25/02/1942</t>
  </si>
  <si>
    <t>01/01/1942 - 30/05/1942</t>
  </si>
  <si>
    <t>Both</t>
  </si>
  <si>
    <t>Allied Only</t>
  </si>
  <si>
    <t>Scen 25</t>
  </si>
  <si>
    <t>May Start</t>
  </si>
  <si>
    <t>Grand Campaign Hakko Ichiu</t>
  </si>
  <si>
    <t>Posted on Forum</t>
  </si>
  <si>
    <t>NO</t>
  </si>
  <si>
    <t>YES</t>
  </si>
  <si>
    <t>Leyte Gulf</t>
  </si>
  <si>
    <t>Scen 26</t>
  </si>
  <si>
    <t>Completed</t>
  </si>
  <si>
    <t>Not sure yet probaly updated to new Scen 2 standard</t>
  </si>
  <si>
    <t>ABANDONED TOO MUCH WORK</t>
  </si>
  <si>
    <t>Grand Campaign Hakko Ichiu (with new Bases)</t>
  </si>
  <si>
    <t>Grand Campaign (With new bases)</t>
  </si>
  <si>
    <t>Scen 27</t>
  </si>
  <si>
    <t>Scen 28</t>
  </si>
  <si>
    <t>Fictional Operation Zipper</t>
  </si>
  <si>
    <t>Fictional Invasion Formosa</t>
  </si>
  <si>
    <t>Scen 29</t>
  </si>
  <si>
    <t>Scen 30</t>
  </si>
  <si>
    <t>Battle of the Bismark Sea</t>
  </si>
  <si>
    <t>Operation Cartwheel</t>
  </si>
  <si>
    <t>Scen 31</t>
  </si>
  <si>
    <t>Operations FS Conversion</t>
  </si>
  <si>
    <t>Cannot accelerate earlier than July 42 and maximum for any one type is 6 months only (base cost x engine multiplier (1E x1/ 2E x 2) (4E x4)   x Year multiplier (1942 = 2, 1943 x 1.5, 44-46 = 1) - MAX 10 points on any 1 aircraft. Allied sub rule additional multiplier 0.5x if production/relacement total 10 or less per month and x1.5 if 100+ per month.</t>
  </si>
  <si>
    <t>e.g. P47D25 accelerate from 3/44 to 11/43 cost would be 1 (Engine) x 6.5 (2 x1  months in 44 + 3 x 1.5months in 43) x1.5 production above 100 so 9.75 points total</t>
  </si>
  <si>
    <t>Add 20 DF &amp; NF XP to a ships</t>
  </si>
  <si>
    <t>Max 1x per ship</t>
  </si>
  <si>
    <t>Can be spread across multiple devices</t>
  </si>
  <si>
    <t>Any owned location at start can be split into upt to 2 locations</t>
  </si>
  <si>
    <t>12/41 - 6/42 x 8, 7/42 - 12/42 x 4, 1,43 - 12/43 x 3, 1/44 - 12/44 x 2, 1/45 - 12/45 x 1 - Aircraft selected must be available for production in the time period at start of scenario (after any accelerations caused by A1) Convoy unit to arrive 3 months before production due to start  - e.g. Add a convoy unit with 50 F4U1A to arrive normally 10/43 so convoy would arrive 7/43. Cost would be  0.5 x 3 or 1.5 points - Japan only 1945/46 aircraft convoy can be made available Random D12 months earlier than production date - Can be used multiple times</t>
  </si>
  <si>
    <t>Add 100k supply to Chungking</t>
  </si>
  <si>
    <t>Add size 30 F4F-4(#2425) factory at Eastern USA (#615)</t>
  </si>
  <si>
    <t>Add size 30 B-25C (#2295)factory at Eastern USA (#615</t>
  </si>
  <si>
    <t>Delay Prod end P-47D25(#350) by 3 months</t>
  </si>
  <si>
    <t>Add 50 PBY-4 (#466) to pool</t>
  </si>
  <si>
    <t>Accelerate P-47D25(#350) by 3 months to 1/44</t>
  </si>
  <si>
    <t>Increase Valentine III replacenent rate by 12</t>
  </si>
  <si>
    <t xml:space="preserve">Increase 25lb gun (#1072) by 13 </t>
  </si>
  <si>
    <t>Cancel Withdrawal of 1st NZ Tank Bde</t>
  </si>
  <si>
    <t>Change 1st NZ Tank Bde to temp restricted</t>
  </si>
  <si>
    <t>Cancel Withdrawal Indomitable</t>
  </si>
  <si>
    <t>Cancel Withdrawal Formidable</t>
  </si>
  <si>
    <t>e.g could add size 30 A6M8 and engine to Harbin or size 30 Spit Vb Factory to Sydney or size 15 Beaufighter Ic or size 8 B17D Max 10 points on 1 aircraft type</t>
  </si>
  <si>
    <t>Add 7th Marine Div</t>
  </si>
  <si>
    <t>Add 8th Marine Div</t>
  </si>
  <si>
    <t>Add 9th Marine Div</t>
  </si>
  <si>
    <t>Add 2nd Cavalry Div</t>
  </si>
  <si>
    <t>Add 50 Oil to Wagga Wagga (base 961)</t>
  </si>
  <si>
    <t>Add USAAF 75 x P-47D2(#349) II US FTR HQ(#6784)</t>
  </si>
  <si>
    <t>Cancel Withdrawal Illustrious</t>
  </si>
  <si>
    <t>Change CV Indomitable to Indefategable Class (139)</t>
  </si>
  <si>
    <t>Change CV Formidable to Indefategable Class (139)</t>
  </si>
  <si>
    <t>Change CV Illustrious to Indefategable Class (139)</t>
  </si>
  <si>
    <t>3 x Essex (With Air Groups)</t>
  </si>
  <si>
    <t>HMAS Adeilade to Swiftsure Class</t>
  </si>
  <si>
    <t>Vampire, Tenedos, Express, Electra, Voyager, Stuart, Stronghold, Vendetta, Scout, Thanet and Thracian to Tribal Class</t>
  </si>
  <si>
    <t>Marblehead to Cleveland Class</t>
  </si>
  <si>
    <t>Change Hermes to class Colossous Class (142)</t>
  </si>
  <si>
    <t>Schley, Chew,Whiple, John D Edwards. Alden, Edsell, Barker, Bulmer, Paul Jones, Parrott, Stewart to Gearing Class</t>
  </si>
  <si>
    <t>Increase size of Sydney Repair Yard by 30</t>
  </si>
  <si>
    <t>Add 50 PP per Day</t>
  </si>
  <si>
    <t>(O1 x 2)</t>
  </si>
  <si>
    <t>Add size 30 (032) Corsair II Factory to UK Box (819)</t>
  </si>
  <si>
    <t>Add size 15 Beaufighter 1c (163) factory at UK Box (819)</t>
  </si>
  <si>
    <t>Accelerate Corsair II (032)by 6 months to 6/43</t>
  </si>
  <si>
    <t>Dutch Bomber (142) to Ugrade to (295) B25C USAAF</t>
  </si>
  <si>
    <t>Add size 30 (051) Martlet II Factory to UK Box (819)</t>
  </si>
  <si>
    <t>Add 50 Albacore (#466) to pool</t>
  </si>
  <si>
    <t>Add 50 Wellington 1c to start pool</t>
  </si>
  <si>
    <t>Cancel Withdrawal Sqn 3282</t>
  </si>
  <si>
    <t>Add 25 Aircraft Sqn Corsair II to 43</t>
  </si>
  <si>
    <t>Cancel Withdrawal Sqn 4173</t>
  </si>
  <si>
    <t>Cancel Withdrawal Sqn 4174</t>
  </si>
  <si>
    <t>Cancel Withdrawal Sqn 4175</t>
  </si>
  <si>
    <t>Cancel Withdrawal Sqn 4176</t>
  </si>
  <si>
    <t>Cancel Withdrawal Sqn 4177</t>
  </si>
  <si>
    <t>Cancel Withdrawal Sqn 4008</t>
  </si>
  <si>
    <t>Cancel Withdrawal Sqn 4018</t>
  </si>
  <si>
    <t>Add 50 Martlet II  to start pool</t>
  </si>
  <si>
    <t>Increse Bren Sections by 13</t>
  </si>
  <si>
    <t>Increase Vickers Sections by 12</t>
  </si>
  <si>
    <t>Cancel Withdrawal of 267th Armoured Bde</t>
  </si>
  <si>
    <t>Cancel withdrawal of 1st, 2nd &amp; 6th Aus Cav Bde</t>
  </si>
  <si>
    <t>Add size 30 P47D2 Factory to Eastern USA</t>
  </si>
  <si>
    <t>Delay Prod end P-47D2(#350) by 3 months</t>
  </si>
  <si>
    <t>3 x Essex (No Air Groups)</t>
  </si>
  <si>
    <t>Add 3 CV's to 1943</t>
  </si>
  <si>
    <t>Accelerate (430)  F4U1-A by 5 months to 7/43</t>
  </si>
  <si>
    <t>Accelerate P47-D2 by 5 months to 2/43</t>
  </si>
  <si>
    <t>Add 25 Aircraft Sqn Corsair II to 44</t>
  </si>
  <si>
    <t>Add 8 CVL to 44</t>
  </si>
  <si>
    <t>Colossous Class (Magnificent, Leviathen, Hercules, Invincible, Argus, Eagle, Furious, Glorious )</t>
  </si>
  <si>
    <t>Change Houston to Baltimore Class</t>
  </si>
  <si>
    <r>
      <t xml:space="preserve">Cannot accelerate earlier than July 42 and maximum for any one type is </t>
    </r>
    <r>
      <rPr>
        <b/>
        <sz val="11"/>
        <color theme="1"/>
        <rFont val="Calibri"/>
        <family val="2"/>
        <scheme val="minor"/>
      </rPr>
      <t>6 months</t>
    </r>
    <r>
      <rPr>
        <sz val="11"/>
        <color theme="1"/>
        <rFont val="Calibri"/>
        <family val="2"/>
        <scheme val="minor"/>
      </rPr>
      <t xml:space="preserve"> only (base cost x engine multiplier (1E x1/ 2E x 2) (4E x4)   x Year multiplier (1942 = 2, 1943 x 1.5, 44-46 = 1) - MAX 10 points on any 1 aircraft. </t>
    </r>
  </si>
  <si>
    <t>Add Size 30 Aircraft Factory</t>
  </si>
  <si>
    <t>Has to be done at a sqn level</t>
  </si>
  <si>
    <t>Base cost within nationality is cost below, changing nationality costs 2x EXCEPTON  Dutch DD's may be changed to CW designs  - all CW are treated as British for this rule (CVB and CV are treated as different ship types for this rule)</t>
  </si>
  <si>
    <t>e.g. Change HMS Illustrious to Indomitable class or Junyo to Akagi class - CV may not be set to CVB if a carrier is set to changed design and the player wants to resize sqns the cost of resizing is 0.5x per ship (If the increased capacity of the ship is to be filled ie extra Zeros to fill capacity this costs 1 point per 50 aircraft of all types used or nil if taken from pool) No Sqn aircraft type may changed under this rule</t>
  </si>
  <si>
    <t>Nationality and TOE of players choice e.g. Add new HQ arriving random 5/42 - 5/43 must be the TOE of an exisitng in game unit is placed unrestricted at start</t>
  </si>
  <si>
    <t xml:space="preserve">Air Fluff </t>
  </si>
  <si>
    <t>Accelerate any aircraft due in 1945/46 into 1942 RESTRICTION Max 12 per month, MUST BE BY AGREEMENT, EITHER SIDE CAN VETO, Japan cannot use factory producton until 6 months before original production date, additonal air frames of the type use the ORIGINAL DATE e.g. A3 - 16</t>
  </si>
  <si>
    <t>Nil as by agreement</t>
  </si>
  <si>
    <t>Take great care over this one</t>
  </si>
  <si>
    <t>Variance</t>
  </si>
  <si>
    <t>L11</t>
  </si>
  <si>
    <t>L12</t>
  </si>
  <si>
    <t>Add 50 Av Support to any base Force on Map including to TOE of THAT Base Force or Engineer Unit</t>
  </si>
  <si>
    <t>Add 50 Engineers or 10 Engineer Vehicles to any base Force on Map including to TOE of THAT Base Force or Engineer Unit</t>
  </si>
  <si>
    <t>Lower SR of any Aircraft by 1</t>
  </si>
  <si>
    <t>A19</t>
  </si>
  <si>
    <t>Add Training Air Group</t>
  </si>
  <si>
    <t>ZERO AIRCRAFT</t>
  </si>
  <si>
    <t xml:space="preserve">Other </t>
  </si>
  <si>
    <t>O5</t>
  </si>
  <si>
    <t>Add 500 PP's at start</t>
  </si>
  <si>
    <t>O6</t>
  </si>
  <si>
    <t>O7</t>
  </si>
  <si>
    <t>Add new Leaders</t>
  </si>
  <si>
    <t>Add 5 x leaders with 60 stats accross the board +10 points that can be allocated at players will</t>
  </si>
  <si>
    <t>Promote Leaders</t>
  </si>
  <si>
    <t>Promote 5 leaders 1 rank</t>
  </si>
  <si>
    <t>e.g. Lt to Lt Cmdr</t>
  </si>
  <si>
    <t>O8</t>
  </si>
  <si>
    <t>War College</t>
  </si>
  <si>
    <t xml:space="preserve">Add 50 stat points to any stat of any leaders (can be 1 point to 50 leaders or 5 points to 10 if so wish) </t>
  </si>
  <si>
    <t>Can be any skill leadership, inspiration, Naval air land admin or aggression</t>
  </si>
  <si>
    <t>O9</t>
  </si>
  <si>
    <t>Air College</t>
  </si>
  <si>
    <t>O10</t>
  </si>
  <si>
    <t>Top Gun</t>
  </si>
  <si>
    <t>Can be any skill</t>
  </si>
  <si>
    <t xml:space="preserve">Add 50 stat points to any stat of any named pilot (can be 1 point to 50 pilots or 5 points to 10 if so wish etc etc) </t>
  </si>
  <si>
    <t>Add 5 x pilots with 70 stats across the board</t>
  </si>
  <si>
    <t xml:space="preserve">Once per nation (so this one does favour allies pilots start in pool) - CAN be combined with O9 </t>
  </si>
  <si>
    <t>e.g  Class 1  Subs to different Sub classes, Class 2  AKE/AD/AE/AP/AK/xAP/xAK/AD/AR/AG/AMC/APA/AKA/LSD/LST/LCI/xAKL/xAK/SC/KV/PB/TK or any other surface ship may be changed to another class if not in above classes - If Sub converting to i-400 class cost is 0.5 points per 25 additonal float planes with a minimum of 25 each sub gets 1 air group</t>
  </si>
  <si>
    <t>Max 15 points in this category across all devices - no more than 9 on any 1 device</t>
  </si>
  <si>
    <t>CVL/CVE/CS</t>
  </si>
  <si>
    <t xml:space="preserve">Includes normal 4 Sqn airgroup @ xp 60 (F6F/A6M8/Corsair II or Equivalent Gen Aircraft) if all airgroups set to nil aircraft - 2 cost - if no Sqns - 1 cost </t>
  </si>
  <si>
    <t>Add 100 pilot replacement rate</t>
  </si>
  <si>
    <t>Once per side per year may be split at players discretion amongst all nations of side</t>
  </si>
  <si>
    <t>Cost is per year</t>
  </si>
  <si>
    <t>12/41 - 12/42 x 4, 1,43 - 12/43 x 2, 1/44 - 12/44 x 1, 1/45 - 12/45 x 1 - Aircraft selected must be available for production in the time period at start of scenario (after any accelerations caused by A1) Convoy unit to arrive 3 months before production due to start  - e.g. Add a convoy unit with 50 F4U1A to arrive normally 10/43 so convoy would arrive 7/43. Cost would be  0.5 x 3 or 1.5 points - 1945/46 aircraft convoy can be made available Random 3+D12 months earlier than production date - Can be used multiple times (MAX 2x per Air Frame)</t>
  </si>
  <si>
    <t>On a per ship basis includes resizing of allocated sqns and additional aircraft  (Special Rule japan may add to max 5 subs)</t>
  </si>
  <si>
    <t>Max 3x</t>
  </si>
  <si>
    <t>e.g could add size 30 A6M8 and engine to Harbin or size 30 Spit Vb Factory to Sydney or size 15 Beaufighter Ic or size 8 B17D Max 10 points on 1 aircraft</t>
  </si>
  <si>
    <t>N15</t>
  </si>
  <si>
    <t>Add 3 knots speed to any ship class</t>
  </si>
  <si>
    <t>max 1 x per ship class</t>
  </si>
  <si>
    <t>N16</t>
  </si>
  <si>
    <t>Add 1000 Endurance to any ship class</t>
  </si>
  <si>
    <t>N17</t>
  </si>
  <si>
    <t>Add 1000 Cargo/Liquid or Troop Capacity to any ship class</t>
  </si>
  <si>
    <t>x number of ships in class to max cost of 6 (if class &gt;60 rest are free)</t>
  </si>
  <si>
    <t>L13</t>
  </si>
  <si>
    <t>Changing Upgrade path of one land device to another land device of the same type</t>
  </si>
  <si>
    <t>e.g. AFV to AFV, Arty to Arty, A/T to A/T, Squad to Squad</t>
  </si>
  <si>
    <t>Max 30 points on L13 and L14 in total  and max 1 Device of each type  and you may not for example change Eng Squads to Engineer Vehicles - anything that looks OP on this one probably is so be carefull</t>
  </si>
  <si>
    <t>L14</t>
  </si>
  <si>
    <t>Changing Upgrade path of one land device to another land device of the same type (non AA or AAMG)</t>
  </si>
  <si>
    <t>AAMG and AA guns</t>
  </si>
  <si>
    <t>Max 30 points on L13 and L14 in total any land based AA device with a max ceiling below 5000 feet may be changed to another AA device below 5,000 feet ceiling (inclusive) 5,001 feet to 10,000 feet same rule and 10,000+ feet e.g Japanese 7.7mm AAMG can be changed to a 20mm AA Gun but not to a 25mm AAGun - a 25mm AAGun may be changed to a 40mm AA gun but not to a 12cm AAGun etc etc</t>
  </si>
  <si>
    <t>L15</t>
  </si>
  <si>
    <t>Change a single line on a single LCU to a different device of the same type</t>
  </si>
  <si>
    <t>e.g. Change 4th IJA Div 70mm Arty to 15cm Arty change TOE to bespoke if more than one unit and actuals are set to new TOE</t>
  </si>
  <si>
    <t>Div = 1 Point/ Bde/Regt = 0.5point (this can be used in conjunction with L13/14 and is not counted for the 30 point limit in those categories</t>
  </si>
  <si>
    <t>Nationality and TOE of players choice e.g. Add new 10th Australian Div arriving random 5/42 - 12/42 (multiply x 2 if airborne or armoured) - can be Bde is which case /3 or Bn in which case /9</t>
  </si>
  <si>
    <t>Nationality and TOE of players choice e.g. Add new 10th Australian Div arriving random 1/43 - 1/44 (multiply x 2 if airborne or armoured)  - can be Bde is which case /3 or Bn in which case /9</t>
  </si>
  <si>
    <t>Nationality and TOE of players choice e.g. Add new 10th Australian Div arriving random 1/44 - 1/45 (multiply x 2 if airborne or armoured) - can be Bde is which case /3 or Bn in which case /9</t>
  </si>
  <si>
    <t>Nationality and TOE of players choice e.g. Add new 10th Australian Div arriving random 1/45 - 1/46 (multiply x 2 if airborne or armoured) - can be Bde is which case /3 or Bn in which case /9</t>
  </si>
  <si>
    <t>Random D12 for arrival date cannot arrive pre 1/43 Cannot be invasion reinforcement convoy</t>
  </si>
  <si>
    <t>Random D12 for arrival date cannot arrive pre 1/44 Cannot be invasion reinforcement convoy</t>
  </si>
  <si>
    <t>Random D12 for arrival date cannot arrive pre 1/45 Cannot be invasion reinforcement convoy</t>
  </si>
  <si>
    <t>Add size 30 new Repair yard or increase size of one or more</t>
  </si>
  <si>
    <t>Max 6x</t>
  </si>
  <si>
    <t>N18</t>
  </si>
  <si>
    <t>Add 10 Air Capacity to Carrier Ship Classes</t>
  </si>
  <si>
    <t xml:space="preserve">Max 1x per class </t>
  </si>
  <si>
    <t>Cost 1 per number of ships in class</t>
  </si>
  <si>
    <t>E10</t>
  </si>
  <si>
    <t>Accelerate Engine Availability 6 months</t>
  </si>
  <si>
    <t>Max 2 x per Engine</t>
  </si>
  <si>
    <t>A20</t>
  </si>
  <si>
    <t>A22</t>
  </si>
  <si>
    <t>Add new ship in 1945 1/45 to 9/45</t>
  </si>
  <si>
    <t>Add new ship in 10/45 to end of war</t>
  </si>
  <si>
    <t>(PT Boat/MGB/MTB = 0.1 Point)</t>
  </si>
  <si>
    <t>(PT Boat/MGB/MTB = 0.05 Point)</t>
  </si>
  <si>
    <t>.</t>
  </si>
  <si>
    <t>E11</t>
  </si>
  <si>
    <t>Add 250k HI</t>
  </si>
  <si>
    <t>Applies to all upgrades in squad devices</t>
  </si>
  <si>
    <t>max used once, SR after use of this variant may not be less than 3 and x2 cost for 4E</t>
  </si>
  <si>
    <t>e.g. Decide to change 3 Clemson Class DD's to Fletcher class DD's = 1 point (can also change APD/DMS/DM/PG/AM/ ships for same cost to DD's)</t>
  </si>
  <si>
    <t>Change HMS Hermes to Unicorn Class (May convert AV to CS and CS/CVE to CVL's on day 1) - converting AV to CVL on turn 1 is double converison so cost is 2 points (CA's and CL's are treated either 1 class or 2 by agreement between players - Note Manxman Class Assumed to be CL's for purpose of this rule)</t>
  </si>
  <si>
    <t>0.25 x number of ships in class if non capital x2 if BB or CV</t>
  </si>
  <si>
    <t>B4</t>
  </si>
  <si>
    <t>Repair Singapore Port</t>
  </si>
  <si>
    <t>Singapore Port starts 50 Damage</t>
  </si>
  <si>
    <t>Fully repair</t>
  </si>
  <si>
    <t>Add 250k Naval or Merchant Contruction Points</t>
  </si>
  <si>
    <t>E12</t>
  </si>
  <si>
    <t>N2.5</t>
  </si>
  <si>
    <t>N2.75</t>
  </si>
  <si>
    <t>1 size 48 OR 2 size 24 OR 3 size 16</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</si>
</sst>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rgb="FFFF000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0" fillId="2" borderId="0" xfId="0" applyFill="1" applyAlignment="1">
      <alignment wrapText="1"/>
    </xf>
    <xf numFmtId="0" fontId="0" fillId="2" borderId="0" xfId="0" applyFill="1"/>
    <xf numFmtId="0" fontId="0" fillId="2" borderId="1" xfId="0" applyFill="1" applyBorder="1" applyAlignment="1">
      <alignment wrapText="1"/>
    </xf>
    <xf numFmtId="0" fontId="0" fillId="2" borderId="1" xfId="0" applyFill="1" applyBorder="1" applyAlignment="1">
      <alignment horizontal="right" wrapText="1"/>
    </xf>
    <xf numFmtId="0" fontId="0" fillId="2" borderId="1" xfId="0" applyFill="1" applyBorder="1"/>
    <xf numFmtId="0" fontId="0" fillId="2" borderId="1" xfId="0" applyFont="1" applyFill="1" applyBorder="1" applyAlignment="1">
      <alignment wrapText="1"/>
    </xf>
    <xf numFmtId="0" fontId="0" fillId="2" borderId="1" xfId="0" applyFont="1" applyFill="1" applyBorder="1" applyAlignment="1">
      <alignment horizontal="right" wrapText="1"/>
    </xf>
    <xf numFmtId="0" fontId="0" fillId="2" borderId="0" xfId="0" applyFont="1" applyFill="1"/>
    <xf numFmtId="0" fontId="0" fillId="2" borderId="1" xfId="0" applyFont="1" applyFill="1" applyBorder="1" applyAlignment="1">
      <alignment horizontal="center" wrapText="1"/>
    </xf>
    <xf numFmtId="0" fontId="0" fillId="2" borderId="0" xfId="0" applyFont="1" applyFill="1" applyAlignment="1">
      <alignment horizontal="center"/>
    </xf>
    <xf numFmtId="0" fontId="0" fillId="2" borderId="1" xfId="0" applyFill="1" applyBorder="1" applyAlignment="1">
      <alignment horizontal="center" wrapText="1"/>
    </xf>
    <xf numFmtId="0" fontId="0" fillId="2" borderId="1" xfId="0" applyFill="1" applyBorder="1" applyAlignment="1">
      <alignment horizontal="center"/>
    </xf>
    <xf numFmtId="0" fontId="0" fillId="2" borderId="0" xfId="0" applyFill="1" applyAlignment="1">
      <alignment horizontal="center"/>
    </xf>
    <xf numFmtId="0" fontId="0" fillId="0" borderId="0" xfId="0" applyAlignment="1">
      <alignment horizontal="center"/>
    </xf>
    <xf numFmtId="1" fontId="0" fillId="0" borderId="0" xfId="0" applyNumberFormat="1"/>
    <xf numFmtId="0" fontId="0" fillId="0" borderId="0" xfId="0" applyAlignment="1">
      <alignment horizontal="left"/>
    </xf>
    <xf numFmtId="0" fontId="0" fillId="2" borderId="1" xfId="0" applyFill="1" applyBorder="1" applyAlignment="1">
      <alignment horizontal="left" wrapText="1"/>
    </xf>
    <xf numFmtId="0" fontId="1" fillId="2" borderId="1" xfId="0" applyFont="1" applyFill="1" applyBorder="1" applyAlignment="1">
      <alignment wrapText="1"/>
    </xf>
    <xf numFmtId="17" fontId="0" fillId="2" borderId="1" xfId="0" applyNumberFormat="1" applyFill="1" applyBorder="1" applyAlignment="1">
      <alignment wrapText="1"/>
    </xf>
    <xf numFmtId="0" fontId="1" fillId="0" borderId="1" xfId="0" applyFont="1" applyBorder="1"/>
    <xf numFmtId="0" fontId="0" fillId="3" borderId="1" xfId="0" applyFill="1" applyBorder="1"/>
    <xf numFmtId="0" fontId="0" fillId="0" borderId="1" xfId="0" applyBorder="1" applyAlignment="1">
      <alignment horizontal="center"/>
    </xf>
    <xf numFmtId="14" fontId="0" fillId="0" borderId="1" xfId="0" applyNumberFormat="1" applyBorder="1" applyAlignment="1">
      <alignment horizontal="center"/>
    </xf>
    <xf numFmtId="0" fontId="0" fillId="0" borderId="1" xfId="0" applyBorder="1"/>
    <xf numFmtId="0" fontId="2" fillId="4" borderId="1" xfId="0" applyFont="1" applyFill="1" applyBorder="1"/>
    <xf numFmtId="0" fontId="0" fillId="5" borderId="1" xfId="0" applyFill="1" applyBorder="1"/>
    <xf numFmtId="0" fontId="2" fillId="5" borderId="1" xfId="0" applyFont="1" applyFill="1" applyBorder="1"/>
    <xf numFmtId="0" fontId="3" fillId="0" borderId="0" xfId="0" applyFont="1"/>
    <xf numFmtId="0" fontId="3" fillId="0" borderId="0" xfId="0" applyFont="1" applyAlignment="1">
      <alignment horizontal="center"/>
    </xf>
    <xf numFmtId="0" fontId="0" fillId="2" borderId="0" xfId="0" applyFill="1" applyAlignment="1">
      <alignment horizontal="left"/>
    </xf>
    <xf numFmtId="17" fontId="0" fillId="2" borderId="1" xfId="0" applyNumberFormat="1" applyFill="1" applyBorder="1" applyAlignment="1">
      <alignment horizont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 fillId="0" borderId="5" xfId="0" applyFont="1" applyBorder="1" applyAlignment="1">
      <alignment horizontal="center"/>
    </xf>
    <xf numFmtId="0" fontId="1" fillId="0" borderId="6"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81"/>
  <sheetViews>
    <sheetView tabSelected="1" topLeftCell="A135" workbookViewId="0">
      <selection activeCell="D153" sqref="D153:G177"/>
    </sheetView>
  </sheetViews>
  <sheetFormatPr defaultRowHeight="15"/>
  <cols>
    <col min="1" max="1" width="23.28515625" style="2" customWidth="1"/>
    <col min="2" max="2" width="9.5703125" style="10" customWidth="1"/>
    <col min="3" max="3" width="42" style="8" customWidth="1"/>
    <col min="4" max="4" width="111" style="13" bestFit="1" customWidth="1"/>
    <col min="5" max="5" width="9.140625" style="13"/>
    <col min="6" max="6" width="0" style="2" hidden="1" customWidth="1"/>
    <col min="7" max="7" width="93.28515625" style="2" customWidth="1"/>
    <col min="8" max="16384" width="9.140625" style="2"/>
  </cols>
  <sheetData>
    <row r="1" spans="1:7" s="1" customFormat="1" ht="30">
      <c r="B1" s="9"/>
      <c r="C1" s="18" t="s">
        <v>208</v>
      </c>
      <c r="D1" s="11" t="s">
        <v>1</v>
      </c>
      <c r="E1" s="11" t="s">
        <v>10</v>
      </c>
      <c r="F1" s="3"/>
      <c r="G1" s="3" t="s">
        <v>29</v>
      </c>
    </row>
    <row r="2" spans="1:7" s="1" customFormat="1" ht="30">
      <c r="A2" s="1" t="s">
        <v>35</v>
      </c>
      <c r="B2" s="9" t="s">
        <v>45</v>
      </c>
      <c r="C2" s="3" t="s">
        <v>435</v>
      </c>
      <c r="D2" s="11" t="s">
        <v>201</v>
      </c>
      <c r="E2" s="11">
        <v>5</v>
      </c>
      <c r="F2" s="3"/>
      <c r="G2" s="3" t="s">
        <v>485</v>
      </c>
    </row>
    <row r="3" spans="1:7" s="1" customFormat="1">
      <c r="A3" s="1" t="s">
        <v>35</v>
      </c>
      <c r="B3" s="9" t="s">
        <v>46</v>
      </c>
      <c r="C3" s="3" t="s">
        <v>214</v>
      </c>
      <c r="D3" s="11"/>
      <c r="E3" s="11">
        <v>3</v>
      </c>
      <c r="F3" s="3"/>
      <c r="G3" s="3"/>
    </row>
    <row r="4" spans="1:7" s="1" customFormat="1" ht="30">
      <c r="A4" s="1" t="s">
        <v>35</v>
      </c>
      <c r="B4" s="9" t="s">
        <v>47</v>
      </c>
      <c r="C4" s="3" t="s">
        <v>153</v>
      </c>
      <c r="D4" s="11"/>
      <c r="E4" s="11">
        <v>1</v>
      </c>
      <c r="F4" s="3"/>
      <c r="G4" s="3" t="s">
        <v>150</v>
      </c>
    </row>
    <row r="5" spans="1:7" s="1" customFormat="1">
      <c r="A5" s="1" t="s">
        <v>35</v>
      </c>
      <c r="B5" s="9" t="s">
        <v>48</v>
      </c>
      <c r="C5" s="3" t="s">
        <v>149</v>
      </c>
      <c r="D5" s="11"/>
      <c r="E5" s="11">
        <v>4</v>
      </c>
      <c r="F5" s="3"/>
      <c r="G5" s="3" t="s">
        <v>185</v>
      </c>
    </row>
    <row r="6" spans="1:7" s="1" customFormat="1" ht="30">
      <c r="A6" s="1" t="s">
        <v>35</v>
      </c>
      <c r="B6" s="9" t="s">
        <v>159</v>
      </c>
      <c r="C6" s="3" t="s">
        <v>513</v>
      </c>
      <c r="D6" s="11" t="s">
        <v>369</v>
      </c>
      <c r="E6" s="11">
        <v>4</v>
      </c>
      <c r="F6" s="3"/>
      <c r="G6" s="3" t="s">
        <v>17</v>
      </c>
    </row>
    <row r="7" spans="1:7" s="1" customFormat="1" ht="30">
      <c r="A7" s="1" t="s">
        <v>35</v>
      </c>
      <c r="B7" s="9" t="s">
        <v>160</v>
      </c>
      <c r="C7" s="3" t="s">
        <v>188</v>
      </c>
      <c r="D7" s="11" t="s">
        <v>30</v>
      </c>
      <c r="E7" s="11">
        <v>1</v>
      </c>
      <c r="F7" s="3"/>
      <c r="G7" s="3" t="s">
        <v>484</v>
      </c>
    </row>
    <row r="8" spans="1:7" s="1" customFormat="1" ht="30">
      <c r="A8" s="1" t="s">
        <v>35</v>
      </c>
      <c r="B8" s="9" t="s">
        <v>179</v>
      </c>
      <c r="C8" s="3" t="s">
        <v>189</v>
      </c>
      <c r="D8" s="11" t="s">
        <v>30</v>
      </c>
      <c r="E8" s="11">
        <v>1</v>
      </c>
      <c r="F8" s="3"/>
      <c r="G8" s="3" t="s">
        <v>484</v>
      </c>
    </row>
    <row r="9" spans="1:7" s="1" customFormat="1" ht="30">
      <c r="A9" s="1" t="s">
        <v>35</v>
      </c>
      <c r="B9" s="9" t="s">
        <v>180</v>
      </c>
      <c r="C9" s="3" t="s">
        <v>181</v>
      </c>
      <c r="D9" s="11" t="s">
        <v>30</v>
      </c>
      <c r="E9" s="11">
        <v>1</v>
      </c>
      <c r="F9" s="3"/>
      <c r="G9" s="3" t="s">
        <v>484</v>
      </c>
    </row>
    <row r="10" spans="1:7" s="1" customFormat="1" ht="30">
      <c r="A10" s="1" t="s">
        <v>35</v>
      </c>
      <c r="B10" s="9" t="s">
        <v>215</v>
      </c>
      <c r="C10" s="3" t="s">
        <v>182</v>
      </c>
      <c r="D10" s="11" t="s">
        <v>30</v>
      </c>
      <c r="E10" s="11">
        <v>0.5</v>
      </c>
      <c r="F10" s="3"/>
      <c r="G10" s="3" t="s">
        <v>514</v>
      </c>
    </row>
    <row r="11" spans="1:7" s="1" customFormat="1">
      <c r="A11" s="1" t="s">
        <v>35</v>
      </c>
      <c r="B11" s="11" t="s">
        <v>519</v>
      </c>
      <c r="C11" s="3" t="s">
        <v>520</v>
      </c>
      <c r="D11" s="11" t="s">
        <v>521</v>
      </c>
      <c r="E11" s="11">
        <v>3</v>
      </c>
      <c r="F11" s="3"/>
      <c r="G11" s="3"/>
    </row>
    <row r="12" spans="1:7" s="1" customFormat="1">
      <c r="A12" s="1" t="s">
        <v>35</v>
      </c>
      <c r="B12" s="11" t="s">
        <v>529</v>
      </c>
      <c r="C12" s="3" t="s">
        <v>530</v>
      </c>
      <c r="D12" s="11"/>
      <c r="E12" s="11">
        <v>1</v>
      </c>
      <c r="F12" s="3"/>
      <c r="G12" s="3" t="s">
        <v>484</v>
      </c>
    </row>
    <row r="13" spans="1:7" s="1" customFormat="1" ht="30">
      <c r="A13" s="1" t="s">
        <v>35</v>
      </c>
      <c r="B13" s="11" t="s">
        <v>541</v>
      </c>
      <c r="C13" s="3" t="s">
        <v>540</v>
      </c>
      <c r="D13" s="11" t="s">
        <v>173</v>
      </c>
      <c r="E13" s="11">
        <v>2</v>
      </c>
      <c r="F13" s="3"/>
      <c r="G13" s="3"/>
    </row>
    <row r="14" spans="1:7" s="1" customFormat="1">
      <c r="A14" s="1" t="s">
        <v>35</v>
      </c>
      <c r="B14" s="11"/>
      <c r="C14" s="3"/>
      <c r="D14" s="11"/>
      <c r="E14" s="11"/>
      <c r="F14" s="3"/>
      <c r="G14" s="3"/>
    </row>
    <row r="15" spans="1:7" s="1" customFormat="1">
      <c r="A15" s="1" t="s">
        <v>135</v>
      </c>
      <c r="B15" s="11" t="s">
        <v>131</v>
      </c>
      <c r="C15" s="3" t="s">
        <v>133</v>
      </c>
      <c r="D15" s="11" t="s">
        <v>132</v>
      </c>
      <c r="E15" s="11">
        <v>1</v>
      </c>
      <c r="F15" s="3"/>
      <c r="G15" s="3" t="s">
        <v>134</v>
      </c>
    </row>
    <row r="16" spans="1:7" s="1" customFormat="1">
      <c r="A16" s="1" t="s">
        <v>135</v>
      </c>
      <c r="B16" s="11" t="s">
        <v>136</v>
      </c>
      <c r="C16" s="3" t="s">
        <v>137</v>
      </c>
      <c r="D16" s="11" t="s">
        <v>138</v>
      </c>
      <c r="E16" s="11">
        <v>0.5</v>
      </c>
      <c r="F16" s="3"/>
      <c r="G16" s="3" t="s">
        <v>139</v>
      </c>
    </row>
    <row r="17" spans="1:7" s="1" customFormat="1" ht="30">
      <c r="A17" s="1" t="s">
        <v>135</v>
      </c>
      <c r="B17" s="11" t="s">
        <v>140</v>
      </c>
      <c r="C17" s="3" t="s">
        <v>141</v>
      </c>
      <c r="D17" s="11" t="s">
        <v>142</v>
      </c>
      <c r="E17" s="11">
        <v>2</v>
      </c>
      <c r="F17" s="3"/>
      <c r="G17" s="3" t="s">
        <v>143</v>
      </c>
    </row>
    <row r="18" spans="1:7" s="1" customFormat="1">
      <c r="B18" s="11" t="s">
        <v>536</v>
      </c>
      <c r="C18" s="3" t="s">
        <v>537</v>
      </c>
      <c r="D18" s="11" t="s">
        <v>538</v>
      </c>
      <c r="E18" s="11">
        <v>1</v>
      </c>
      <c r="F18" s="3"/>
      <c r="G18" s="3" t="s">
        <v>539</v>
      </c>
    </row>
    <row r="19" spans="1:7" s="1" customFormat="1" ht="30">
      <c r="A19" s="1" t="s">
        <v>36</v>
      </c>
      <c r="B19" s="9" t="s">
        <v>49</v>
      </c>
      <c r="C19" s="3" t="s">
        <v>77</v>
      </c>
      <c r="D19" s="11" t="s">
        <v>434</v>
      </c>
      <c r="E19" s="11">
        <v>1</v>
      </c>
      <c r="F19" s="3"/>
      <c r="G19" s="3"/>
    </row>
    <row r="20" spans="1:7" s="1" customFormat="1">
      <c r="A20" s="1" t="s">
        <v>36</v>
      </c>
      <c r="B20" s="9" t="s">
        <v>50</v>
      </c>
      <c r="C20" s="6" t="s">
        <v>14</v>
      </c>
      <c r="D20" s="11" t="s">
        <v>13</v>
      </c>
      <c r="E20" s="11">
        <v>2</v>
      </c>
      <c r="F20" s="3"/>
      <c r="G20" s="3" t="s">
        <v>25</v>
      </c>
    </row>
    <row r="21" spans="1:7" ht="30">
      <c r="A21" s="2" t="s">
        <v>36</v>
      </c>
      <c r="B21" s="9" t="s">
        <v>51</v>
      </c>
      <c r="C21" s="4" t="s">
        <v>151</v>
      </c>
      <c r="D21" s="12" t="s">
        <v>31</v>
      </c>
      <c r="E21" s="11">
        <v>4</v>
      </c>
      <c r="F21" s="5"/>
      <c r="G21" s="3" t="s">
        <v>32</v>
      </c>
    </row>
    <row r="22" spans="1:7">
      <c r="B22" s="11" t="s">
        <v>52</v>
      </c>
      <c r="C22" s="4" t="s">
        <v>479</v>
      </c>
      <c r="D22" s="12" t="s">
        <v>480</v>
      </c>
      <c r="E22" s="11">
        <v>2</v>
      </c>
      <c r="F22" s="5"/>
      <c r="G22" s="3" t="s">
        <v>481</v>
      </c>
    </row>
    <row r="23" spans="1:7" ht="30">
      <c r="A23" s="2" t="s">
        <v>36</v>
      </c>
      <c r="B23" s="9" t="s">
        <v>53</v>
      </c>
      <c r="C23" s="7" t="s">
        <v>33</v>
      </c>
      <c r="D23" s="12"/>
      <c r="E23" s="11">
        <v>1</v>
      </c>
      <c r="F23" s="5"/>
      <c r="G23" s="3" t="s">
        <v>34</v>
      </c>
    </row>
    <row r="24" spans="1:7" s="1" customFormat="1" ht="30">
      <c r="A24" s="2" t="s">
        <v>36</v>
      </c>
      <c r="B24" s="9" t="s">
        <v>54</v>
      </c>
      <c r="C24" s="7" t="s">
        <v>39</v>
      </c>
      <c r="D24" s="12" t="s">
        <v>219</v>
      </c>
      <c r="E24" s="11">
        <v>0.5</v>
      </c>
      <c r="F24" s="5"/>
      <c r="G24" s="3" t="s">
        <v>190</v>
      </c>
    </row>
    <row r="25" spans="1:7" s="1" customFormat="1" ht="30">
      <c r="A25" s="2" t="s">
        <v>36</v>
      </c>
      <c r="B25" s="9" t="s">
        <v>55</v>
      </c>
      <c r="C25" s="4" t="s">
        <v>191</v>
      </c>
      <c r="D25" s="12" t="s">
        <v>212</v>
      </c>
      <c r="E25" s="11">
        <v>2</v>
      </c>
      <c r="F25" s="5"/>
      <c r="G25" s="3" t="s">
        <v>192</v>
      </c>
    </row>
    <row r="26" spans="1:7" ht="30">
      <c r="B26" s="11" t="s">
        <v>56</v>
      </c>
      <c r="C26" s="7" t="s">
        <v>40</v>
      </c>
      <c r="D26" s="12" t="s">
        <v>219</v>
      </c>
      <c r="E26" s="11">
        <v>1</v>
      </c>
      <c r="F26" s="5"/>
      <c r="G26" s="3" t="s">
        <v>190</v>
      </c>
    </row>
    <row r="27" spans="1:7" ht="30">
      <c r="A27" s="2" t="s">
        <v>36</v>
      </c>
      <c r="B27" s="9" t="s">
        <v>57</v>
      </c>
      <c r="C27" s="4" t="s">
        <v>193</v>
      </c>
      <c r="D27" s="12" t="s">
        <v>212</v>
      </c>
      <c r="E27" s="11">
        <v>3</v>
      </c>
      <c r="F27" s="5"/>
      <c r="G27" s="3" t="s">
        <v>192</v>
      </c>
    </row>
    <row r="28" spans="1:7" ht="30">
      <c r="A28" s="2" t="s">
        <v>36</v>
      </c>
      <c r="B28" s="9" t="s">
        <v>123</v>
      </c>
      <c r="C28" s="7" t="s">
        <v>41</v>
      </c>
      <c r="D28" s="12" t="s">
        <v>219</v>
      </c>
      <c r="E28" s="11">
        <v>1.5</v>
      </c>
      <c r="F28" s="5"/>
      <c r="G28" s="3" t="s">
        <v>190</v>
      </c>
    </row>
    <row r="29" spans="1:7" ht="45">
      <c r="B29" s="9" t="s">
        <v>126</v>
      </c>
      <c r="C29" s="4" t="s">
        <v>194</v>
      </c>
      <c r="D29" s="12" t="s">
        <v>212</v>
      </c>
      <c r="E29" s="11">
        <v>4</v>
      </c>
      <c r="F29" s="5"/>
      <c r="G29" s="3" t="s">
        <v>192</v>
      </c>
    </row>
    <row r="30" spans="1:7" ht="30">
      <c r="A30" s="2" t="s">
        <v>36</v>
      </c>
      <c r="B30" s="11" t="s">
        <v>163</v>
      </c>
      <c r="C30" s="7" t="s">
        <v>42</v>
      </c>
      <c r="D30" s="12" t="s">
        <v>219</v>
      </c>
      <c r="E30" s="11">
        <v>2</v>
      </c>
      <c r="F30" s="5"/>
      <c r="G30" s="3" t="s">
        <v>190</v>
      </c>
    </row>
    <row r="31" spans="1:7" ht="30">
      <c r="A31" s="2" t="s">
        <v>36</v>
      </c>
      <c r="B31" s="9" t="s">
        <v>184</v>
      </c>
      <c r="C31" s="7" t="s">
        <v>43</v>
      </c>
      <c r="D31" s="12"/>
      <c r="E31" s="11">
        <v>0.5</v>
      </c>
      <c r="F31" s="5"/>
      <c r="G31" s="3" t="s">
        <v>44</v>
      </c>
    </row>
    <row r="32" spans="1:7" ht="30">
      <c r="A32" s="2" t="s">
        <v>36</v>
      </c>
      <c r="B32" s="9" t="s">
        <v>195</v>
      </c>
      <c r="C32" s="4" t="s">
        <v>124</v>
      </c>
      <c r="D32" s="12"/>
      <c r="E32" s="11">
        <v>0.5</v>
      </c>
      <c r="F32" s="5"/>
      <c r="G32" s="3" t="s">
        <v>125</v>
      </c>
    </row>
    <row r="33" spans="1:7" ht="45">
      <c r="A33" s="2" t="s">
        <v>36</v>
      </c>
      <c r="B33" s="9" t="s">
        <v>196</v>
      </c>
      <c r="C33" s="4" t="s">
        <v>162</v>
      </c>
      <c r="D33" s="12" t="s">
        <v>200</v>
      </c>
      <c r="E33" s="11">
        <v>2</v>
      </c>
      <c r="F33" s="5"/>
      <c r="G33" s="3" t="s">
        <v>218</v>
      </c>
    </row>
    <row r="34" spans="1:7" ht="90">
      <c r="A34" s="2" t="s">
        <v>36</v>
      </c>
      <c r="B34" s="11" t="s">
        <v>197</v>
      </c>
      <c r="C34" s="4" t="s">
        <v>183</v>
      </c>
      <c r="D34" s="12" t="s">
        <v>243</v>
      </c>
      <c r="E34" s="11">
        <v>0.5</v>
      </c>
      <c r="F34" s="5"/>
      <c r="G34" s="3" t="s">
        <v>482</v>
      </c>
    </row>
    <row r="35" spans="1:7">
      <c r="A35" s="2" t="s">
        <v>36</v>
      </c>
      <c r="B35" s="9" t="s">
        <v>220</v>
      </c>
      <c r="C35" s="4" t="s">
        <v>164</v>
      </c>
      <c r="D35" s="11" t="s">
        <v>165</v>
      </c>
      <c r="E35" s="11">
        <v>2</v>
      </c>
      <c r="F35" s="5"/>
      <c r="G35" s="3"/>
    </row>
    <row r="36" spans="1:7" ht="30">
      <c r="A36" s="2" t="s">
        <v>36</v>
      </c>
      <c r="B36" s="9" t="s">
        <v>222</v>
      </c>
      <c r="C36" s="4" t="s">
        <v>221</v>
      </c>
      <c r="D36" s="11"/>
      <c r="E36" s="11">
        <v>2</v>
      </c>
      <c r="F36" s="5"/>
      <c r="G36" s="3" t="s">
        <v>436</v>
      </c>
    </row>
    <row r="37" spans="1:7">
      <c r="A37" s="2" t="s">
        <v>36</v>
      </c>
      <c r="B37" s="9" t="s">
        <v>450</v>
      </c>
      <c r="C37" s="4" t="s">
        <v>449</v>
      </c>
      <c r="D37" s="11" t="s">
        <v>532</v>
      </c>
      <c r="E37" s="11">
        <v>5</v>
      </c>
      <c r="F37" s="5"/>
      <c r="G37" s="18"/>
    </row>
    <row r="38" spans="1:7">
      <c r="A38" s="2" t="s">
        <v>36</v>
      </c>
      <c r="B38" s="11" t="s">
        <v>522</v>
      </c>
      <c r="C38" s="4" t="s">
        <v>451</v>
      </c>
      <c r="D38" s="11" t="s">
        <v>544</v>
      </c>
      <c r="E38" s="11">
        <v>2</v>
      </c>
      <c r="F38" s="5"/>
      <c r="G38" s="6" t="s">
        <v>452</v>
      </c>
    </row>
    <row r="39" spans="1:7" ht="45">
      <c r="A39" s="2" t="s">
        <v>36</v>
      </c>
      <c r="B39" s="9" t="s">
        <v>523</v>
      </c>
      <c r="C39" s="4" t="s">
        <v>440</v>
      </c>
      <c r="D39" s="31" t="s">
        <v>441</v>
      </c>
      <c r="E39" s="11" t="s">
        <v>442</v>
      </c>
      <c r="F39" s="5"/>
      <c r="G39" s="3" t="s">
        <v>443</v>
      </c>
    </row>
    <row r="40" spans="1:7" ht="30" hidden="1">
      <c r="B40" s="9"/>
      <c r="C40" s="4" t="s">
        <v>231</v>
      </c>
      <c r="D40" s="31" t="s">
        <v>229</v>
      </c>
      <c r="E40" s="11">
        <v>3</v>
      </c>
      <c r="F40" s="5"/>
      <c r="G40" s="3" t="s">
        <v>227</v>
      </c>
    </row>
    <row r="41" spans="1:7" ht="30" hidden="1">
      <c r="B41" s="9"/>
      <c r="C41" s="4" t="s">
        <v>232</v>
      </c>
      <c r="D41" s="31" t="s">
        <v>229</v>
      </c>
      <c r="E41" s="11">
        <v>3</v>
      </c>
      <c r="F41" s="5"/>
      <c r="G41" s="3" t="s">
        <v>227</v>
      </c>
    </row>
    <row r="42" spans="1:7" ht="30" hidden="1">
      <c r="B42" s="9"/>
      <c r="C42" s="4" t="s">
        <v>233</v>
      </c>
      <c r="D42" s="31" t="s">
        <v>229</v>
      </c>
      <c r="E42" s="11">
        <v>3</v>
      </c>
      <c r="F42" s="5"/>
      <c r="G42" s="3" t="s">
        <v>227</v>
      </c>
    </row>
    <row r="43" spans="1:7" ht="30" hidden="1">
      <c r="B43" s="9"/>
      <c r="C43" s="4" t="s">
        <v>234</v>
      </c>
      <c r="D43" s="31" t="s">
        <v>240</v>
      </c>
      <c r="E43" s="11">
        <v>3</v>
      </c>
      <c r="F43" s="5"/>
      <c r="G43" s="3" t="s">
        <v>228</v>
      </c>
    </row>
    <row r="44" spans="1:7" ht="30" hidden="1">
      <c r="B44" s="9"/>
      <c r="C44" s="4" t="s">
        <v>235</v>
      </c>
      <c r="D44" s="31" t="s">
        <v>239</v>
      </c>
      <c r="E44" s="11">
        <v>3</v>
      </c>
      <c r="F44" s="5"/>
      <c r="G44" s="3" t="s">
        <v>227</v>
      </c>
    </row>
    <row r="45" spans="1:7" ht="30" hidden="1">
      <c r="B45" s="9"/>
      <c r="C45" s="4" t="s">
        <v>236</v>
      </c>
      <c r="D45" s="31" t="s">
        <v>240</v>
      </c>
      <c r="E45" s="11">
        <v>3</v>
      </c>
      <c r="F45" s="5"/>
      <c r="G45" s="3" t="s">
        <v>227</v>
      </c>
    </row>
    <row r="46" spans="1:7" ht="30" hidden="1">
      <c r="B46" s="9"/>
      <c r="C46" s="4" t="s">
        <v>237</v>
      </c>
      <c r="D46" s="31" t="s">
        <v>229</v>
      </c>
      <c r="E46" s="11">
        <v>3</v>
      </c>
      <c r="F46" s="5"/>
      <c r="G46" s="3" t="s">
        <v>227</v>
      </c>
    </row>
    <row r="47" spans="1:7" ht="30" hidden="1">
      <c r="B47" s="9"/>
      <c r="C47" s="4" t="s">
        <v>238</v>
      </c>
      <c r="D47" s="31" t="s">
        <v>239</v>
      </c>
      <c r="E47" s="11">
        <v>3</v>
      </c>
      <c r="F47" s="5"/>
      <c r="G47" s="3" t="s">
        <v>227</v>
      </c>
    </row>
    <row r="48" spans="1:7" ht="30" hidden="1">
      <c r="B48" s="9"/>
      <c r="C48" s="4" t="s">
        <v>241</v>
      </c>
      <c r="D48" s="31" t="s">
        <v>229</v>
      </c>
      <c r="E48" s="11">
        <v>5</v>
      </c>
      <c r="F48" s="5"/>
      <c r="G48" s="3" t="s">
        <v>228</v>
      </c>
    </row>
    <row r="49" spans="1:7" ht="30" hidden="1">
      <c r="B49" s="9"/>
      <c r="C49" s="4" t="s">
        <v>242</v>
      </c>
      <c r="D49" s="31" t="s">
        <v>230</v>
      </c>
      <c r="E49" s="11">
        <v>3</v>
      </c>
      <c r="F49" s="5"/>
      <c r="G49" s="3" t="s">
        <v>227</v>
      </c>
    </row>
    <row r="50" spans="1:7" ht="30" hidden="1">
      <c r="B50" s="9"/>
      <c r="C50" s="4" t="s">
        <v>244</v>
      </c>
      <c r="D50" s="31" t="s">
        <v>245</v>
      </c>
      <c r="E50" s="11">
        <v>3</v>
      </c>
      <c r="F50" s="5"/>
      <c r="G50" s="3" t="s">
        <v>227</v>
      </c>
    </row>
    <row r="51" spans="1:7">
      <c r="B51" s="9"/>
      <c r="C51" s="4"/>
      <c r="D51" s="31"/>
      <c r="E51" s="11"/>
      <c r="F51" s="5"/>
      <c r="G51" s="3"/>
    </row>
    <row r="52" spans="1:7" s="1" customFormat="1">
      <c r="A52" s="1" t="s">
        <v>37</v>
      </c>
      <c r="B52" s="9" t="s">
        <v>58</v>
      </c>
      <c r="C52" s="7" t="s">
        <v>2</v>
      </c>
      <c r="D52" s="11"/>
      <c r="E52" s="11"/>
      <c r="F52" s="3"/>
      <c r="G52" s="3"/>
    </row>
    <row r="53" spans="1:7" s="1" customFormat="1">
      <c r="A53" s="1" t="s">
        <v>37</v>
      </c>
      <c r="B53" s="9"/>
      <c r="C53" s="7" t="s">
        <v>3</v>
      </c>
      <c r="D53" s="11" t="s">
        <v>15</v>
      </c>
      <c r="E53" s="11">
        <v>1</v>
      </c>
      <c r="F53" s="3"/>
      <c r="G53" s="3" t="s">
        <v>18</v>
      </c>
    </row>
    <row r="54" spans="1:7" s="1" customFormat="1">
      <c r="A54" s="1" t="s">
        <v>37</v>
      </c>
      <c r="B54" s="9"/>
      <c r="C54" s="7" t="s">
        <v>6</v>
      </c>
      <c r="D54" s="11"/>
      <c r="E54" s="11">
        <v>0.5</v>
      </c>
      <c r="F54" s="3"/>
      <c r="G54" s="3"/>
    </row>
    <row r="55" spans="1:7" s="1" customFormat="1">
      <c r="A55" s="1" t="s">
        <v>37</v>
      </c>
      <c r="B55" s="9" t="s">
        <v>59</v>
      </c>
      <c r="C55" s="7" t="s">
        <v>7</v>
      </c>
      <c r="D55" s="11" t="s">
        <v>12</v>
      </c>
      <c r="E55" s="11"/>
      <c r="F55" s="3"/>
      <c r="G55" s="3"/>
    </row>
    <row r="56" spans="1:7" s="1" customFormat="1">
      <c r="A56" s="1" t="s">
        <v>37</v>
      </c>
      <c r="B56" s="9"/>
      <c r="C56" s="7" t="s">
        <v>3</v>
      </c>
      <c r="D56" s="11"/>
      <c r="E56" s="11">
        <v>0.5</v>
      </c>
      <c r="F56" s="3"/>
      <c r="G56" s="3" t="s">
        <v>26</v>
      </c>
    </row>
    <row r="57" spans="1:7" s="1" customFormat="1">
      <c r="A57" s="1" t="s">
        <v>37</v>
      </c>
      <c r="B57" s="9"/>
      <c r="C57" s="7" t="s">
        <v>4</v>
      </c>
      <c r="D57" s="11"/>
      <c r="E57" s="11">
        <v>0.5</v>
      </c>
      <c r="F57" s="3"/>
      <c r="G57" s="3"/>
    </row>
    <row r="58" spans="1:7" s="1" customFormat="1">
      <c r="A58" s="1" t="s">
        <v>37</v>
      </c>
      <c r="B58" s="9"/>
      <c r="C58" s="7" t="s">
        <v>5</v>
      </c>
      <c r="D58" s="11"/>
      <c r="E58" s="11">
        <v>0.25</v>
      </c>
      <c r="F58" s="3"/>
      <c r="G58" s="3"/>
    </row>
    <row r="59" spans="1:7" s="1" customFormat="1">
      <c r="A59" s="1" t="s">
        <v>37</v>
      </c>
      <c r="B59" s="9"/>
      <c r="C59" s="7" t="s">
        <v>6</v>
      </c>
      <c r="D59" s="11"/>
      <c r="E59" s="11">
        <v>0.25</v>
      </c>
      <c r="F59" s="3"/>
      <c r="G59" s="3"/>
    </row>
    <row r="60" spans="1:7" s="1" customFormat="1">
      <c r="B60" s="11" t="s">
        <v>542</v>
      </c>
      <c r="C60" s="4" t="s">
        <v>525</v>
      </c>
      <c r="D60" s="32" t="s">
        <v>187</v>
      </c>
      <c r="E60" s="11"/>
      <c r="F60" s="3"/>
      <c r="G60" s="17" t="s">
        <v>9</v>
      </c>
    </row>
    <row r="61" spans="1:7" s="1" customFormat="1" ht="30">
      <c r="B61" s="9"/>
      <c r="C61" s="4" t="s">
        <v>147</v>
      </c>
      <c r="D61" s="33"/>
      <c r="E61" s="11">
        <v>4</v>
      </c>
      <c r="F61" s="3"/>
      <c r="G61" s="17" t="s">
        <v>478</v>
      </c>
    </row>
    <row r="62" spans="1:7" s="1" customFormat="1" ht="30">
      <c r="B62" s="9"/>
      <c r="C62" s="4" t="s">
        <v>146</v>
      </c>
      <c r="D62" s="33"/>
      <c r="E62" s="11">
        <v>3</v>
      </c>
      <c r="F62" s="3"/>
      <c r="G62" s="17" t="s">
        <v>251</v>
      </c>
    </row>
    <row r="63" spans="1:7" s="1" customFormat="1">
      <c r="B63" s="9"/>
      <c r="C63" s="4" t="s">
        <v>152</v>
      </c>
      <c r="D63" s="33"/>
      <c r="E63" s="11">
        <v>1</v>
      </c>
      <c r="F63" s="3"/>
      <c r="G63" s="3"/>
    </row>
    <row r="64" spans="1:7" s="1" customFormat="1">
      <c r="B64" s="9"/>
      <c r="C64" s="4" t="s">
        <v>477</v>
      </c>
      <c r="D64" s="33"/>
      <c r="E64" s="11">
        <v>0.5</v>
      </c>
      <c r="F64" s="3"/>
      <c r="G64" s="17" t="s">
        <v>247</v>
      </c>
    </row>
    <row r="65" spans="1:7" s="1" customFormat="1">
      <c r="B65" s="9"/>
      <c r="C65" s="4" t="s">
        <v>144</v>
      </c>
      <c r="D65" s="33"/>
      <c r="E65" s="11">
        <v>0.5</v>
      </c>
      <c r="F65" s="3"/>
      <c r="G65" s="3"/>
    </row>
    <row r="66" spans="1:7" s="1" customFormat="1">
      <c r="B66" s="9"/>
      <c r="C66" s="7" t="s">
        <v>5</v>
      </c>
      <c r="D66" s="34"/>
      <c r="E66" s="11">
        <v>0.1</v>
      </c>
      <c r="F66" s="3"/>
      <c r="G66" s="3"/>
    </row>
    <row r="67" spans="1:7" s="1" customFormat="1">
      <c r="B67" s="9"/>
      <c r="C67" s="7" t="s">
        <v>6</v>
      </c>
      <c r="D67" s="11"/>
      <c r="E67" s="11">
        <v>0.1</v>
      </c>
      <c r="F67" s="3"/>
      <c r="G67" s="3"/>
    </row>
    <row r="68" spans="1:7" s="1" customFormat="1">
      <c r="A68" s="1" t="s">
        <v>37</v>
      </c>
      <c r="B68" s="11" t="s">
        <v>543</v>
      </c>
      <c r="C68" s="4" t="s">
        <v>524</v>
      </c>
      <c r="D68" s="11"/>
      <c r="E68" s="11"/>
      <c r="F68" s="3"/>
      <c r="G68" s="17" t="s">
        <v>9</v>
      </c>
    </row>
    <row r="69" spans="1:7" s="1" customFormat="1" ht="30">
      <c r="A69" s="1" t="s">
        <v>37</v>
      </c>
      <c r="B69" s="11"/>
      <c r="C69" s="4" t="s">
        <v>147</v>
      </c>
      <c r="D69" s="32" t="s">
        <v>187</v>
      </c>
      <c r="E69" s="11">
        <v>5</v>
      </c>
      <c r="F69" s="3"/>
      <c r="G69" s="17" t="s">
        <v>478</v>
      </c>
    </row>
    <row r="70" spans="1:7" s="1" customFormat="1" ht="30">
      <c r="A70" s="1" t="s">
        <v>37</v>
      </c>
      <c r="B70" s="11"/>
      <c r="C70" s="4" t="s">
        <v>146</v>
      </c>
      <c r="D70" s="33"/>
      <c r="E70" s="11">
        <v>3</v>
      </c>
      <c r="F70" s="3"/>
      <c r="G70" s="17" t="s">
        <v>251</v>
      </c>
    </row>
    <row r="71" spans="1:7" s="1" customFormat="1" ht="15" customHeight="1">
      <c r="A71" s="1" t="s">
        <v>37</v>
      </c>
      <c r="B71" s="9"/>
      <c r="C71" s="4" t="s">
        <v>152</v>
      </c>
      <c r="D71" s="33"/>
      <c r="E71" s="11">
        <v>1.5</v>
      </c>
      <c r="F71" s="3"/>
      <c r="G71" s="3"/>
    </row>
    <row r="72" spans="1:7" s="1" customFormat="1">
      <c r="A72" s="1" t="s">
        <v>37</v>
      </c>
      <c r="B72" s="9"/>
      <c r="C72" s="4" t="s">
        <v>477</v>
      </c>
      <c r="D72" s="33"/>
      <c r="E72" s="11">
        <v>0.75</v>
      </c>
      <c r="F72" s="3"/>
      <c r="G72" s="17" t="s">
        <v>247</v>
      </c>
    </row>
    <row r="73" spans="1:7" s="1" customFormat="1">
      <c r="A73" s="1" t="s">
        <v>37</v>
      </c>
      <c r="B73" s="9"/>
      <c r="C73" s="4" t="s">
        <v>144</v>
      </c>
      <c r="D73" s="33"/>
      <c r="E73" s="11">
        <v>0.75</v>
      </c>
      <c r="F73" s="3"/>
      <c r="G73" s="3"/>
    </row>
    <row r="74" spans="1:7" s="1" customFormat="1">
      <c r="A74" s="1" t="s">
        <v>37</v>
      </c>
      <c r="B74" s="9"/>
      <c r="C74" s="7" t="s">
        <v>5</v>
      </c>
      <c r="D74" s="33"/>
      <c r="E74" s="11">
        <v>0.25</v>
      </c>
      <c r="F74" s="3"/>
      <c r="G74" s="3"/>
    </row>
    <row r="75" spans="1:7" s="1" customFormat="1">
      <c r="A75" s="1" t="s">
        <v>37</v>
      </c>
      <c r="B75" s="9"/>
      <c r="C75" s="7" t="s">
        <v>6</v>
      </c>
      <c r="D75" s="34"/>
      <c r="E75" s="11">
        <v>0.25</v>
      </c>
      <c r="F75" s="3"/>
      <c r="G75" s="3" t="s">
        <v>527</v>
      </c>
    </row>
    <row r="76" spans="1:7" s="1" customFormat="1">
      <c r="A76" s="1" t="s">
        <v>37</v>
      </c>
      <c r="B76" s="11" t="s">
        <v>60</v>
      </c>
      <c r="C76" s="7" t="s">
        <v>23</v>
      </c>
      <c r="D76" s="11"/>
      <c r="E76" s="11"/>
      <c r="F76" s="3"/>
      <c r="G76" s="17" t="s">
        <v>9</v>
      </c>
    </row>
    <row r="77" spans="1:7" s="1" customFormat="1" ht="45">
      <c r="A77" s="1" t="s">
        <v>37</v>
      </c>
      <c r="B77" s="11"/>
      <c r="C77" s="4" t="s">
        <v>147</v>
      </c>
      <c r="D77" s="32" t="s">
        <v>187</v>
      </c>
      <c r="E77" s="11">
        <v>7</v>
      </c>
      <c r="F77" s="3"/>
      <c r="G77" s="17" t="s">
        <v>258</v>
      </c>
    </row>
    <row r="78" spans="1:7" s="1" customFormat="1" ht="30">
      <c r="A78" s="1" t="s">
        <v>37</v>
      </c>
      <c r="B78" s="11"/>
      <c r="C78" s="4" t="s">
        <v>146</v>
      </c>
      <c r="D78" s="33"/>
      <c r="E78" s="11">
        <v>4</v>
      </c>
      <c r="F78" s="3"/>
      <c r="G78" s="17" t="s">
        <v>251</v>
      </c>
    </row>
    <row r="79" spans="1:7" s="1" customFormat="1" ht="15" customHeight="1">
      <c r="A79" s="1" t="s">
        <v>37</v>
      </c>
      <c r="B79" s="9"/>
      <c r="C79" s="4" t="s">
        <v>152</v>
      </c>
      <c r="D79" s="33"/>
      <c r="E79" s="11">
        <v>2</v>
      </c>
      <c r="F79" s="3"/>
      <c r="G79" s="3"/>
    </row>
    <row r="80" spans="1:7" s="1" customFormat="1">
      <c r="A80" s="1" t="s">
        <v>37</v>
      </c>
      <c r="B80" s="9"/>
      <c r="C80" s="4" t="s">
        <v>477</v>
      </c>
      <c r="D80" s="33"/>
      <c r="E80" s="11">
        <v>1</v>
      </c>
      <c r="F80" s="3"/>
      <c r="G80" s="17" t="s">
        <v>247</v>
      </c>
    </row>
    <row r="81" spans="1:7" s="1" customFormat="1">
      <c r="A81" s="1" t="s">
        <v>37</v>
      </c>
      <c r="B81" s="9"/>
      <c r="C81" s="4" t="s">
        <v>144</v>
      </c>
      <c r="D81" s="33"/>
      <c r="E81" s="11">
        <v>1</v>
      </c>
      <c r="F81" s="3"/>
      <c r="G81" s="3"/>
    </row>
    <row r="82" spans="1:7" s="1" customFormat="1">
      <c r="A82" s="1" t="s">
        <v>37</v>
      </c>
      <c r="B82" s="9"/>
      <c r="C82" s="7" t="s">
        <v>5</v>
      </c>
      <c r="D82" s="33"/>
      <c r="E82" s="11">
        <v>0.5</v>
      </c>
      <c r="F82" s="3"/>
      <c r="G82" s="3"/>
    </row>
    <row r="83" spans="1:7" s="1" customFormat="1">
      <c r="A83" s="1" t="s">
        <v>37</v>
      </c>
      <c r="B83" s="9"/>
      <c r="C83" s="7" t="s">
        <v>6</v>
      </c>
      <c r="D83" s="34"/>
      <c r="E83" s="11">
        <v>0.5</v>
      </c>
      <c r="F83" s="3"/>
      <c r="G83" s="3" t="s">
        <v>527</v>
      </c>
    </row>
    <row r="84" spans="1:7" s="1" customFormat="1">
      <c r="A84" s="1" t="s">
        <v>37</v>
      </c>
      <c r="B84" s="11" t="s">
        <v>61</v>
      </c>
      <c r="C84" s="7" t="s">
        <v>8</v>
      </c>
      <c r="D84" s="11"/>
      <c r="E84" s="11"/>
      <c r="F84" s="3"/>
      <c r="G84" s="17" t="s">
        <v>528</v>
      </c>
    </row>
    <row r="85" spans="1:7" s="1" customFormat="1" ht="30">
      <c r="A85" s="1" t="s">
        <v>37</v>
      </c>
      <c r="B85" s="11"/>
      <c r="C85" s="4" t="s">
        <v>147</v>
      </c>
      <c r="D85" s="32" t="s">
        <v>187</v>
      </c>
      <c r="E85" s="11">
        <v>10</v>
      </c>
      <c r="F85" s="3"/>
      <c r="G85" s="17" t="s">
        <v>252</v>
      </c>
    </row>
    <row r="86" spans="1:7" s="1" customFormat="1" ht="30">
      <c r="A86" s="1" t="s">
        <v>37</v>
      </c>
      <c r="B86" s="11"/>
      <c r="C86" s="4" t="s">
        <v>146</v>
      </c>
      <c r="D86" s="33"/>
      <c r="E86" s="11">
        <v>5</v>
      </c>
      <c r="F86" s="3"/>
      <c r="G86" s="17" t="s">
        <v>253</v>
      </c>
    </row>
    <row r="87" spans="1:7" s="1" customFormat="1">
      <c r="A87" s="1" t="s">
        <v>37</v>
      </c>
      <c r="B87" s="11"/>
      <c r="C87" s="4" t="s">
        <v>152</v>
      </c>
      <c r="D87" s="33"/>
      <c r="E87" s="11">
        <v>3</v>
      </c>
      <c r="F87" s="3"/>
      <c r="G87" s="17"/>
    </row>
    <row r="88" spans="1:7" s="1" customFormat="1">
      <c r="A88" s="1" t="s">
        <v>37</v>
      </c>
      <c r="B88" s="9"/>
      <c r="C88" s="4" t="s">
        <v>477</v>
      </c>
      <c r="D88" s="33"/>
      <c r="E88" s="11">
        <v>2</v>
      </c>
      <c r="F88" s="3"/>
      <c r="G88" s="17" t="s">
        <v>248</v>
      </c>
    </row>
    <row r="89" spans="1:7" s="1" customFormat="1">
      <c r="A89" s="1" t="s">
        <v>37</v>
      </c>
      <c r="B89" s="9"/>
      <c r="C89" s="4" t="s">
        <v>144</v>
      </c>
      <c r="D89" s="33"/>
      <c r="E89" s="11">
        <v>2</v>
      </c>
      <c r="F89" s="3"/>
      <c r="G89" s="3"/>
    </row>
    <row r="90" spans="1:7" s="1" customFormat="1">
      <c r="A90" s="1" t="s">
        <v>37</v>
      </c>
      <c r="B90" s="9"/>
      <c r="C90" s="7" t="s">
        <v>5</v>
      </c>
      <c r="D90" s="33"/>
      <c r="E90" s="11">
        <v>1</v>
      </c>
      <c r="F90" s="3"/>
      <c r="G90" s="3"/>
    </row>
    <row r="91" spans="1:7" s="1" customFormat="1">
      <c r="A91" s="1" t="s">
        <v>37</v>
      </c>
      <c r="B91" s="9"/>
      <c r="C91" s="7" t="s">
        <v>6</v>
      </c>
      <c r="D91" s="34"/>
      <c r="E91" s="11">
        <v>1</v>
      </c>
      <c r="F91" s="3"/>
      <c r="G91" s="3" t="s">
        <v>527</v>
      </c>
    </row>
    <row r="92" spans="1:7" s="1" customFormat="1">
      <c r="A92" s="1" t="s">
        <v>37</v>
      </c>
      <c r="B92" s="11" t="s">
        <v>62</v>
      </c>
      <c r="C92" s="4" t="s">
        <v>70</v>
      </c>
      <c r="D92" s="11"/>
      <c r="E92" s="11"/>
      <c r="F92" s="3"/>
      <c r="G92" s="3"/>
    </row>
    <row r="93" spans="1:7" s="1" customFormat="1">
      <c r="A93" s="1" t="s">
        <v>37</v>
      </c>
      <c r="B93" s="11"/>
      <c r="C93" s="4" t="s">
        <v>147</v>
      </c>
      <c r="D93" s="32" t="s">
        <v>187</v>
      </c>
      <c r="E93" s="11" t="s">
        <v>148</v>
      </c>
      <c r="F93" s="3"/>
      <c r="G93" s="17"/>
    </row>
    <row r="94" spans="1:7" s="1" customFormat="1" ht="30">
      <c r="A94" s="1" t="s">
        <v>37</v>
      </c>
      <c r="B94" s="11"/>
      <c r="C94" s="4" t="s">
        <v>146</v>
      </c>
      <c r="D94" s="33"/>
      <c r="E94" s="11">
        <v>8</v>
      </c>
      <c r="F94" s="3"/>
      <c r="G94" s="17" t="s">
        <v>254</v>
      </c>
    </row>
    <row r="95" spans="1:7" s="1" customFormat="1">
      <c r="A95" s="1" t="s">
        <v>37</v>
      </c>
      <c r="B95" s="11"/>
      <c r="C95" s="4" t="s">
        <v>152</v>
      </c>
      <c r="D95" s="33"/>
      <c r="E95" s="11">
        <v>5</v>
      </c>
      <c r="F95" s="3"/>
      <c r="G95" s="3"/>
    </row>
    <row r="96" spans="1:7" s="1" customFormat="1" ht="30">
      <c r="A96" s="1" t="s">
        <v>37</v>
      </c>
      <c r="B96" s="11"/>
      <c r="C96" s="4" t="s">
        <v>477</v>
      </c>
      <c r="D96" s="33"/>
      <c r="E96" s="11">
        <v>4</v>
      </c>
      <c r="F96" s="3"/>
      <c r="G96" s="17" t="s">
        <v>255</v>
      </c>
    </row>
    <row r="97" spans="1:7" s="1" customFormat="1" ht="15" customHeight="1">
      <c r="A97" s="1" t="s">
        <v>37</v>
      </c>
      <c r="B97" s="9"/>
      <c r="C97" s="4" t="s">
        <v>144</v>
      </c>
      <c r="D97" s="33"/>
      <c r="E97" s="11">
        <v>3</v>
      </c>
      <c r="F97" s="3"/>
      <c r="G97" s="17" t="s">
        <v>71</v>
      </c>
    </row>
    <row r="98" spans="1:7" s="1" customFormat="1">
      <c r="A98" s="1" t="s">
        <v>37</v>
      </c>
      <c r="B98" s="9"/>
      <c r="C98" s="7" t="s">
        <v>5</v>
      </c>
      <c r="D98" s="33"/>
      <c r="E98" s="11">
        <v>1</v>
      </c>
      <c r="F98" s="3"/>
      <c r="G98" s="3"/>
    </row>
    <row r="99" spans="1:7" s="1" customFormat="1">
      <c r="A99" s="1" t="s">
        <v>37</v>
      </c>
      <c r="B99" s="9"/>
      <c r="C99" s="7" t="s">
        <v>6</v>
      </c>
      <c r="D99" s="33"/>
      <c r="E99" s="11">
        <v>1</v>
      </c>
      <c r="F99" s="3"/>
      <c r="G99" s="3" t="s">
        <v>526</v>
      </c>
    </row>
    <row r="100" spans="1:7" s="1" customFormat="1">
      <c r="A100" s="1" t="s">
        <v>37</v>
      </c>
      <c r="B100" s="9"/>
      <c r="C100" s="7"/>
      <c r="D100" s="34"/>
      <c r="E100" s="11"/>
      <c r="F100" s="3"/>
      <c r="G100" s="3"/>
    </row>
    <row r="101" spans="1:7" s="1" customFormat="1">
      <c r="A101" s="1" t="s">
        <v>37</v>
      </c>
      <c r="B101" s="11" t="s">
        <v>63</v>
      </c>
      <c r="C101" s="4" t="s">
        <v>72</v>
      </c>
      <c r="D101" s="11"/>
      <c r="E101" s="11"/>
      <c r="F101" s="3"/>
      <c r="G101" s="17" t="s">
        <v>71</v>
      </c>
    </row>
    <row r="102" spans="1:7" s="1" customFormat="1">
      <c r="A102" s="1" t="s">
        <v>37</v>
      </c>
      <c r="B102" s="11"/>
      <c r="C102" s="4" t="s">
        <v>147</v>
      </c>
      <c r="D102" s="32" t="s">
        <v>187</v>
      </c>
      <c r="E102" s="11" t="s">
        <v>148</v>
      </c>
      <c r="F102" s="3"/>
      <c r="G102" s="17"/>
    </row>
    <row r="103" spans="1:7" s="1" customFormat="1" ht="30">
      <c r="A103" s="1" t="s">
        <v>37</v>
      </c>
      <c r="B103" s="11"/>
      <c r="C103" s="4" t="s">
        <v>146</v>
      </c>
      <c r="D103" s="33"/>
      <c r="E103" s="11">
        <v>10</v>
      </c>
      <c r="F103" s="3"/>
      <c r="G103" s="17" t="s">
        <v>256</v>
      </c>
    </row>
    <row r="104" spans="1:7" s="1" customFormat="1">
      <c r="A104" s="1" t="s">
        <v>37</v>
      </c>
      <c r="B104" s="11"/>
      <c r="C104" s="4" t="s">
        <v>152</v>
      </c>
      <c r="D104" s="33"/>
      <c r="E104" s="11">
        <v>8</v>
      </c>
      <c r="F104" s="3"/>
      <c r="G104" s="17"/>
    </row>
    <row r="105" spans="1:7" s="1" customFormat="1" ht="30">
      <c r="A105" s="1" t="s">
        <v>37</v>
      </c>
      <c r="B105" s="9"/>
      <c r="C105" s="4" t="s">
        <v>477</v>
      </c>
      <c r="D105" s="33"/>
      <c r="E105" s="11">
        <v>6</v>
      </c>
      <c r="F105" s="3"/>
      <c r="G105" s="17" t="s">
        <v>257</v>
      </c>
    </row>
    <row r="106" spans="1:7" s="1" customFormat="1">
      <c r="A106" s="1" t="s">
        <v>37</v>
      </c>
      <c r="B106" s="9"/>
      <c r="C106" s="4" t="s">
        <v>144</v>
      </c>
      <c r="D106" s="33"/>
      <c r="E106" s="11">
        <v>4</v>
      </c>
      <c r="F106" s="3"/>
      <c r="G106" s="3"/>
    </row>
    <row r="107" spans="1:7" s="1" customFormat="1">
      <c r="A107" s="1" t="s">
        <v>37</v>
      </c>
      <c r="B107" s="9"/>
      <c r="C107" s="7" t="s">
        <v>5</v>
      </c>
      <c r="D107" s="33"/>
      <c r="E107" s="11">
        <v>2</v>
      </c>
      <c r="F107" s="3"/>
      <c r="G107" s="3"/>
    </row>
    <row r="108" spans="1:7" s="1" customFormat="1">
      <c r="A108" s="1" t="s">
        <v>37</v>
      </c>
      <c r="B108" s="9"/>
      <c r="C108" s="7" t="s">
        <v>6</v>
      </c>
      <c r="D108" s="34"/>
      <c r="E108" s="11">
        <v>2</v>
      </c>
      <c r="F108" s="3"/>
      <c r="G108" s="3"/>
    </row>
    <row r="109" spans="1:7" ht="45">
      <c r="A109" s="1" t="s">
        <v>37</v>
      </c>
      <c r="B109" s="11" t="s">
        <v>64</v>
      </c>
      <c r="C109" s="7" t="s">
        <v>16</v>
      </c>
      <c r="D109" s="11" t="s">
        <v>20</v>
      </c>
      <c r="E109" s="12"/>
      <c r="F109" s="5"/>
      <c r="G109" s="3" t="s">
        <v>437</v>
      </c>
    </row>
    <row r="110" spans="1:7" ht="60">
      <c r="A110" s="1" t="s">
        <v>37</v>
      </c>
      <c r="B110" s="9"/>
      <c r="C110" s="7" t="s">
        <v>3</v>
      </c>
      <c r="D110" s="12"/>
      <c r="E110" s="11">
        <v>2</v>
      </c>
      <c r="F110" s="5"/>
      <c r="G110" s="3" t="s">
        <v>438</v>
      </c>
    </row>
    <row r="111" spans="1:7" ht="60">
      <c r="A111" s="1" t="s">
        <v>37</v>
      </c>
      <c r="B111" s="9"/>
      <c r="C111" s="7" t="s">
        <v>4</v>
      </c>
      <c r="D111" s="12"/>
      <c r="E111" s="11">
        <v>1</v>
      </c>
      <c r="F111" s="5"/>
      <c r="G111" s="3" t="s">
        <v>534</v>
      </c>
    </row>
    <row r="112" spans="1:7" ht="30">
      <c r="A112" s="1" t="s">
        <v>37</v>
      </c>
      <c r="B112" s="9"/>
      <c r="C112" s="7" t="s">
        <v>5</v>
      </c>
      <c r="D112" s="12"/>
      <c r="E112" s="11">
        <v>0.33329999999999999</v>
      </c>
      <c r="F112" s="5"/>
      <c r="G112" s="3" t="s">
        <v>533</v>
      </c>
    </row>
    <row r="113" spans="1:7" ht="60">
      <c r="A113" s="1" t="s">
        <v>37</v>
      </c>
      <c r="B113" s="9"/>
      <c r="C113" s="7" t="s">
        <v>6</v>
      </c>
      <c r="D113" s="11"/>
      <c r="E113" s="11">
        <v>0.25</v>
      </c>
      <c r="F113" s="5"/>
      <c r="G113" s="3" t="s">
        <v>475</v>
      </c>
    </row>
    <row r="114" spans="1:7">
      <c r="A114" s="1" t="s">
        <v>37</v>
      </c>
      <c r="B114" s="11" t="s">
        <v>73</v>
      </c>
      <c r="C114" s="4" t="s">
        <v>366</v>
      </c>
      <c r="D114" s="12" t="s">
        <v>367</v>
      </c>
      <c r="E114" s="11">
        <v>0.5</v>
      </c>
      <c r="F114" s="5"/>
      <c r="G114" s="3"/>
    </row>
    <row r="115" spans="1:7">
      <c r="A115" s="1" t="s">
        <v>37</v>
      </c>
      <c r="B115" s="11" t="s">
        <v>154</v>
      </c>
      <c r="C115" s="4" t="s">
        <v>158</v>
      </c>
      <c r="D115" s="12"/>
      <c r="E115" s="11">
        <v>1</v>
      </c>
      <c r="F115" s="5"/>
      <c r="G115" s="3" t="s">
        <v>155</v>
      </c>
    </row>
    <row r="116" spans="1:7">
      <c r="A116" s="1" t="s">
        <v>37</v>
      </c>
      <c r="B116" s="11" t="s">
        <v>156</v>
      </c>
      <c r="C116" s="4" t="s">
        <v>157</v>
      </c>
      <c r="D116" s="12"/>
      <c r="E116" s="11">
        <v>3</v>
      </c>
      <c r="F116" s="5"/>
      <c r="G116" s="3" t="s">
        <v>155</v>
      </c>
    </row>
    <row r="117" spans="1:7">
      <c r="A117" s="1" t="s">
        <v>37</v>
      </c>
      <c r="B117" s="11" t="s">
        <v>166</v>
      </c>
      <c r="C117" s="4" t="s">
        <v>167</v>
      </c>
      <c r="D117" s="12"/>
      <c r="E117" s="11">
        <v>5</v>
      </c>
      <c r="F117" s="5"/>
      <c r="G117" s="3" t="s">
        <v>174</v>
      </c>
    </row>
    <row r="118" spans="1:7">
      <c r="A118" s="1" t="s">
        <v>37</v>
      </c>
      <c r="B118" s="11" t="s">
        <v>168</v>
      </c>
      <c r="C118" s="4" t="s">
        <v>169</v>
      </c>
      <c r="D118" s="12"/>
      <c r="E118" s="11">
        <v>1</v>
      </c>
      <c r="F118" s="5"/>
      <c r="G118" s="3"/>
    </row>
    <row r="119" spans="1:7" ht="30">
      <c r="A119" s="1" t="s">
        <v>37</v>
      </c>
      <c r="B119" s="11" t="s">
        <v>198</v>
      </c>
      <c r="C119" s="4" t="s">
        <v>216</v>
      </c>
      <c r="D119" s="12" t="s">
        <v>199</v>
      </c>
      <c r="E119" s="11">
        <v>5</v>
      </c>
      <c r="F119" s="5"/>
      <c r="G119" s="3" t="s">
        <v>217</v>
      </c>
    </row>
    <row r="120" spans="1:7" ht="30">
      <c r="A120" s="1" t="s">
        <v>37</v>
      </c>
      <c r="B120" s="11" t="s">
        <v>224</v>
      </c>
      <c r="C120" s="4" t="s">
        <v>225</v>
      </c>
      <c r="D120" s="12" t="s">
        <v>226</v>
      </c>
      <c r="E120" s="11">
        <v>1</v>
      </c>
      <c r="F120" s="5"/>
      <c r="G120" s="3" t="s">
        <v>483</v>
      </c>
    </row>
    <row r="121" spans="1:7">
      <c r="A121" s="1" t="s">
        <v>37</v>
      </c>
      <c r="B121" s="11" t="s">
        <v>486</v>
      </c>
      <c r="C121" s="4" t="s">
        <v>487</v>
      </c>
      <c r="D121" s="12" t="s">
        <v>488</v>
      </c>
      <c r="E121" s="11">
        <v>0.25</v>
      </c>
      <c r="F121" s="5"/>
      <c r="G121" s="3" t="s">
        <v>535</v>
      </c>
    </row>
    <row r="122" spans="1:7">
      <c r="A122" s="1" t="s">
        <v>37</v>
      </c>
      <c r="B122" s="11" t="s">
        <v>489</v>
      </c>
      <c r="C122" s="4" t="s">
        <v>490</v>
      </c>
      <c r="D122" s="12"/>
      <c r="E122" s="11">
        <v>0.1</v>
      </c>
      <c r="F122" s="5"/>
      <c r="G122" s="3" t="s">
        <v>493</v>
      </c>
    </row>
    <row r="123" spans="1:7" ht="30">
      <c r="A123" s="1" t="s">
        <v>37</v>
      </c>
      <c r="B123" s="11" t="s">
        <v>491</v>
      </c>
      <c r="C123" s="4" t="s">
        <v>492</v>
      </c>
      <c r="D123" s="12"/>
      <c r="E123" s="11">
        <v>0.1</v>
      </c>
      <c r="F123" s="5"/>
      <c r="G123" s="3" t="s">
        <v>493</v>
      </c>
    </row>
    <row r="124" spans="1:7">
      <c r="A124" s="1" t="s">
        <v>37</v>
      </c>
      <c r="B124" s="11" t="s">
        <v>515</v>
      </c>
      <c r="C124" s="4" t="s">
        <v>516</v>
      </c>
      <c r="D124" s="12" t="s">
        <v>517</v>
      </c>
      <c r="E124" s="11">
        <v>1</v>
      </c>
      <c r="F124" s="5"/>
      <c r="G124" s="3" t="s">
        <v>518</v>
      </c>
    </row>
    <row r="125" spans="1:7">
      <c r="A125" s="2" t="s">
        <v>6</v>
      </c>
      <c r="B125" s="11" t="s">
        <v>122</v>
      </c>
      <c r="C125" s="7" t="s">
        <v>11</v>
      </c>
      <c r="D125" s="11"/>
      <c r="E125" s="11">
        <v>2</v>
      </c>
      <c r="F125" s="5"/>
      <c r="G125" s="3" t="s">
        <v>173</v>
      </c>
    </row>
    <row r="126" spans="1:7">
      <c r="A126" s="2" t="s">
        <v>453</v>
      </c>
      <c r="B126" s="11" t="s">
        <v>202</v>
      </c>
      <c r="C126" s="4" t="s">
        <v>455</v>
      </c>
      <c r="D126" s="11"/>
      <c r="E126" s="11">
        <v>1</v>
      </c>
      <c r="F126" s="5"/>
      <c r="G126" s="3"/>
    </row>
    <row r="127" spans="1:7">
      <c r="A127" s="2" t="s">
        <v>6</v>
      </c>
      <c r="B127" s="11" t="s">
        <v>204</v>
      </c>
      <c r="C127" s="4" t="s">
        <v>203</v>
      </c>
      <c r="D127" s="11"/>
      <c r="E127" s="11">
        <v>45</v>
      </c>
      <c r="F127" s="5"/>
      <c r="G127" s="3"/>
    </row>
    <row r="128" spans="1:7">
      <c r="A128" s="2" t="s">
        <v>6</v>
      </c>
      <c r="B128" s="11" t="s">
        <v>206</v>
      </c>
      <c r="C128" s="4" t="s">
        <v>205</v>
      </c>
      <c r="D128" s="11"/>
      <c r="E128" s="11">
        <v>60</v>
      </c>
      <c r="F128" s="5"/>
      <c r="G128" s="3"/>
    </row>
    <row r="129" spans="1:7">
      <c r="A129" s="2" t="s">
        <v>6</v>
      </c>
      <c r="B129" s="11" t="s">
        <v>454</v>
      </c>
      <c r="C129" s="4" t="s">
        <v>207</v>
      </c>
      <c r="D129" s="11"/>
      <c r="E129" s="11">
        <v>40</v>
      </c>
      <c r="F129" s="5"/>
      <c r="G129" s="3"/>
    </row>
    <row r="130" spans="1:7">
      <c r="A130" s="2" t="s">
        <v>6</v>
      </c>
      <c r="B130" s="11" t="s">
        <v>456</v>
      </c>
      <c r="C130" s="4" t="s">
        <v>458</v>
      </c>
      <c r="D130" s="11" t="s">
        <v>459</v>
      </c>
      <c r="E130" s="11">
        <v>2</v>
      </c>
      <c r="F130" s="5"/>
      <c r="G130" s="3"/>
    </row>
    <row r="131" spans="1:7">
      <c r="A131" s="2" t="s">
        <v>6</v>
      </c>
      <c r="B131" s="11" t="s">
        <v>457</v>
      </c>
      <c r="C131" s="4" t="s">
        <v>460</v>
      </c>
      <c r="D131" s="11" t="s">
        <v>461</v>
      </c>
      <c r="E131" s="11">
        <v>0.5</v>
      </c>
      <c r="F131" s="5"/>
      <c r="G131" s="3" t="s">
        <v>462</v>
      </c>
    </row>
    <row r="132" spans="1:7">
      <c r="A132" s="2" t="s">
        <v>6</v>
      </c>
      <c r="B132" s="11" t="s">
        <v>463</v>
      </c>
      <c r="C132" s="4" t="s">
        <v>464</v>
      </c>
      <c r="D132" s="11" t="s">
        <v>465</v>
      </c>
      <c r="E132" s="11">
        <v>1</v>
      </c>
      <c r="F132" s="5"/>
      <c r="G132" s="3" t="s">
        <v>466</v>
      </c>
    </row>
    <row r="133" spans="1:7">
      <c r="A133" s="2" t="s">
        <v>6</v>
      </c>
      <c r="B133" s="11" t="s">
        <v>467</v>
      </c>
      <c r="C133" s="4" t="s">
        <v>468</v>
      </c>
      <c r="D133" s="11" t="s">
        <v>472</v>
      </c>
      <c r="E133" s="11">
        <v>1</v>
      </c>
      <c r="F133" s="5"/>
      <c r="G133" s="3" t="s">
        <v>471</v>
      </c>
    </row>
    <row r="134" spans="1:7">
      <c r="A134" s="2" t="s">
        <v>6</v>
      </c>
      <c r="B134" s="11" t="s">
        <v>469</v>
      </c>
      <c r="C134" s="4" t="s">
        <v>470</v>
      </c>
      <c r="D134" s="11" t="s">
        <v>473</v>
      </c>
      <c r="E134" s="11">
        <v>1</v>
      </c>
      <c r="F134" s="5"/>
      <c r="G134" s="3" t="s">
        <v>474</v>
      </c>
    </row>
    <row r="135" spans="1:7">
      <c r="A135" s="2" t="s">
        <v>38</v>
      </c>
      <c r="B135" s="9" t="s">
        <v>65</v>
      </c>
      <c r="C135" s="7" t="s">
        <v>21</v>
      </c>
      <c r="D135" s="11" t="s">
        <v>368</v>
      </c>
      <c r="E135" s="11">
        <v>1</v>
      </c>
      <c r="F135" s="5"/>
      <c r="G135" s="3" t="s">
        <v>531</v>
      </c>
    </row>
    <row r="136" spans="1:7">
      <c r="A136" s="2" t="s">
        <v>38</v>
      </c>
      <c r="B136" s="9" t="s">
        <v>66</v>
      </c>
      <c r="C136" s="7" t="s">
        <v>22</v>
      </c>
      <c r="D136" s="11"/>
      <c r="E136" s="11">
        <v>2</v>
      </c>
      <c r="F136" s="5"/>
      <c r="G136" s="3"/>
    </row>
    <row r="137" spans="1:7" ht="30">
      <c r="A137" s="2" t="s">
        <v>38</v>
      </c>
      <c r="B137" s="9" t="s">
        <v>67</v>
      </c>
      <c r="C137" s="7" t="s">
        <v>24</v>
      </c>
      <c r="D137" s="11" t="s">
        <v>27</v>
      </c>
      <c r="E137" s="11">
        <v>4</v>
      </c>
      <c r="F137" s="5"/>
      <c r="G137" s="3" t="s">
        <v>506</v>
      </c>
    </row>
    <row r="138" spans="1:7" ht="30">
      <c r="A138" s="2" t="s">
        <v>38</v>
      </c>
      <c r="B138" s="9" t="s">
        <v>68</v>
      </c>
      <c r="C138" s="7" t="s">
        <v>24</v>
      </c>
      <c r="D138" s="11" t="s">
        <v>510</v>
      </c>
      <c r="E138" s="11">
        <v>3</v>
      </c>
      <c r="F138" s="5"/>
      <c r="G138" s="3" t="s">
        <v>507</v>
      </c>
    </row>
    <row r="139" spans="1:7" ht="30">
      <c r="A139" s="2" t="s">
        <v>38</v>
      </c>
      <c r="B139" s="9" t="s">
        <v>74</v>
      </c>
      <c r="C139" s="7" t="s">
        <v>24</v>
      </c>
      <c r="D139" s="11" t="s">
        <v>511</v>
      </c>
      <c r="E139" s="11">
        <v>2</v>
      </c>
      <c r="F139" s="5"/>
      <c r="G139" s="3" t="s">
        <v>508</v>
      </c>
    </row>
    <row r="140" spans="1:7" ht="30">
      <c r="A140" s="2" t="s">
        <v>38</v>
      </c>
      <c r="B140" s="9" t="s">
        <v>78</v>
      </c>
      <c r="C140" s="7" t="s">
        <v>24</v>
      </c>
      <c r="D140" s="11" t="s">
        <v>512</v>
      </c>
      <c r="E140" s="11">
        <v>1</v>
      </c>
      <c r="F140" s="5"/>
      <c r="G140" s="3" t="s">
        <v>509</v>
      </c>
    </row>
    <row r="141" spans="1:7">
      <c r="A141" s="2" t="s">
        <v>38</v>
      </c>
      <c r="B141" s="9" t="s">
        <v>78</v>
      </c>
      <c r="C141" s="7" t="s">
        <v>28</v>
      </c>
      <c r="D141" s="12"/>
      <c r="E141" s="11">
        <v>15</v>
      </c>
      <c r="F141" s="5"/>
      <c r="G141" s="5" t="s">
        <v>69</v>
      </c>
    </row>
    <row r="142" spans="1:7" ht="30">
      <c r="A142" s="2" t="s">
        <v>38</v>
      </c>
      <c r="B142" s="9" t="s">
        <v>127</v>
      </c>
      <c r="C142" s="4" t="s">
        <v>128</v>
      </c>
      <c r="D142" s="12" t="s">
        <v>129</v>
      </c>
      <c r="E142" s="11">
        <v>2</v>
      </c>
      <c r="F142" s="5"/>
      <c r="G142" s="3" t="s">
        <v>439</v>
      </c>
    </row>
    <row r="143" spans="1:7" ht="30">
      <c r="A143" s="2" t="s">
        <v>38</v>
      </c>
      <c r="B143" s="9" t="s">
        <v>172</v>
      </c>
      <c r="C143" s="4" t="s">
        <v>75</v>
      </c>
      <c r="D143" s="11"/>
      <c r="E143" s="11">
        <v>1</v>
      </c>
      <c r="F143" s="5"/>
      <c r="G143" s="3" t="s">
        <v>76</v>
      </c>
    </row>
    <row r="144" spans="1:7" ht="30">
      <c r="A144" s="2" t="s">
        <v>38</v>
      </c>
      <c r="B144" s="9" t="s">
        <v>177</v>
      </c>
      <c r="C144" s="4" t="s">
        <v>79</v>
      </c>
      <c r="D144" s="11"/>
      <c r="E144" s="11">
        <v>1</v>
      </c>
      <c r="F144" s="5"/>
      <c r="G144" s="3" t="s">
        <v>76</v>
      </c>
    </row>
    <row r="145" spans="1:7">
      <c r="A145" s="2" t="s">
        <v>38</v>
      </c>
      <c r="B145" s="11" t="s">
        <v>209</v>
      </c>
      <c r="C145" s="4" t="s">
        <v>210</v>
      </c>
      <c r="D145" s="11"/>
      <c r="E145" s="11">
        <v>3</v>
      </c>
      <c r="F145" s="5"/>
      <c r="G145" s="3" t="s">
        <v>476</v>
      </c>
    </row>
    <row r="146" spans="1:7" ht="45">
      <c r="A146" s="2" t="s">
        <v>38</v>
      </c>
      <c r="B146" s="11" t="s">
        <v>445</v>
      </c>
      <c r="C146" s="4" t="s">
        <v>447</v>
      </c>
      <c r="D146" s="11"/>
      <c r="E146" s="11">
        <v>0.5</v>
      </c>
      <c r="F146" s="5"/>
      <c r="G146" s="3"/>
    </row>
    <row r="147" spans="1:7" ht="45">
      <c r="A147" s="2" t="s">
        <v>38</v>
      </c>
      <c r="B147" s="11" t="s">
        <v>446</v>
      </c>
      <c r="C147" s="4" t="s">
        <v>448</v>
      </c>
      <c r="D147" s="11"/>
      <c r="E147" s="11">
        <v>0.5</v>
      </c>
      <c r="F147" s="5"/>
      <c r="G147" s="3"/>
    </row>
    <row r="148" spans="1:7" ht="30">
      <c r="A148" s="2" t="s">
        <v>38</v>
      </c>
      <c r="B148" s="11" t="s">
        <v>494</v>
      </c>
      <c r="C148" s="4" t="s">
        <v>495</v>
      </c>
      <c r="D148" s="11" t="s">
        <v>496</v>
      </c>
      <c r="E148" s="11">
        <v>8</v>
      </c>
      <c r="F148" s="5"/>
      <c r="G148" s="3" t="s">
        <v>497</v>
      </c>
    </row>
    <row r="149" spans="1:7" ht="60">
      <c r="A149" s="2" t="s">
        <v>38</v>
      </c>
      <c r="B149" s="11" t="s">
        <v>498</v>
      </c>
      <c r="C149" s="4" t="s">
        <v>499</v>
      </c>
      <c r="D149" s="11" t="s">
        <v>500</v>
      </c>
      <c r="E149" s="11">
        <v>8</v>
      </c>
      <c r="F149" s="5"/>
      <c r="G149" s="3" t="s">
        <v>501</v>
      </c>
    </row>
    <row r="150" spans="1:7" ht="30">
      <c r="A150" s="2" t="s">
        <v>38</v>
      </c>
      <c r="B150" s="11" t="s">
        <v>502</v>
      </c>
      <c r="C150" s="4" t="s">
        <v>503</v>
      </c>
      <c r="D150" s="11" t="s">
        <v>504</v>
      </c>
      <c r="E150" s="11">
        <v>1</v>
      </c>
      <c r="F150" s="5"/>
      <c r="G150" s="3" t="s">
        <v>505</v>
      </c>
    </row>
    <row r="152" spans="1:7">
      <c r="D152" s="14"/>
    </row>
    <row r="153" spans="1:7">
      <c r="D153" s="2"/>
      <c r="E153" s="2"/>
    </row>
    <row r="154" spans="1:7">
      <c r="D154" s="2"/>
      <c r="E154" s="2"/>
    </row>
    <row r="155" spans="1:7">
      <c r="D155" s="2"/>
      <c r="E155" s="2"/>
    </row>
    <row r="156" spans="1:7">
      <c r="D156" s="2"/>
      <c r="E156" s="2"/>
    </row>
    <row r="157" spans="1:7">
      <c r="D157" s="2"/>
      <c r="E157" s="2"/>
    </row>
    <row r="158" spans="1:7">
      <c r="D158" s="2"/>
      <c r="E158" s="2"/>
    </row>
    <row r="159" spans="1:7">
      <c r="D159" s="2"/>
      <c r="E159" s="2"/>
    </row>
    <row r="160" spans="1:7">
      <c r="D160" s="2"/>
      <c r="E160" s="2"/>
    </row>
    <row r="161" spans="4:5">
      <c r="D161" s="2"/>
      <c r="E161" s="2"/>
    </row>
    <row r="162" spans="4:5">
      <c r="D162" s="2"/>
      <c r="E162" s="2"/>
    </row>
    <row r="163" spans="4:5">
      <c r="D163" s="2"/>
      <c r="E163" s="2"/>
    </row>
    <row r="164" spans="4:5">
      <c r="D164" s="2"/>
      <c r="E164" s="2"/>
    </row>
    <row r="165" spans="4:5">
      <c r="D165" s="2"/>
      <c r="E165" s="2"/>
    </row>
    <row r="166" spans="4:5">
      <c r="D166" s="2"/>
      <c r="E166" s="2"/>
    </row>
    <row r="167" spans="4:5">
      <c r="D167" s="2"/>
      <c r="E167" s="2"/>
    </row>
    <row r="168" spans="4:5">
      <c r="D168" s="2"/>
      <c r="E168" s="2"/>
    </row>
    <row r="169" spans="4:5">
      <c r="D169" s="2"/>
      <c r="E169" s="2"/>
    </row>
    <row r="170" spans="4:5">
      <c r="D170" s="2"/>
      <c r="E170" s="2"/>
    </row>
    <row r="171" spans="4:5">
      <c r="D171" s="2"/>
      <c r="E171" s="2"/>
    </row>
    <row r="172" spans="4:5">
      <c r="D172" s="2"/>
      <c r="E172" s="2"/>
    </row>
    <row r="173" spans="4:5">
      <c r="D173" s="2"/>
      <c r="E173" s="2"/>
    </row>
    <row r="174" spans="4:5">
      <c r="D174" s="2"/>
      <c r="E174" s="2"/>
    </row>
    <row r="175" spans="4:5">
      <c r="D175" s="2"/>
      <c r="E175" s="2"/>
    </row>
    <row r="176" spans="4:5">
      <c r="D176" s="2"/>
      <c r="E176" s="2"/>
    </row>
    <row r="177" spans="4:5">
      <c r="D177" s="2"/>
      <c r="E177" s="2"/>
    </row>
    <row r="178" spans="4:5">
      <c r="E178" s="2"/>
    </row>
    <row r="179" spans="4:5">
      <c r="E179" s="2"/>
    </row>
    <row r="180" spans="4:5">
      <c r="E180" s="2"/>
    </row>
    <row r="181" spans="4:5">
      <c r="E181" s="2"/>
    </row>
  </sheetData>
  <mergeCells count="6">
    <mergeCell ref="D60:D66"/>
    <mergeCell ref="D77:D83"/>
    <mergeCell ref="D85:D91"/>
    <mergeCell ref="D93:D100"/>
    <mergeCell ref="D102:D108"/>
    <mergeCell ref="D69:D7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O211"/>
  <sheetViews>
    <sheetView topLeftCell="A107" workbookViewId="0">
      <selection activeCell="A130" sqref="A130:XFD131"/>
    </sheetView>
  </sheetViews>
  <sheetFormatPr defaultRowHeight="15"/>
  <cols>
    <col min="1" max="1" width="9.140625" style="2"/>
    <col min="2" max="2" width="9.5703125" style="10" customWidth="1"/>
    <col min="3" max="3" width="42" style="8" customWidth="1"/>
    <col min="4" max="4" width="111" style="2" bestFit="1" customWidth="1"/>
    <col min="5" max="5" width="9.140625" style="13"/>
    <col min="6" max="6" width="9.140625" style="2"/>
    <col min="7" max="7" width="78.42578125" style="2" customWidth="1"/>
    <col min="8" max="16384" width="9.140625" style="2"/>
  </cols>
  <sheetData>
    <row r="1" spans="1:7" s="1" customFormat="1" ht="30">
      <c r="B1" s="9"/>
      <c r="C1" s="18" t="s">
        <v>208</v>
      </c>
      <c r="D1" s="3" t="s">
        <v>1</v>
      </c>
      <c r="E1" s="11" t="s">
        <v>10</v>
      </c>
      <c r="F1" s="3"/>
      <c r="G1" s="3" t="s">
        <v>29</v>
      </c>
    </row>
    <row r="2" spans="1:7" s="1" customFormat="1" ht="30">
      <c r="A2" s="1" t="s">
        <v>35</v>
      </c>
      <c r="B2" s="9" t="s">
        <v>45</v>
      </c>
      <c r="C2" s="3" t="s">
        <v>213</v>
      </c>
      <c r="D2" s="3" t="s">
        <v>201</v>
      </c>
      <c r="E2" s="11">
        <v>5</v>
      </c>
      <c r="F2" s="3"/>
      <c r="G2" s="3" t="s">
        <v>383</v>
      </c>
    </row>
    <row r="3" spans="1:7" s="1" customFormat="1">
      <c r="A3" s="1" t="s">
        <v>35</v>
      </c>
      <c r="B3" s="9" t="s">
        <v>46</v>
      </c>
      <c r="C3" s="3" t="s">
        <v>214</v>
      </c>
      <c r="D3" s="3"/>
      <c r="E3" s="11">
        <v>3</v>
      </c>
      <c r="F3" s="3"/>
      <c r="G3" s="3"/>
    </row>
    <row r="4" spans="1:7" s="1" customFormat="1" ht="30">
      <c r="A4" s="1" t="s">
        <v>35</v>
      </c>
      <c r="B4" s="9" t="s">
        <v>47</v>
      </c>
      <c r="C4" s="3" t="s">
        <v>153</v>
      </c>
      <c r="D4" s="3"/>
      <c r="E4" s="11">
        <v>2</v>
      </c>
      <c r="F4" s="3"/>
      <c r="G4" s="3" t="s">
        <v>150</v>
      </c>
    </row>
    <row r="5" spans="1:7" s="1" customFormat="1">
      <c r="A5" s="1" t="s">
        <v>35</v>
      </c>
      <c r="B5" s="9" t="s">
        <v>48</v>
      </c>
      <c r="C5" s="3" t="s">
        <v>149</v>
      </c>
      <c r="D5" s="3"/>
      <c r="E5" s="11">
        <v>5</v>
      </c>
      <c r="F5" s="3"/>
      <c r="G5" s="3" t="s">
        <v>185</v>
      </c>
    </row>
    <row r="6" spans="1:7" s="1" customFormat="1" ht="45">
      <c r="A6" s="1" t="s">
        <v>35</v>
      </c>
      <c r="B6" s="9" t="s">
        <v>159</v>
      </c>
      <c r="C6" s="6" t="s">
        <v>0</v>
      </c>
      <c r="D6" s="3" t="s">
        <v>369</v>
      </c>
      <c r="E6" s="11">
        <v>5</v>
      </c>
      <c r="F6" s="3"/>
      <c r="G6" s="3" t="s">
        <v>17</v>
      </c>
    </row>
    <row r="7" spans="1:7" s="1" customFormat="1" ht="30">
      <c r="A7" s="1" t="s">
        <v>35</v>
      </c>
      <c r="B7" s="9" t="s">
        <v>160</v>
      </c>
      <c r="C7" s="3" t="s">
        <v>188</v>
      </c>
      <c r="D7" s="3" t="s">
        <v>30</v>
      </c>
      <c r="E7" s="11">
        <v>2</v>
      </c>
      <c r="F7" s="3"/>
      <c r="G7" s="3"/>
    </row>
    <row r="8" spans="1:7" s="1" customFormat="1" ht="30">
      <c r="A8" s="1" t="s">
        <v>35</v>
      </c>
      <c r="B8" s="9" t="s">
        <v>179</v>
      </c>
      <c r="C8" s="3" t="s">
        <v>189</v>
      </c>
      <c r="D8" s="3" t="s">
        <v>30</v>
      </c>
      <c r="E8" s="11">
        <v>2</v>
      </c>
      <c r="F8" s="3"/>
      <c r="G8" s="3"/>
    </row>
    <row r="9" spans="1:7" s="1" customFormat="1" ht="30">
      <c r="A9" s="1" t="s">
        <v>35</v>
      </c>
      <c r="B9" s="9" t="s">
        <v>180</v>
      </c>
      <c r="C9" s="3" t="s">
        <v>181</v>
      </c>
      <c r="D9" s="3" t="s">
        <v>30</v>
      </c>
      <c r="E9" s="11">
        <v>3</v>
      </c>
      <c r="F9" s="3"/>
      <c r="G9" s="3"/>
    </row>
    <row r="10" spans="1:7" s="1" customFormat="1" ht="30">
      <c r="A10" s="1" t="s">
        <v>35</v>
      </c>
      <c r="B10" s="9" t="s">
        <v>215</v>
      </c>
      <c r="C10" s="3" t="s">
        <v>182</v>
      </c>
      <c r="D10" s="3" t="s">
        <v>30</v>
      </c>
      <c r="E10" s="11">
        <v>1</v>
      </c>
      <c r="F10" s="3"/>
      <c r="G10" s="3"/>
    </row>
    <row r="11" spans="1:7" s="1" customFormat="1">
      <c r="A11" s="1" t="s">
        <v>135</v>
      </c>
      <c r="B11" s="11" t="s">
        <v>131</v>
      </c>
      <c r="C11" s="3" t="s">
        <v>133</v>
      </c>
      <c r="D11" s="3" t="s">
        <v>132</v>
      </c>
      <c r="E11" s="11">
        <v>1</v>
      </c>
      <c r="F11" s="3"/>
      <c r="G11" s="3" t="s">
        <v>134</v>
      </c>
    </row>
    <row r="12" spans="1:7" s="1" customFormat="1" ht="30">
      <c r="A12" s="1" t="s">
        <v>135</v>
      </c>
      <c r="B12" s="11" t="s">
        <v>136</v>
      </c>
      <c r="C12" s="3" t="s">
        <v>137</v>
      </c>
      <c r="D12" s="3" t="s">
        <v>138</v>
      </c>
      <c r="E12" s="11">
        <v>2</v>
      </c>
      <c r="F12" s="3"/>
      <c r="G12" s="3" t="s">
        <v>139</v>
      </c>
    </row>
    <row r="13" spans="1:7" s="1" customFormat="1" ht="30">
      <c r="A13" s="1" t="s">
        <v>135</v>
      </c>
      <c r="B13" s="11" t="s">
        <v>140</v>
      </c>
      <c r="C13" s="3" t="s">
        <v>141</v>
      </c>
      <c r="D13" s="3" t="s">
        <v>142</v>
      </c>
      <c r="E13" s="11">
        <v>2</v>
      </c>
      <c r="F13" s="3"/>
      <c r="G13" s="3" t="s">
        <v>143</v>
      </c>
    </row>
    <row r="14" spans="1:7" s="1" customFormat="1" ht="45">
      <c r="A14" s="1" t="s">
        <v>36</v>
      </c>
      <c r="B14" s="9" t="s">
        <v>49</v>
      </c>
      <c r="C14" s="3" t="s">
        <v>77</v>
      </c>
      <c r="D14" s="3" t="s">
        <v>364</v>
      </c>
      <c r="E14" s="11">
        <v>1</v>
      </c>
      <c r="F14" s="3"/>
      <c r="G14" s="3" t="s">
        <v>365</v>
      </c>
    </row>
    <row r="15" spans="1:7" s="1" customFormat="1">
      <c r="A15" s="1" t="s">
        <v>36</v>
      </c>
      <c r="B15" s="9" t="s">
        <v>50</v>
      </c>
      <c r="C15" s="6" t="s">
        <v>14</v>
      </c>
      <c r="D15" s="3" t="s">
        <v>13</v>
      </c>
      <c r="E15" s="11">
        <v>2</v>
      </c>
      <c r="F15" s="3"/>
      <c r="G15" s="3" t="s">
        <v>25</v>
      </c>
    </row>
    <row r="16" spans="1:7" ht="30">
      <c r="A16" s="2" t="s">
        <v>36</v>
      </c>
      <c r="B16" s="9" t="s">
        <v>51</v>
      </c>
      <c r="C16" s="4" t="s">
        <v>151</v>
      </c>
      <c r="D16" s="5" t="s">
        <v>31</v>
      </c>
      <c r="E16" s="11">
        <v>4</v>
      </c>
      <c r="F16" s="5"/>
      <c r="G16" s="3" t="s">
        <v>32</v>
      </c>
    </row>
    <row r="17" spans="1:7" ht="30">
      <c r="A17" s="2" t="s">
        <v>36</v>
      </c>
      <c r="B17" s="9" t="s">
        <v>52</v>
      </c>
      <c r="C17" s="7" t="s">
        <v>33</v>
      </c>
      <c r="D17" s="5"/>
      <c r="E17" s="11">
        <v>2</v>
      </c>
      <c r="F17" s="5"/>
      <c r="G17" s="3" t="s">
        <v>34</v>
      </c>
    </row>
    <row r="18" spans="1:7" s="1" customFormat="1" ht="30">
      <c r="A18" s="2" t="s">
        <v>36</v>
      </c>
      <c r="B18" s="9" t="s">
        <v>53</v>
      </c>
      <c r="C18" s="7" t="s">
        <v>39</v>
      </c>
      <c r="D18" s="5" t="s">
        <v>219</v>
      </c>
      <c r="E18" s="11">
        <v>0.5</v>
      </c>
      <c r="F18" s="5"/>
      <c r="G18" s="3" t="s">
        <v>190</v>
      </c>
    </row>
    <row r="19" spans="1:7" s="1" customFormat="1" ht="30">
      <c r="A19" s="2" t="s">
        <v>36</v>
      </c>
      <c r="B19" s="9" t="s">
        <v>54</v>
      </c>
      <c r="C19" s="4" t="s">
        <v>191</v>
      </c>
      <c r="D19" s="5" t="s">
        <v>212</v>
      </c>
      <c r="E19" s="11">
        <v>2</v>
      </c>
      <c r="F19" s="5"/>
      <c r="G19" s="3" t="s">
        <v>192</v>
      </c>
    </row>
    <row r="20" spans="1:7" ht="30">
      <c r="B20" s="9" t="s">
        <v>55</v>
      </c>
      <c r="C20" s="7" t="s">
        <v>40</v>
      </c>
      <c r="D20" s="5" t="s">
        <v>219</v>
      </c>
      <c r="E20" s="11">
        <v>1</v>
      </c>
      <c r="F20" s="5"/>
      <c r="G20" s="3" t="s">
        <v>190</v>
      </c>
    </row>
    <row r="21" spans="1:7" ht="30">
      <c r="A21" s="2" t="s">
        <v>36</v>
      </c>
      <c r="B21" s="9" t="s">
        <v>56</v>
      </c>
      <c r="C21" s="4" t="s">
        <v>193</v>
      </c>
      <c r="D21" s="5" t="s">
        <v>212</v>
      </c>
      <c r="E21" s="11">
        <v>3</v>
      </c>
      <c r="F21" s="5"/>
      <c r="G21" s="3" t="s">
        <v>192</v>
      </c>
    </row>
    <row r="22" spans="1:7" ht="30">
      <c r="A22" s="2" t="s">
        <v>36</v>
      </c>
      <c r="B22" s="9" t="s">
        <v>57</v>
      </c>
      <c r="C22" s="7" t="s">
        <v>41</v>
      </c>
      <c r="D22" s="5" t="s">
        <v>219</v>
      </c>
      <c r="E22" s="11">
        <v>2</v>
      </c>
      <c r="F22" s="5"/>
      <c r="G22" s="3" t="s">
        <v>190</v>
      </c>
    </row>
    <row r="23" spans="1:7" ht="45">
      <c r="B23" s="9" t="s">
        <v>123</v>
      </c>
      <c r="C23" s="4" t="s">
        <v>194</v>
      </c>
      <c r="D23" s="5" t="s">
        <v>212</v>
      </c>
      <c r="E23" s="11">
        <v>6</v>
      </c>
      <c r="F23" s="5"/>
      <c r="G23" s="3" t="s">
        <v>192</v>
      </c>
    </row>
    <row r="24" spans="1:7" ht="30">
      <c r="A24" s="2" t="s">
        <v>36</v>
      </c>
      <c r="B24" s="9" t="s">
        <v>126</v>
      </c>
      <c r="C24" s="7" t="s">
        <v>42</v>
      </c>
      <c r="D24" s="5" t="s">
        <v>219</v>
      </c>
      <c r="E24" s="11">
        <v>4</v>
      </c>
      <c r="F24" s="5"/>
      <c r="G24" s="3" t="s">
        <v>190</v>
      </c>
    </row>
    <row r="25" spans="1:7" ht="30">
      <c r="A25" s="2" t="s">
        <v>36</v>
      </c>
      <c r="B25" s="9" t="s">
        <v>163</v>
      </c>
      <c r="C25" s="7" t="s">
        <v>43</v>
      </c>
      <c r="D25" s="5"/>
      <c r="E25" s="11">
        <v>1</v>
      </c>
      <c r="F25" s="5"/>
      <c r="G25" s="3" t="s">
        <v>44</v>
      </c>
    </row>
    <row r="26" spans="1:7" ht="30">
      <c r="A26" s="2" t="s">
        <v>36</v>
      </c>
      <c r="B26" s="9" t="s">
        <v>184</v>
      </c>
      <c r="C26" s="4" t="s">
        <v>124</v>
      </c>
      <c r="D26" s="5"/>
      <c r="E26" s="11">
        <v>1</v>
      </c>
      <c r="F26" s="5"/>
      <c r="G26" s="3" t="s">
        <v>125</v>
      </c>
    </row>
    <row r="27" spans="1:7" ht="45">
      <c r="A27" s="2" t="s">
        <v>36</v>
      </c>
      <c r="B27" s="9" t="s">
        <v>195</v>
      </c>
      <c r="C27" s="4" t="s">
        <v>162</v>
      </c>
      <c r="D27" s="5" t="s">
        <v>200</v>
      </c>
      <c r="E27" s="11">
        <v>2</v>
      </c>
      <c r="F27" s="5"/>
      <c r="G27" s="3" t="s">
        <v>218</v>
      </c>
    </row>
    <row r="28" spans="1:7" ht="105">
      <c r="A28" s="2" t="s">
        <v>36</v>
      </c>
      <c r="B28" s="9" t="s">
        <v>196</v>
      </c>
      <c r="C28" s="4" t="s">
        <v>183</v>
      </c>
      <c r="D28" s="5" t="s">
        <v>243</v>
      </c>
      <c r="E28" s="11">
        <v>0.5</v>
      </c>
      <c r="F28" s="5"/>
      <c r="G28" s="3" t="s">
        <v>370</v>
      </c>
    </row>
    <row r="29" spans="1:7">
      <c r="A29" s="2" t="s">
        <v>36</v>
      </c>
      <c r="B29" s="9" t="s">
        <v>197</v>
      </c>
      <c r="C29" s="4" t="s">
        <v>164</v>
      </c>
      <c r="D29" s="3" t="s">
        <v>165</v>
      </c>
      <c r="E29" s="11">
        <v>4</v>
      </c>
      <c r="F29" s="5"/>
      <c r="G29" s="3"/>
    </row>
    <row r="30" spans="1:7" ht="30">
      <c r="A30" s="2" t="s">
        <v>36</v>
      </c>
      <c r="B30" s="9" t="s">
        <v>220</v>
      </c>
      <c r="C30" s="4" t="s">
        <v>221</v>
      </c>
      <c r="D30" s="3"/>
      <c r="E30" s="11">
        <v>3</v>
      </c>
      <c r="F30" s="5"/>
      <c r="G30" s="3"/>
    </row>
    <row r="31" spans="1:7">
      <c r="A31" s="2" t="s">
        <v>36</v>
      </c>
      <c r="B31" s="11" t="s">
        <v>222</v>
      </c>
      <c r="C31" s="4" t="s">
        <v>223</v>
      </c>
      <c r="D31" s="3"/>
      <c r="E31" s="11"/>
      <c r="F31" s="5"/>
      <c r="G31" s="18" t="s">
        <v>246</v>
      </c>
    </row>
    <row r="32" spans="1:7" ht="30">
      <c r="B32" s="9"/>
      <c r="C32" s="4" t="s">
        <v>231</v>
      </c>
      <c r="D32" s="19" t="s">
        <v>229</v>
      </c>
      <c r="E32" s="11">
        <v>3</v>
      </c>
      <c r="F32" s="5"/>
      <c r="G32" s="3" t="s">
        <v>227</v>
      </c>
    </row>
    <row r="33" spans="1:7" ht="30">
      <c r="B33" s="9"/>
      <c r="C33" s="4" t="s">
        <v>232</v>
      </c>
      <c r="D33" s="19" t="s">
        <v>229</v>
      </c>
      <c r="E33" s="11">
        <v>3</v>
      </c>
      <c r="F33" s="5"/>
      <c r="G33" s="3" t="s">
        <v>227</v>
      </c>
    </row>
    <row r="34" spans="1:7" ht="30">
      <c r="B34" s="9"/>
      <c r="C34" s="4" t="s">
        <v>233</v>
      </c>
      <c r="D34" s="19" t="s">
        <v>229</v>
      </c>
      <c r="E34" s="11">
        <v>3</v>
      </c>
      <c r="F34" s="5"/>
      <c r="G34" s="3" t="s">
        <v>227</v>
      </c>
    </row>
    <row r="35" spans="1:7" ht="30">
      <c r="B35" s="9"/>
      <c r="C35" s="4" t="s">
        <v>234</v>
      </c>
      <c r="D35" s="19" t="s">
        <v>240</v>
      </c>
      <c r="E35" s="11">
        <v>3</v>
      </c>
      <c r="F35" s="5"/>
      <c r="G35" s="3" t="s">
        <v>228</v>
      </c>
    </row>
    <row r="36" spans="1:7" ht="30">
      <c r="B36" s="9"/>
      <c r="C36" s="4" t="s">
        <v>235</v>
      </c>
      <c r="D36" s="19" t="s">
        <v>239</v>
      </c>
      <c r="E36" s="11">
        <v>3</v>
      </c>
      <c r="F36" s="5"/>
      <c r="G36" s="3" t="s">
        <v>227</v>
      </c>
    </row>
    <row r="37" spans="1:7" ht="30">
      <c r="B37" s="9"/>
      <c r="C37" s="4" t="s">
        <v>236</v>
      </c>
      <c r="D37" s="19" t="s">
        <v>240</v>
      </c>
      <c r="E37" s="11">
        <v>3</v>
      </c>
      <c r="F37" s="5"/>
      <c r="G37" s="3" t="s">
        <v>227</v>
      </c>
    </row>
    <row r="38" spans="1:7" ht="30">
      <c r="B38" s="9"/>
      <c r="C38" s="4" t="s">
        <v>237</v>
      </c>
      <c r="D38" s="19" t="s">
        <v>229</v>
      </c>
      <c r="E38" s="11">
        <v>3</v>
      </c>
      <c r="F38" s="5"/>
      <c r="G38" s="3" t="s">
        <v>227</v>
      </c>
    </row>
    <row r="39" spans="1:7" ht="30">
      <c r="B39" s="9"/>
      <c r="C39" s="4" t="s">
        <v>238</v>
      </c>
      <c r="D39" s="19" t="s">
        <v>239</v>
      </c>
      <c r="E39" s="11">
        <v>3</v>
      </c>
      <c r="F39" s="5"/>
      <c r="G39" s="3" t="s">
        <v>227</v>
      </c>
    </row>
    <row r="40" spans="1:7" ht="30">
      <c r="B40" s="9"/>
      <c r="C40" s="4" t="s">
        <v>241</v>
      </c>
      <c r="D40" s="19" t="s">
        <v>229</v>
      </c>
      <c r="E40" s="11">
        <v>5</v>
      </c>
      <c r="F40" s="5"/>
      <c r="G40" s="3" t="s">
        <v>228</v>
      </c>
    </row>
    <row r="41" spans="1:7" ht="30">
      <c r="B41" s="9"/>
      <c r="C41" s="4" t="s">
        <v>242</v>
      </c>
      <c r="D41" s="19" t="s">
        <v>230</v>
      </c>
      <c r="E41" s="11">
        <v>3</v>
      </c>
      <c r="F41" s="5"/>
      <c r="G41" s="3" t="s">
        <v>227</v>
      </c>
    </row>
    <row r="42" spans="1:7" ht="30">
      <c r="B42" s="9"/>
      <c r="C42" s="4" t="s">
        <v>244</v>
      </c>
      <c r="D42" s="19" t="s">
        <v>245</v>
      </c>
      <c r="E42" s="11">
        <v>3</v>
      </c>
      <c r="F42" s="5"/>
      <c r="G42" s="3" t="s">
        <v>227</v>
      </c>
    </row>
    <row r="43" spans="1:7" s="1" customFormat="1">
      <c r="A43" s="1" t="s">
        <v>37</v>
      </c>
      <c r="B43" s="9" t="s">
        <v>58</v>
      </c>
      <c r="C43" s="7" t="s">
        <v>2</v>
      </c>
      <c r="D43" s="3"/>
      <c r="E43" s="11"/>
      <c r="F43" s="3"/>
      <c r="G43" s="3"/>
    </row>
    <row r="44" spans="1:7" s="1" customFormat="1">
      <c r="A44" s="1" t="s">
        <v>37</v>
      </c>
      <c r="B44" s="9"/>
      <c r="C44" s="7" t="s">
        <v>3</v>
      </c>
      <c r="D44" s="3" t="s">
        <v>15</v>
      </c>
      <c r="E44" s="11">
        <v>2</v>
      </c>
      <c r="F44" s="3"/>
      <c r="G44" s="3" t="s">
        <v>18</v>
      </c>
    </row>
    <row r="45" spans="1:7" s="1" customFormat="1">
      <c r="A45" s="1" t="s">
        <v>37</v>
      </c>
      <c r="B45" s="9"/>
      <c r="C45" s="7" t="s">
        <v>6</v>
      </c>
      <c r="D45" s="3"/>
      <c r="E45" s="11">
        <v>1</v>
      </c>
      <c r="F45" s="3"/>
      <c r="G45" s="3"/>
    </row>
    <row r="46" spans="1:7" s="1" customFormat="1">
      <c r="A46" s="1" t="s">
        <v>37</v>
      </c>
      <c r="B46" s="9" t="s">
        <v>59</v>
      </c>
      <c r="C46" s="7" t="s">
        <v>7</v>
      </c>
      <c r="D46" s="3" t="s">
        <v>12</v>
      </c>
      <c r="E46" s="11"/>
      <c r="F46" s="3"/>
      <c r="G46" s="3"/>
    </row>
    <row r="47" spans="1:7" s="1" customFormat="1">
      <c r="A47" s="1" t="s">
        <v>37</v>
      </c>
      <c r="B47" s="9"/>
      <c r="C47" s="7" t="s">
        <v>3</v>
      </c>
      <c r="D47" s="3"/>
      <c r="E47" s="11">
        <v>1</v>
      </c>
      <c r="F47" s="3"/>
      <c r="G47" s="3" t="s">
        <v>26</v>
      </c>
    </row>
    <row r="48" spans="1:7" s="1" customFormat="1">
      <c r="A48" s="1" t="s">
        <v>37</v>
      </c>
      <c r="B48" s="9"/>
      <c r="C48" s="7" t="s">
        <v>4</v>
      </c>
      <c r="D48" s="3"/>
      <c r="E48" s="11">
        <v>1</v>
      </c>
      <c r="F48" s="3"/>
      <c r="G48" s="3"/>
    </row>
    <row r="49" spans="1:7" s="1" customFormat="1">
      <c r="A49" s="1" t="s">
        <v>37</v>
      </c>
      <c r="B49" s="9"/>
      <c r="C49" s="7" t="s">
        <v>5</v>
      </c>
      <c r="D49" s="3"/>
      <c r="E49" s="11">
        <v>0.5</v>
      </c>
      <c r="F49" s="3"/>
      <c r="G49" s="3"/>
    </row>
    <row r="50" spans="1:7" s="1" customFormat="1">
      <c r="A50" s="1" t="s">
        <v>37</v>
      </c>
      <c r="B50" s="9"/>
      <c r="C50" s="7" t="s">
        <v>6</v>
      </c>
      <c r="D50" s="3"/>
      <c r="E50" s="11">
        <v>0.5</v>
      </c>
      <c r="F50" s="3"/>
      <c r="G50" s="3"/>
    </row>
    <row r="51" spans="1:7" s="1" customFormat="1">
      <c r="A51" s="1" t="s">
        <v>37</v>
      </c>
      <c r="B51" s="11" t="s">
        <v>60</v>
      </c>
      <c r="C51" s="7" t="s">
        <v>23</v>
      </c>
      <c r="D51" s="17"/>
      <c r="E51" s="11"/>
      <c r="F51" s="3"/>
      <c r="G51" s="17" t="s">
        <v>9</v>
      </c>
    </row>
    <row r="52" spans="1:7" s="1" customFormat="1" ht="45">
      <c r="A52" s="1" t="s">
        <v>37</v>
      </c>
      <c r="B52" s="11"/>
      <c r="C52" s="4" t="s">
        <v>147</v>
      </c>
      <c r="D52" s="32" t="s">
        <v>187</v>
      </c>
      <c r="E52" s="11">
        <v>7</v>
      </c>
      <c r="F52" s="3"/>
      <c r="G52" s="17" t="s">
        <v>258</v>
      </c>
    </row>
    <row r="53" spans="1:7" s="1" customFormat="1" ht="30">
      <c r="A53" s="1" t="s">
        <v>37</v>
      </c>
      <c r="B53" s="11"/>
      <c r="C53" s="4" t="s">
        <v>146</v>
      </c>
      <c r="D53" s="33"/>
      <c r="E53" s="11">
        <v>4</v>
      </c>
      <c r="F53" s="3"/>
      <c r="G53" s="17" t="s">
        <v>251</v>
      </c>
    </row>
    <row r="54" spans="1:7" s="1" customFormat="1" ht="15" customHeight="1">
      <c r="A54" s="1" t="s">
        <v>37</v>
      </c>
      <c r="B54" s="9"/>
      <c r="C54" s="4" t="s">
        <v>152</v>
      </c>
      <c r="D54" s="33"/>
      <c r="E54" s="11">
        <v>2</v>
      </c>
      <c r="F54" s="3"/>
      <c r="G54" s="3"/>
    </row>
    <row r="55" spans="1:7" s="1" customFormat="1" ht="30">
      <c r="A55" s="1" t="s">
        <v>37</v>
      </c>
      <c r="B55" s="9"/>
      <c r="C55" s="4" t="s">
        <v>145</v>
      </c>
      <c r="D55" s="33"/>
      <c r="E55" s="11">
        <v>1</v>
      </c>
      <c r="F55" s="3"/>
      <c r="G55" s="17" t="s">
        <v>247</v>
      </c>
    </row>
    <row r="56" spans="1:7" s="1" customFormat="1">
      <c r="A56" s="1" t="s">
        <v>37</v>
      </c>
      <c r="B56" s="9"/>
      <c r="C56" s="4" t="s">
        <v>144</v>
      </c>
      <c r="D56" s="33"/>
      <c r="E56" s="11">
        <v>1</v>
      </c>
      <c r="F56" s="3"/>
      <c r="G56" s="3"/>
    </row>
    <row r="57" spans="1:7" s="1" customFormat="1">
      <c r="A57" s="1" t="s">
        <v>37</v>
      </c>
      <c r="B57" s="9"/>
      <c r="C57" s="7" t="s">
        <v>5</v>
      </c>
      <c r="D57" s="33"/>
      <c r="E57" s="11">
        <v>0.5</v>
      </c>
      <c r="F57" s="3"/>
      <c r="G57" s="3"/>
    </row>
    <row r="58" spans="1:7" s="1" customFormat="1">
      <c r="A58" s="1" t="s">
        <v>37</v>
      </c>
      <c r="B58" s="9"/>
      <c r="C58" s="7" t="s">
        <v>6</v>
      </c>
      <c r="D58" s="34"/>
      <c r="E58" s="11">
        <v>0.5</v>
      </c>
      <c r="F58" s="3"/>
      <c r="G58" s="3"/>
    </row>
    <row r="59" spans="1:7" s="1" customFormat="1">
      <c r="A59" s="1" t="s">
        <v>37</v>
      </c>
      <c r="B59" s="11" t="s">
        <v>61</v>
      </c>
      <c r="C59" s="7" t="s">
        <v>8</v>
      </c>
      <c r="D59" s="17"/>
      <c r="E59" s="11"/>
      <c r="F59" s="3"/>
      <c r="G59" s="17" t="s">
        <v>9</v>
      </c>
    </row>
    <row r="60" spans="1:7" s="1" customFormat="1" ht="30">
      <c r="A60" s="1" t="s">
        <v>37</v>
      </c>
      <c r="B60" s="11"/>
      <c r="C60" s="4" t="s">
        <v>147</v>
      </c>
      <c r="D60" s="32" t="s">
        <v>187</v>
      </c>
      <c r="E60" s="11">
        <v>10</v>
      </c>
      <c r="F60" s="3"/>
      <c r="G60" s="17" t="s">
        <v>252</v>
      </c>
    </row>
    <row r="61" spans="1:7" s="1" customFormat="1" ht="30">
      <c r="A61" s="1" t="s">
        <v>37</v>
      </c>
      <c r="B61" s="11"/>
      <c r="C61" s="4" t="s">
        <v>146</v>
      </c>
      <c r="D61" s="33"/>
      <c r="E61" s="11">
        <v>5</v>
      </c>
      <c r="F61" s="3"/>
      <c r="G61" s="17" t="s">
        <v>253</v>
      </c>
    </row>
    <row r="62" spans="1:7" s="1" customFormat="1">
      <c r="A62" s="1" t="s">
        <v>37</v>
      </c>
      <c r="B62" s="11"/>
      <c r="C62" s="4" t="s">
        <v>152</v>
      </c>
      <c r="D62" s="33"/>
      <c r="E62" s="11">
        <v>3</v>
      </c>
      <c r="F62" s="3"/>
      <c r="G62" s="17"/>
    </row>
    <row r="63" spans="1:7" s="1" customFormat="1" ht="30">
      <c r="A63" s="1" t="s">
        <v>37</v>
      </c>
      <c r="B63" s="9"/>
      <c r="C63" s="4" t="s">
        <v>145</v>
      </c>
      <c r="D63" s="33"/>
      <c r="E63" s="11">
        <v>2</v>
      </c>
      <c r="F63" s="3"/>
      <c r="G63" s="17" t="s">
        <v>248</v>
      </c>
    </row>
    <row r="64" spans="1:7" s="1" customFormat="1">
      <c r="A64" s="1" t="s">
        <v>37</v>
      </c>
      <c r="B64" s="9"/>
      <c r="C64" s="4" t="s">
        <v>144</v>
      </c>
      <c r="D64" s="33"/>
      <c r="E64" s="11">
        <v>2</v>
      </c>
      <c r="F64" s="3"/>
      <c r="G64" s="3"/>
    </row>
    <row r="65" spans="1:7" s="1" customFormat="1">
      <c r="A65" s="1" t="s">
        <v>37</v>
      </c>
      <c r="B65" s="9"/>
      <c r="C65" s="7" t="s">
        <v>5</v>
      </c>
      <c r="D65" s="33"/>
      <c r="E65" s="11">
        <v>1</v>
      </c>
      <c r="F65" s="3"/>
      <c r="G65" s="3"/>
    </row>
    <row r="66" spans="1:7" s="1" customFormat="1">
      <c r="A66" s="1" t="s">
        <v>37</v>
      </c>
      <c r="B66" s="9"/>
      <c r="C66" s="7" t="s">
        <v>6</v>
      </c>
      <c r="D66" s="34"/>
      <c r="E66" s="11">
        <v>1</v>
      </c>
      <c r="F66" s="3"/>
      <c r="G66" s="3"/>
    </row>
    <row r="67" spans="1:7" s="1" customFormat="1">
      <c r="A67" s="1" t="s">
        <v>37</v>
      </c>
      <c r="B67" s="11" t="s">
        <v>62</v>
      </c>
      <c r="C67" s="4" t="s">
        <v>70</v>
      </c>
      <c r="D67" s="17"/>
      <c r="E67" s="11"/>
      <c r="F67" s="3"/>
      <c r="G67" s="3"/>
    </row>
    <row r="68" spans="1:7" s="1" customFormat="1">
      <c r="A68" s="1" t="s">
        <v>37</v>
      </c>
      <c r="B68" s="11"/>
      <c r="C68" s="4" t="s">
        <v>147</v>
      </c>
      <c r="D68" s="32" t="s">
        <v>187</v>
      </c>
      <c r="E68" s="11" t="s">
        <v>148</v>
      </c>
      <c r="F68" s="3"/>
      <c r="G68" s="17"/>
    </row>
    <row r="69" spans="1:7" s="1" customFormat="1" ht="30">
      <c r="A69" s="1" t="s">
        <v>37</v>
      </c>
      <c r="B69" s="11"/>
      <c r="C69" s="4" t="s">
        <v>146</v>
      </c>
      <c r="D69" s="33"/>
      <c r="E69" s="11">
        <v>8</v>
      </c>
      <c r="F69" s="3"/>
      <c r="G69" s="17" t="s">
        <v>254</v>
      </c>
    </row>
    <row r="70" spans="1:7" s="1" customFormat="1">
      <c r="A70" s="1" t="s">
        <v>37</v>
      </c>
      <c r="B70" s="11"/>
      <c r="C70" s="4" t="s">
        <v>152</v>
      </c>
      <c r="D70" s="33"/>
      <c r="E70" s="11">
        <v>5</v>
      </c>
      <c r="F70" s="3"/>
      <c r="G70" s="3"/>
    </row>
    <row r="71" spans="1:7" s="1" customFormat="1" ht="30">
      <c r="A71" s="1" t="s">
        <v>37</v>
      </c>
      <c r="B71" s="11"/>
      <c r="C71" s="4" t="s">
        <v>145</v>
      </c>
      <c r="D71" s="33"/>
      <c r="E71" s="11">
        <v>4</v>
      </c>
      <c r="F71" s="3"/>
      <c r="G71" s="17" t="s">
        <v>255</v>
      </c>
    </row>
    <row r="72" spans="1:7" s="1" customFormat="1" ht="15" customHeight="1">
      <c r="A72" s="1" t="s">
        <v>37</v>
      </c>
      <c r="B72" s="9"/>
      <c r="C72" s="4" t="s">
        <v>144</v>
      </c>
      <c r="D72" s="33"/>
      <c r="E72" s="11">
        <v>3</v>
      </c>
      <c r="F72" s="3"/>
      <c r="G72" s="17" t="s">
        <v>71</v>
      </c>
    </row>
    <row r="73" spans="1:7" s="1" customFormat="1">
      <c r="A73" s="1" t="s">
        <v>37</v>
      </c>
      <c r="B73" s="9"/>
      <c r="C73" s="7" t="s">
        <v>5</v>
      </c>
      <c r="D73" s="33"/>
      <c r="E73" s="11">
        <v>1</v>
      </c>
      <c r="F73" s="3"/>
      <c r="G73" s="3"/>
    </row>
    <row r="74" spans="1:7" s="1" customFormat="1">
      <c r="A74" s="1" t="s">
        <v>37</v>
      </c>
      <c r="B74" s="9"/>
      <c r="C74" s="7" t="s">
        <v>6</v>
      </c>
      <c r="D74" s="33"/>
      <c r="E74" s="11">
        <v>1</v>
      </c>
      <c r="F74" s="3"/>
      <c r="G74" s="3"/>
    </row>
    <row r="75" spans="1:7" s="1" customFormat="1">
      <c r="A75" s="1" t="s">
        <v>37</v>
      </c>
      <c r="B75" s="9"/>
      <c r="C75" s="7"/>
      <c r="D75" s="34"/>
      <c r="E75" s="11"/>
      <c r="F75" s="3"/>
      <c r="G75" s="3"/>
    </row>
    <row r="76" spans="1:7" s="1" customFormat="1">
      <c r="A76" s="1" t="s">
        <v>37</v>
      </c>
      <c r="B76" s="11" t="s">
        <v>63</v>
      </c>
      <c r="C76" s="4" t="s">
        <v>72</v>
      </c>
      <c r="D76" s="17"/>
      <c r="E76" s="11"/>
      <c r="F76" s="3"/>
      <c r="G76" s="17" t="s">
        <v>71</v>
      </c>
    </row>
    <row r="77" spans="1:7" s="1" customFormat="1">
      <c r="A77" s="1" t="s">
        <v>37</v>
      </c>
      <c r="B77" s="11"/>
      <c r="C77" s="4" t="s">
        <v>147</v>
      </c>
      <c r="D77" s="32" t="s">
        <v>187</v>
      </c>
      <c r="E77" s="11" t="s">
        <v>148</v>
      </c>
      <c r="F77" s="3"/>
      <c r="G77" s="17"/>
    </row>
    <row r="78" spans="1:7" s="1" customFormat="1" ht="30">
      <c r="A78" s="1" t="s">
        <v>37</v>
      </c>
      <c r="B78" s="11"/>
      <c r="C78" s="4" t="s">
        <v>146</v>
      </c>
      <c r="D78" s="33"/>
      <c r="E78" s="11">
        <v>10</v>
      </c>
      <c r="F78" s="3"/>
      <c r="G78" s="17" t="s">
        <v>256</v>
      </c>
    </row>
    <row r="79" spans="1:7" s="1" customFormat="1">
      <c r="A79" s="1" t="s">
        <v>37</v>
      </c>
      <c r="B79" s="11"/>
      <c r="C79" s="4" t="s">
        <v>152</v>
      </c>
      <c r="D79" s="33"/>
      <c r="E79" s="11">
        <v>8</v>
      </c>
      <c r="F79" s="3"/>
      <c r="G79" s="17"/>
    </row>
    <row r="80" spans="1:7" s="1" customFormat="1" ht="30">
      <c r="A80" s="1" t="s">
        <v>37</v>
      </c>
      <c r="B80" s="9"/>
      <c r="C80" s="4" t="s">
        <v>145</v>
      </c>
      <c r="D80" s="33"/>
      <c r="E80" s="11">
        <v>6</v>
      </c>
      <c r="F80" s="3"/>
      <c r="G80" s="17" t="s">
        <v>257</v>
      </c>
    </row>
    <row r="81" spans="1:7" s="1" customFormat="1">
      <c r="A81" s="1" t="s">
        <v>37</v>
      </c>
      <c r="B81" s="9"/>
      <c r="C81" s="4" t="s">
        <v>144</v>
      </c>
      <c r="D81" s="33"/>
      <c r="E81" s="11">
        <v>4</v>
      </c>
      <c r="F81" s="3"/>
      <c r="G81" s="3"/>
    </row>
    <row r="82" spans="1:7" s="1" customFormat="1">
      <c r="A82" s="1" t="s">
        <v>37</v>
      </c>
      <c r="B82" s="9"/>
      <c r="C82" s="7" t="s">
        <v>5</v>
      </c>
      <c r="D82" s="33"/>
      <c r="E82" s="11">
        <v>2</v>
      </c>
      <c r="F82" s="3"/>
      <c r="G82" s="3"/>
    </row>
    <row r="83" spans="1:7" s="1" customFormat="1">
      <c r="A83" s="1" t="s">
        <v>37</v>
      </c>
      <c r="B83" s="9"/>
      <c r="C83" s="7" t="s">
        <v>6</v>
      </c>
      <c r="D83" s="34"/>
      <c r="E83" s="11">
        <v>2</v>
      </c>
      <c r="F83" s="3"/>
      <c r="G83" s="3"/>
    </row>
    <row r="84" spans="1:7" ht="45">
      <c r="A84" s="1" t="s">
        <v>37</v>
      </c>
      <c r="B84" s="11" t="s">
        <v>64</v>
      </c>
      <c r="C84" s="7" t="s">
        <v>16</v>
      </c>
      <c r="D84" s="3" t="s">
        <v>20</v>
      </c>
      <c r="E84" s="12"/>
      <c r="F84" s="5"/>
      <c r="G84" s="3" t="s">
        <v>249</v>
      </c>
    </row>
    <row r="85" spans="1:7" ht="30">
      <c r="A85" s="1" t="s">
        <v>37</v>
      </c>
      <c r="B85" s="9"/>
      <c r="C85" s="7" t="s">
        <v>3</v>
      </c>
      <c r="D85" s="5"/>
      <c r="E85" s="11">
        <v>2</v>
      </c>
      <c r="F85" s="5"/>
      <c r="G85" s="3" t="s">
        <v>178</v>
      </c>
    </row>
    <row r="86" spans="1:7">
      <c r="A86" s="1" t="s">
        <v>37</v>
      </c>
      <c r="B86" s="9"/>
      <c r="C86" s="7" t="s">
        <v>4</v>
      </c>
      <c r="D86" s="5"/>
      <c r="E86" s="11">
        <v>1</v>
      </c>
      <c r="F86" s="5"/>
      <c r="G86" s="3" t="s">
        <v>19</v>
      </c>
    </row>
    <row r="87" spans="1:7">
      <c r="A87" s="1" t="s">
        <v>37</v>
      </c>
      <c r="B87" s="9"/>
      <c r="C87" s="7" t="s">
        <v>5</v>
      </c>
      <c r="D87" s="5"/>
      <c r="E87" s="11">
        <v>0.5</v>
      </c>
      <c r="F87" s="5"/>
      <c r="G87" s="3" t="s">
        <v>186</v>
      </c>
    </row>
    <row r="88" spans="1:7" ht="45">
      <c r="A88" s="1" t="s">
        <v>37</v>
      </c>
      <c r="B88" s="9"/>
      <c r="C88" s="7" t="s">
        <v>6</v>
      </c>
      <c r="D88" s="3"/>
      <c r="E88" s="11">
        <v>0.5</v>
      </c>
      <c r="F88" s="5"/>
      <c r="G88" s="3" t="s">
        <v>250</v>
      </c>
    </row>
    <row r="89" spans="1:7">
      <c r="A89" s="1" t="s">
        <v>37</v>
      </c>
      <c r="B89" s="11" t="s">
        <v>73</v>
      </c>
      <c r="C89" s="4" t="s">
        <v>366</v>
      </c>
      <c r="D89" s="5" t="s">
        <v>367</v>
      </c>
      <c r="E89" s="11">
        <v>0.5</v>
      </c>
      <c r="F89" s="5"/>
      <c r="G89" s="3"/>
    </row>
    <row r="90" spans="1:7">
      <c r="A90" s="1" t="s">
        <v>37</v>
      </c>
      <c r="B90" s="11" t="s">
        <v>154</v>
      </c>
      <c r="C90" s="4" t="s">
        <v>158</v>
      </c>
      <c r="D90" s="5"/>
      <c r="E90" s="11">
        <v>1</v>
      </c>
      <c r="F90" s="5"/>
      <c r="G90" s="3" t="s">
        <v>155</v>
      </c>
    </row>
    <row r="91" spans="1:7">
      <c r="A91" s="1" t="s">
        <v>37</v>
      </c>
      <c r="B91" s="11" t="s">
        <v>156</v>
      </c>
      <c r="C91" s="4" t="s">
        <v>157</v>
      </c>
      <c r="D91" s="5"/>
      <c r="E91" s="11">
        <v>5</v>
      </c>
      <c r="F91" s="5"/>
      <c r="G91" s="3" t="s">
        <v>155</v>
      </c>
    </row>
    <row r="92" spans="1:7">
      <c r="A92" s="1" t="s">
        <v>37</v>
      </c>
      <c r="B92" s="11" t="s">
        <v>166</v>
      </c>
      <c r="C92" s="4" t="s">
        <v>167</v>
      </c>
      <c r="D92" s="5"/>
      <c r="E92" s="11">
        <v>5</v>
      </c>
      <c r="F92" s="5"/>
      <c r="G92" s="3" t="s">
        <v>174</v>
      </c>
    </row>
    <row r="93" spans="1:7">
      <c r="A93" s="1" t="s">
        <v>37</v>
      </c>
      <c r="B93" s="11" t="s">
        <v>168</v>
      </c>
      <c r="C93" s="4" t="s">
        <v>169</v>
      </c>
      <c r="D93" s="5"/>
      <c r="E93" s="11">
        <v>2</v>
      </c>
      <c r="F93" s="5"/>
      <c r="G93" s="3"/>
    </row>
    <row r="94" spans="1:7" ht="30">
      <c r="A94" s="1" t="s">
        <v>37</v>
      </c>
      <c r="B94" s="11" t="s">
        <v>198</v>
      </c>
      <c r="C94" s="4" t="s">
        <v>216</v>
      </c>
      <c r="D94" s="5" t="s">
        <v>199</v>
      </c>
      <c r="E94" s="11">
        <v>5</v>
      </c>
      <c r="F94" s="5"/>
      <c r="G94" s="3" t="s">
        <v>217</v>
      </c>
    </row>
    <row r="95" spans="1:7" ht="30">
      <c r="A95" s="1" t="s">
        <v>37</v>
      </c>
      <c r="B95" s="11" t="s">
        <v>224</v>
      </c>
      <c r="C95" s="4" t="s">
        <v>225</v>
      </c>
      <c r="D95" s="5" t="s">
        <v>226</v>
      </c>
      <c r="E95" s="11">
        <v>1</v>
      </c>
      <c r="F95" s="5"/>
      <c r="G95" s="3"/>
    </row>
    <row r="96" spans="1:7">
      <c r="A96" s="2" t="s">
        <v>6</v>
      </c>
      <c r="B96" s="11" t="s">
        <v>122</v>
      </c>
      <c r="C96" s="7" t="s">
        <v>11</v>
      </c>
      <c r="D96" s="3"/>
      <c r="E96" s="11">
        <v>4</v>
      </c>
      <c r="F96" s="5"/>
      <c r="G96" s="3" t="s">
        <v>173</v>
      </c>
    </row>
    <row r="97" spans="1:7">
      <c r="A97" s="2" t="s">
        <v>6</v>
      </c>
      <c r="B97" s="11" t="s">
        <v>202</v>
      </c>
      <c r="C97" s="4" t="s">
        <v>203</v>
      </c>
      <c r="D97" s="3"/>
      <c r="E97" s="11">
        <v>50</v>
      </c>
      <c r="F97" s="5"/>
      <c r="G97" s="3"/>
    </row>
    <row r="98" spans="1:7">
      <c r="A98" s="2" t="s">
        <v>6</v>
      </c>
      <c r="B98" s="11" t="s">
        <v>204</v>
      </c>
      <c r="C98" s="4" t="s">
        <v>205</v>
      </c>
      <c r="D98" s="3"/>
      <c r="E98" s="11">
        <v>50</v>
      </c>
      <c r="F98" s="5"/>
      <c r="G98" s="3"/>
    </row>
    <row r="99" spans="1:7">
      <c r="A99" s="2" t="s">
        <v>6</v>
      </c>
      <c r="B99" s="11" t="s">
        <v>206</v>
      </c>
      <c r="C99" s="4" t="s">
        <v>207</v>
      </c>
      <c r="D99" s="3"/>
      <c r="E99" s="11">
        <v>50</v>
      </c>
      <c r="F99" s="5"/>
      <c r="G99" s="3"/>
    </row>
    <row r="100" spans="1:7">
      <c r="A100" s="2" t="s">
        <v>38</v>
      </c>
      <c r="B100" s="9" t="s">
        <v>65</v>
      </c>
      <c r="C100" s="7" t="s">
        <v>21</v>
      </c>
      <c r="D100" s="3" t="s">
        <v>368</v>
      </c>
      <c r="E100" s="11">
        <v>2</v>
      </c>
      <c r="F100" s="5"/>
      <c r="G100" s="3"/>
    </row>
    <row r="101" spans="1:7">
      <c r="A101" s="2" t="s">
        <v>38</v>
      </c>
      <c r="B101" s="9" t="s">
        <v>66</v>
      </c>
      <c r="C101" s="7" t="s">
        <v>22</v>
      </c>
      <c r="D101" s="3"/>
      <c r="E101" s="11">
        <v>2</v>
      </c>
      <c r="F101" s="5"/>
      <c r="G101" s="3"/>
    </row>
    <row r="102" spans="1:7" ht="30">
      <c r="A102" s="2" t="s">
        <v>38</v>
      </c>
      <c r="B102" s="9" t="s">
        <v>67</v>
      </c>
      <c r="C102" s="7" t="s">
        <v>24</v>
      </c>
      <c r="D102" s="3" t="s">
        <v>27</v>
      </c>
      <c r="E102" s="11">
        <v>4</v>
      </c>
      <c r="F102" s="5"/>
      <c r="G102" s="3" t="s">
        <v>161</v>
      </c>
    </row>
    <row r="103" spans="1:7" ht="30">
      <c r="A103" s="2" t="s">
        <v>38</v>
      </c>
      <c r="B103" s="9" t="s">
        <v>68</v>
      </c>
      <c r="C103" s="7" t="s">
        <v>24</v>
      </c>
      <c r="D103" s="3" t="s">
        <v>170</v>
      </c>
      <c r="E103" s="11">
        <v>3</v>
      </c>
      <c r="F103" s="5"/>
      <c r="G103" s="3" t="s">
        <v>171</v>
      </c>
    </row>
    <row r="104" spans="1:7" ht="30">
      <c r="A104" s="2" t="s">
        <v>38</v>
      </c>
      <c r="B104" s="9" t="s">
        <v>74</v>
      </c>
      <c r="C104" s="7" t="s">
        <v>24</v>
      </c>
      <c r="D104" s="3" t="s">
        <v>175</v>
      </c>
      <c r="E104" s="11">
        <v>2</v>
      </c>
      <c r="F104" s="5"/>
      <c r="G104" s="3" t="s">
        <v>176</v>
      </c>
    </row>
    <row r="105" spans="1:7">
      <c r="A105" s="2" t="s">
        <v>38</v>
      </c>
      <c r="B105" s="9" t="s">
        <v>78</v>
      </c>
      <c r="C105" s="7" t="s">
        <v>28</v>
      </c>
      <c r="D105" s="5"/>
      <c r="E105" s="11">
        <v>20</v>
      </c>
      <c r="F105" s="5"/>
      <c r="G105" s="5" t="s">
        <v>69</v>
      </c>
    </row>
    <row r="106" spans="1:7">
      <c r="A106" s="2" t="s">
        <v>38</v>
      </c>
      <c r="B106" s="9" t="s">
        <v>127</v>
      </c>
      <c r="C106" s="4" t="s">
        <v>128</v>
      </c>
      <c r="D106" s="5" t="s">
        <v>129</v>
      </c>
      <c r="E106" s="11">
        <v>2</v>
      </c>
      <c r="F106" s="5"/>
      <c r="G106" s="3" t="s">
        <v>130</v>
      </c>
    </row>
    <row r="107" spans="1:7" ht="30">
      <c r="A107" s="2" t="s">
        <v>38</v>
      </c>
      <c r="B107" s="9" t="s">
        <v>172</v>
      </c>
      <c r="C107" s="4" t="s">
        <v>75</v>
      </c>
      <c r="D107" s="3"/>
      <c r="E107" s="11">
        <v>1</v>
      </c>
      <c r="F107" s="5"/>
      <c r="G107" s="3" t="s">
        <v>76</v>
      </c>
    </row>
    <row r="108" spans="1:7" ht="30">
      <c r="A108" s="2" t="s">
        <v>38</v>
      </c>
      <c r="B108" s="9" t="s">
        <v>177</v>
      </c>
      <c r="C108" s="4" t="s">
        <v>79</v>
      </c>
      <c r="D108" s="3"/>
      <c r="E108" s="11">
        <v>1</v>
      </c>
      <c r="F108" s="5"/>
      <c r="G108" s="3" t="s">
        <v>76</v>
      </c>
    </row>
    <row r="109" spans="1:7">
      <c r="A109" s="2" t="s">
        <v>38</v>
      </c>
      <c r="B109" s="11" t="s">
        <v>209</v>
      </c>
      <c r="C109" s="4" t="s">
        <v>210</v>
      </c>
      <c r="D109" s="3"/>
      <c r="E109" s="11">
        <v>3</v>
      </c>
      <c r="F109" s="5"/>
      <c r="G109" s="3" t="s">
        <v>211</v>
      </c>
    </row>
    <row r="110" spans="1:7">
      <c r="E110" s="13">
        <f>SUM(E111:E172)</f>
        <v>196</v>
      </c>
    </row>
    <row r="111" spans="1:7" ht="15.75">
      <c r="A111" s="2" t="s">
        <v>45</v>
      </c>
      <c r="B111" s="28" t="s">
        <v>407</v>
      </c>
      <c r="C111"/>
      <c r="D111"/>
      <c r="E111" s="29">
        <v>5</v>
      </c>
    </row>
    <row r="112" spans="1:7" ht="15.75">
      <c r="A112" s="2" t="s">
        <v>45</v>
      </c>
      <c r="B112" s="28" t="s">
        <v>424</v>
      </c>
      <c r="C112"/>
      <c r="D112"/>
      <c r="E112" s="29">
        <v>5</v>
      </c>
    </row>
    <row r="113" spans="1:15" ht="15.75">
      <c r="A113" s="2" t="s">
        <v>45</v>
      </c>
      <c r="B113" s="28" t="s">
        <v>403</v>
      </c>
      <c r="C113"/>
      <c r="D113"/>
      <c r="E113" s="29">
        <v>5</v>
      </c>
    </row>
    <row r="114" spans="1:15" ht="15.75">
      <c r="A114" s="2" t="s">
        <v>45</v>
      </c>
      <c r="B114" s="28" t="s">
        <v>403</v>
      </c>
      <c r="C114"/>
      <c r="D114"/>
      <c r="E114" s="29">
        <v>5</v>
      </c>
    </row>
    <row r="115" spans="1:15" ht="15.75">
      <c r="A115" s="2" t="s">
        <v>45</v>
      </c>
      <c r="B115" s="28" t="s">
        <v>372</v>
      </c>
      <c r="C115" s="28"/>
      <c r="D115"/>
      <c r="E115" s="29">
        <v>5</v>
      </c>
    </row>
    <row r="116" spans="1:15" ht="15.75">
      <c r="A116" s="2" t="s">
        <v>45</v>
      </c>
      <c r="B116" s="28" t="s">
        <v>373</v>
      </c>
      <c r="C116" s="28"/>
      <c r="D116"/>
      <c r="E116" s="29">
        <v>10</v>
      </c>
    </row>
    <row r="117" spans="1:15" ht="15.75">
      <c r="A117" s="2" t="s">
        <v>45</v>
      </c>
      <c r="B117" s="28" t="s">
        <v>404</v>
      </c>
      <c r="C117" s="28"/>
      <c r="D117"/>
      <c r="E117" s="29">
        <v>5</v>
      </c>
    </row>
    <row r="118" spans="1:15">
      <c r="A118" s="2" t="s">
        <v>48</v>
      </c>
      <c r="B118" s="2" t="s">
        <v>388</v>
      </c>
      <c r="C118" s="10"/>
      <c r="D118" s="10"/>
      <c r="E118" s="10">
        <v>5</v>
      </c>
    </row>
    <row r="119" spans="1:15">
      <c r="A119" s="2" t="s">
        <v>159</v>
      </c>
      <c r="B119" s="2" t="s">
        <v>400</v>
      </c>
      <c r="C119" s="10"/>
      <c r="D119" s="10"/>
      <c r="E119" s="10">
        <v>5</v>
      </c>
    </row>
    <row r="120" spans="1:15" ht="15.75">
      <c r="A120" s="2" t="s">
        <v>160</v>
      </c>
      <c r="B120" s="2" t="s">
        <v>371</v>
      </c>
      <c r="C120" s="10"/>
      <c r="D120" s="10"/>
      <c r="E120" s="10">
        <v>2</v>
      </c>
      <c r="F120" s="28"/>
      <c r="G120"/>
      <c r="H120"/>
      <c r="I120"/>
      <c r="J120"/>
      <c r="K120"/>
      <c r="L120"/>
      <c r="M120"/>
      <c r="N120"/>
      <c r="O120"/>
    </row>
    <row r="121" spans="1:15" ht="15.75">
      <c r="A121" s="2" t="s">
        <v>49</v>
      </c>
      <c r="B121" s="28" t="s">
        <v>376</v>
      </c>
      <c r="C121" s="28"/>
      <c r="D121"/>
      <c r="E121" s="29">
        <v>4.5</v>
      </c>
      <c r="F121" s="28"/>
      <c r="G121"/>
      <c r="H121"/>
      <c r="I121"/>
      <c r="J121"/>
      <c r="K121"/>
      <c r="L121"/>
      <c r="M121"/>
      <c r="N121"/>
      <c r="O121"/>
    </row>
    <row r="122" spans="1:15" ht="15.75">
      <c r="A122" s="2" t="s">
        <v>49</v>
      </c>
      <c r="B122" s="28" t="s">
        <v>428</v>
      </c>
      <c r="C122" s="28"/>
      <c r="D122"/>
      <c r="E122" s="29">
        <v>7.5</v>
      </c>
      <c r="F122"/>
      <c r="G122" s="28"/>
      <c r="H122"/>
      <c r="I122"/>
      <c r="J122"/>
      <c r="K122"/>
      <c r="L122"/>
      <c r="M122"/>
      <c r="N122"/>
      <c r="O122"/>
    </row>
    <row r="123" spans="1:15" ht="15.75">
      <c r="A123" s="2" t="s">
        <v>49</v>
      </c>
      <c r="B123" s="28" t="s">
        <v>405</v>
      </c>
      <c r="C123"/>
      <c r="D123"/>
      <c r="E123" s="29">
        <v>9</v>
      </c>
      <c r="F123"/>
      <c r="G123" s="28"/>
      <c r="H123"/>
      <c r="I123"/>
      <c r="J123"/>
      <c r="K123"/>
      <c r="L123"/>
      <c r="M123"/>
      <c r="N123"/>
      <c r="O123"/>
    </row>
    <row r="124" spans="1:15" ht="15.75">
      <c r="A124" s="2" t="s">
        <v>49</v>
      </c>
      <c r="B124" s="28" t="s">
        <v>429</v>
      </c>
      <c r="C124"/>
      <c r="D124"/>
      <c r="E124" s="29">
        <v>7.5</v>
      </c>
      <c r="F124"/>
      <c r="G124" s="28"/>
      <c r="H124"/>
      <c r="I124"/>
      <c r="J124"/>
      <c r="K124"/>
      <c r="L124"/>
      <c r="M124"/>
      <c r="N124"/>
      <c r="O124"/>
    </row>
    <row r="125" spans="1:15" ht="15.75">
      <c r="A125" s="2" t="s">
        <v>50</v>
      </c>
      <c r="B125" s="28" t="s">
        <v>425</v>
      </c>
      <c r="C125" s="28"/>
      <c r="D125"/>
      <c r="E125" s="29">
        <v>2</v>
      </c>
      <c r="F125"/>
      <c r="G125" s="28"/>
      <c r="H125"/>
      <c r="I125"/>
      <c r="J125"/>
      <c r="K125"/>
      <c r="L125"/>
      <c r="M125"/>
      <c r="N125"/>
      <c r="O125"/>
    </row>
    <row r="126" spans="1:15" ht="15.75">
      <c r="A126" s="2" t="s">
        <v>50</v>
      </c>
      <c r="B126" s="28" t="s">
        <v>374</v>
      </c>
      <c r="C126" s="28"/>
      <c r="D126"/>
      <c r="E126" s="29">
        <v>2</v>
      </c>
      <c r="F126"/>
      <c r="G126" s="28"/>
      <c r="H126"/>
      <c r="I126"/>
      <c r="J126"/>
      <c r="K126"/>
      <c r="L126"/>
      <c r="M126"/>
      <c r="N126"/>
      <c r="O126"/>
    </row>
    <row r="127" spans="1:15" ht="15.75">
      <c r="A127" s="2" t="s">
        <v>56</v>
      </c>
      <c r="B127" s="28" t="s">
        <v>389</v>
      </c>
      <c r="C127" s="28"/>
      <c r="D127">
        <v>43</v>
      </c>
      <c r="E127" s="29">
        <v>3</v>
      </c>
      <c r="F127"/>
      <c r="G127" s="28"/>
      <c r="H127"/>
      <c r="I127"/>
      <c r="J127"/>
      <c r="K127"/>
      <c r="L127"/>
      <c r="M127"/>
      <c r="N127"/>
      <c r="O127"/>
    </row>
    <row r="128" spans="1:15" ht="15.75">
      <c r="A128" s="2" t="s">
        <v>54</v>
      </c>
      <c r="B128" s="28" t="s">
        <v>389</v>
      </c>
      <c r="C128" s="28"/>
      <c r="D128">
        <v>44</v>
      </c>
      <c r="E128" s="29">
        <v>2</v>
      </c>
      <c r="F128"/>
      <c r="G128"/>
      <c r="H128" s="28"/>
      <c r="I128"/>
      <c r="J128"/>
      <c r="K128"/>
      <c r="L128"/>
      <c r="M128"/>
      <c r="N128"/>
      <c r="O128"/>
    </row>
    <row r="129" spans="1:15" ht="21" customHeight="1">
      <c r="A129" s="2" t="s">
        <v>195</v>
      </c>
      <c r="B129" s="28" t="s">
        <v>375</v>
      </c>
      <c r="C129" s="28"/>
      <c r="D129"/>
      <c r="E129" s="29">
        <v>2</v>
      </c>
      <c r="F129"/>
      <c r="G129" s="28"/>
      <c r="H129"/>
      <c r="I129"/>
      <c r="J129"/>
      <c r="K129"/>
      <c r="L129"/>
      <c r="M129"/>
      <c r="N129"/>
      <c r="O129"/>
    </row>
    <row r="130" spans="1:15" ht="15.75">
      <c r="A130" s="2" t="s">
        <v>195</v>
      </c>
      <c r="B130" s="28" t="s">
        <v>408</v>
      </c>
      <c r="C130" s="28"/>
      <c r="D130"/>
      <c r="E130" s="29">
        <v>2</v>
      </c>
      <c r="F130"/>
      <c r="G130" s="28"/>
      <c r="H130"/>
      <c r="I130"/>
      <c r="J130"/>
      <c r="K130"/>
      <c r="L130"/>
      <c r="M130"/>
      <c r="N130"/>
      <c r="O130"/>
    </row>
    <row r="131" spans="1:15" ht="15.75">
      <c r="A131" s="2" t="s">
        <v>195</v>
      </c>
      <c r="B131" s="28" t="s">
        <v>409</v>
      </c>
      <c r="C131" s="28"/>
      <c r="D131"/>
      <c r="E131" s="29">
        <v>2</v>
      </c>
      <c r="F131"/>
      <c r="G131" s="28"/>
      <c r="H131"/>
      <c r="I131"/>
      <c r="J131"/>
      <c r="K131"/>
      <c r="L131"/>
      <c r="M131"/>
      <c r="N131"/>
      <c r="O131"/>
    </row>
    <row r="132" spans="1:15" ht="15.75">
      <c r="A132" s="2" t="s">
        <v>195</v>
      </c>
      <c r="B132" s="28" t="s">
        <v>419</v>
      </c>
      <c r="C132" s="28"/>
      <c r="D132"/>
      <c r="E132" s="29">
        <v>2</v>
      </c>
      <c r="F132"/>
      <c r="G132" s="28"/>
      <c r="H132"/>
      <c r="I132"/>
      <c r="J132"/>
      <c r="K132"/>
      <c r="L132"/>
      <c r="M132"/>
      <c r="N132"/>
      <c r="O132"/>
    </row>
    <row r="133" spans="1:15" ht="15.75">
      <c r="A133" s="2" t="s">
        <v>55</v>
      </c>
      <c r="B133" s="28" t="s">
        <v>411</v>
      </c>
      <c r="C133" s="28"/>
      <c r="D133"/>
      <c r="E133" s="29">
        <v>1</v>
      </c>
      <c r="F133"/>
      <c r="G133" s="28"/>
      <c r="H133"/>
      <c r="I133"/>
      <c r="J133"/>
      <c r="K133"/>
      <c r="L133"/>
      <c r="M133"/>
      <c r="N133"/>
      <c r="O133"/>
    </row>
    <row r="134" spans="1:15" ht="15.75">
      <c r="A134" s="2" t="s">
        <v>55</v>
      </c>
      <c r="B134" s="28" t="s">
        <v>411</v>
      </c>
      <c r="C134" s="28"/>
      <c r="D134"/>
      <c r="E134" s="29">
        <v>1</v>
      </c>
      <c r="F134"/>
      <c r="G134" s="28"/>
      <c r="H134"/>
      <c r="I134"/>
      <c r="J134"/>
      <c r="K134"/>
      <c r="L134"/>
      <c r="M134"/>
      <c r="N134"/>
      <c r="O134"/>
    </row>
    <row r="135" spans="1:15" ht="15.75">
      <c r="A135" s="2" t="s">
        <v>54</v>
      </c>
      <c r="B135" s="28" t="s">
        <v>430</v>
      </c>
      <c r="C135" s="28"/>
      <c r="D135"/>
      <c r="E135" s="29">
        <v>0.5</v>
      </c>
      <c r="F135"/>
      <c r="G135" s="28"/>
      <c r="H135"/>
      <c r="I135"/>
      <c r="J135"/>
      <c r="K135"/>
      <c r="L135"/>
      <c r="M135"/>
      <c r="N135"/>
      <c r="O135"/>
    </row>
    <row r="136" spans="1:15">
      <c r="A136" s="2" t="s">
        <v>220</v>
      </c>
      <c r="B136" s="30" t="s">
        <v>406</v>
      </c>
      <c r="E136" s="13">
        <v>3</v>
      </c>
    </row>
    <row r="137" spans="1:15">
      <c r="A137" s="2" t="s">
        <v>163</v>
      </c>
      <c r="B137" s="30" t="s">
        <v>410</v>
      </c>
      <c r="E137" s="13">
        <v>1</v>
      </c>
    </row>
    <row r="138" spans="1:15">
      <c r="A138" s="2" t="s">
        <v>163</v>
      </c>
      <c r="B138" s="30" t="s">
        <v>412</v>
      </c>
      <c r="E138" s="13">
        <v>1</v>
      </c>
    </row>
    <row r="139" spans="1:15">
      <c r="A139" s="2" t="s">
        <v>163</v>
      </c>
      <c r="B139" s="30" t="s">
        <v>413</v>
      </c>
      <c r="E139" s="13">
        <v>1</v>
      </c>
    </row>
    <row r="140" spans="1:15">
      <c r="A140" s="2" t="s">
        <v>163</v>
      </c>
      <c r="B140" s="30" t="s">
        <v>414</v>
      </c>
      <c r="E140" s="13">
        <v>1</v>
      </c>
    </row>
    <row r="141" spans="1:15">
      <c r="A141" s="2" t="s">
        <v>163</v>
      </c>
      <c r="B141" s="30" t="s">
        <v>415</v>
      </c>
      <c r="E141" s="13">
        <v>1</v>
      </c>
    </row>
    <row r="142" spans="1:15">
      <c r="A142" s="2" t="s">
        <v>163</v>
      </c>
      <c r="B142" s="30" t="s">
        <v>416</v>
      </c>
      <c r="E142" s="13">
        <v>1</v>
      </c>
    </row>
    <row r="143" spans="1:15">
      <c r="A143" s="2" t="s">
        <v>184</v>
      </c>
      <c r="B143" s="30" t="s">
        <v>417</v>
      </c>
      <c r="E143" s="13">
        <v>1</v>
      </c>
    </row>
    <row r="144" spans="1:15">
      <c r="A144" s="2" t="s">
        <v>195</v>
      </c>
      <c r="B144" s="30" t="s">
        <v>418</v>
      </c>
      <c r="E144" s="13">
        <v>1</v>
      </c>
    </row>
    <row r="145" spans="1:15" ht="15.75">
      <c r="A145" s="2" t="s">
        <v>58</v>
      </c>
      <c r="B145" s="28" t="s">
        <v>381</v>
      </c>
      <c r="C145"/>
      <c r="D145"/>
      <c r="E145" s="29">
        <v>2</v>
      </c>
      <c r="F145"/>
      <c r="G145"/>
      <c r="H145"/>
      <c r="I145"/>
      <c r="J145"/>
      <c r="K145"/>
      <c r="L145"/>
      <c r="M145"/>
      <c r="N145"/>
      <c r="O145"/>
    </row>
    <row r="146" spans="1:15" ht="15.75">
      <c r="A146" s="2" t="s">
        <v>58</v>
      </c>
      <c r="B146" s="28" t="s">
        <v>382</v>
      </c>
      <c r="C146" s="28"/>
      <c r="D146"/>
      <c r="E146" s="14">
        <v>2</v>
      </c>
      <c r="F146"/>
      <c r="G146" s="28"/>
      <c r="H146"/>
      <c r="I146" s="28"/>
      <c r="J146" s="28"/>
      <c r="K146"/>
      <c r="L146"/>
      <c r="M146"/>
      <c r="N146"/>
      <c r="O146"/>
    </row>
    <row r="147" spans="1:15" ht="15.75">
      <c r="A147" s="2" t="s">
        <v>58</v>
      </c>
      <c r="B147" s="28" t="s">
        <v>390</v>
      </c>
      <c r="C147" s="28"/>
      <c r="D147"/>
      <c r="E147" s="14">
        <v>2</v>
      </c>
      <c r="F147"/>
      <c r="G147" s="28"/>
      <c r="H147"/>
      <c r="I147" s="28"/>
      <c r="J147" s="28"/>
      <c r="K147"/>
      <c r="L147"/>
      <c r="M147"/>
      <c r="N147"/>
      <c r="O147"/>
    </row>
    <row r="148" spans="1:15" ht="15.75">
      <c r="A148" s="2" t="s">
        <v>64</v>
      </c>
      <c r="B148" s="28" t="s">
        <v>391</v>
      </c>
      <c r="C148" s="28"/>
      <c r="D148"/>
      <c r="E148" s="14">
        <v>2</v>
      </c>
      <c r="F148"/>
      <c r="G148"/>
      <c r="H148"/>
      <c r="I148"/>
      <c r="J148"/>
      <c r="K148"/>
      <c r="L148"/>
      <c r="M148"/>
      <c r="N148"/>
      <c r="O148"/>
    </row>
    <row r="149" spans="1:15" ht="15.75">
      <c r="A149" s="2" t="s">
        <v>64</v>
      </c>
      <c r="B149" s="28" t="s">
        <v>392</v>
      </c>
      <c r="C149"/>
      <c r="D149"/>
      <c r="E149" s="29">
        <v>2</v>
      </c>
      <c r="F149"/>
      <c r="G149"/>
      <c r="H149"/>
      <c r="I149"/>
      <c r="J149"/>
      <c r="K149"/>
      <c r="L149"/>
      <c r="M149"/>
      <c r="N149"/>
      <c r="O149"/>
    </row>
    <row r="150" spans="1:15" ht="15.75">
      <c r="A150" s="2" t="s">
        <v>64</v>
      </c>
      <c r="B150" s="28" t="s">
        <v>393</v>
      </c>
      <c r="C150" s="28"/>
      <c r="D150"/>
      <c r="E150" s="29">
        <v>2</v>
      </c>
      <c r="F150"/>
      <c r="G150"/>
      <c r="H150"/>
      <c r="I150"/>
      <c r="J150"/>
      <c r="K150"/>
      <c r="L150" s="28"/>
      <c r="M150"/>
      <c r="N150"/>
      <c r="O150" s="28"/>
    </row>
    <row r="151" spans="1:15" ht="15.75">
      <c r="A151" s="2" t="s">
        <v>64</v>
      </c>
      <c r="B151" s="28" t="s">
        <v>433</v>
      </c>
      <c r="C151" s="28"/>
      <c r="D151"/>
      <c r="E151" s="29">
        <v>1</v>
      </c>
      <c r="F151"/>
      <c r="G151"/>
      <c r="H151"/>
      <c r="I151"/>
      <c r="J151"/>
      <c r="K151"/>
      <c r="L151" s="28"/>
      <c r="M151"/>
      <c r="N151"/>
      <c r="O151" s="28"/>
    </row>
    <row r="152" spans="1:15" ht="15.75">
      <c r="A152" s="2" t="s">
        <v>61</v>
      </c>
      <c r="B152" s="28" t="s">
        <v>431</v>
      </c>
      <c r="C152" s="28"/>
      <c r="D152" t="s">
        <v>432</v>
      </c>
      <c r="E152" s="29">
        <v>8</v>
      </c>
      <c r="F152"/>
      <c r="G152"/>
      <c r="H152"/>
      <c r="I152"/>
      <c r="J152"/>
      <c r="K152"/>
      <c r="L152" s="28"/>
      <c r="M152"/>
      <c r="N152"/>
      <c r="O152" s="28"/>
    </row>
    <row r="153" spans="1:15" ht="15.75">
      <c r="A153" s="2" t="s">
        <v>64</v>
      </c>
      <c r="B153" s="28" t="s">
        <v>398</v>
      </c>
      <c r="C153" s="28"/>
      <c r="D153" s="28"/>
      <c r="E153" s="29">
        <v>1</v>
      </c>
      <c r="F153"/>
      <c r="G153"/>
      <c r="H153"/>
      <c r="I153"/>
      <c r="J153"/>
      <c r="K153"/>
      <c r="L153"/>
      <c r="M153"/>
      <c r="N153"/>
      <c r="O153"/>
    </row>
    <row r="154" spans="1:15" ht="15.75">
      <c r="A154" s="2" t="s">
        <v>61</v>
      </c>
      <c r="B154" s="28" t="s">
        <v>427</v>
      </c>
      <c r="C154"/>
      <c r="D154" s="28" t="s">
        <v>394</v>
      </c>
      <c r="E154" s="29">
        <v>15</v>
      </c>
      <c r="F154"/>
      <c r="G154"/>
      <c r="H154"/>
      <c r="I154"/>
      <c r="J154"/>
      <c r="K154"/>
      <c r="L154"/>
      <c r="M154"/>
      <c r="N154"/>
      <c r="O154"/>
    </row>
    <row r="155" spans="1:15" ht="15.75">
      <c r="A155" s="2" t="s">
        <v>61</v>
      </c>
      <c r="B155" s="28" t="s">
        <v>427</v>
      </c>
      <c r="C155"/>
      <c r="D155" s="28" t="s">
        <v>426</v>
      </c>
      <c r="E155" s="29">
        <v>9</v>
      </c>
    </row>
    <row r="156" spans="1:15" ht="15.75">
      <c r="A156" s="2" t="s">
        <v>64</v>
      </c>
      <c r="B156" s="28" t="s">
        <v>395</v>
      </c>
      <c r="C156"/>
      <c r="D156"/>
      <c r="E156" s="29">
        <v>1</v>
      </c>
    </row>
    <row r="157" spans="1:15" ht="15.75">
      <c r="A157" s="2" t="s">
        <v>64</v>
      </c>
      <c r="B157" s="28" t="s">
        <v>396</v>
      </c>
      <c r="C157"/>
      <c r="D157"/>
      <c r="E157" s="29">
        <v>5.5</v>
      </c>
      <c r="F157"/>
      <c r="G157"/>
      <c r="H157"/>
      <c r="I157"/>
      <c r="J157"/>
      <c r="K157"/>
      <c r="L157"/>
      <c r="M157"/>
      <c r="N157"/>
      <c r="O157"/>
    </row>
    <row r="158" spans="1:15">
      <c r="A158" s="2" t="s">
        <v>64</v>
      </c>
      <c r="B158" s="30" t="s">
        <v>397</v>
      </c>
      <c r="E158" s="13">
        <v>1</v>
      </c>
    </row>
    <row r="159" spans="1:15">
      <c r="A159" s="2" t="s">
        <v>64</v>
      </c>
      <c r="B159" s="30" t="s">
        <v>399</v>
      </c>
      <c r="E159" s="13">
        <v>5.5</v>
      </c>
    </row>
    <row r="160" spans="1:15" ht="15.75">
      <c r="A160" s="2" t="s">
        <v>65</v>
      </c>
      <c r="B160" s="28" t="s">
        <v>378</v>
      </c>
      <c r="C160" s="28"/>
      <c r="D160"/>
      <c r="E160" s="29">
        <v>2</v>
      </c>
      <c r="F160"/>
      <c r="G160" s="28"/>
      <c r="H160" s="28"/>
      <c r="I160" s="28"/>
      <c r="J160"/>
      <c r="K160"/>
      <c r="L160"/>
      <c r="M160"/>
      <c r="N160"/>
      <c r="O160"/>
    </row>
    <row r="161" spans="1:15" ht="15.75">
      <c r="A161" s="2" t="s">
        <v>65</v>
      </c>
      <c r="B161" s="28" t="s">
        <v>377</v>
      </c>
      <c r="C161" s="28"/>
      <c r="D161"/>
      <c r="E161" s="14"/>
      <c r="F161"/>
      <c r="G161"/>
      <c r="H161"/>
      <c r="I161"/>
      <c r="J161"/>
      <c r="K161"/>
      <c r="L161"/>
      <c r="M161"/>
      <c r="N161"/>
      <c r="O161"/>
    </row>
    <row r="162" spans="1:15" ht="15.75">
      <c r="A162" s="2" t="s">
        <v>65</v>
      </c>
      <c r="B162" s="28" t="s">
        <v>420</v>
      </c>
      <c r="C162" s="28"/>
      <c r="D162"/>
      <c r="E162" s="14">
        <v>2</v>
      </c>
      <c r="F162"/>
      <c r="G162"/>
      <c r="H162"/>
      <c r="I162"/>
      <c r="J162"/>
      <c r="K162"/>
      <c r="L162"/>
      <c r="M162"/>
      <c r="N162"/>
      <c r="O162"/>
    </row>
    <row r="163" spans="1:15" ht="15.75">
      <c r="A163" s="2" t="s">
        <v>65</v>
      </c>
      <c r="B163" s="28" t="s">
        <v>421</v>
      </c>
      <c r="C163" s="28"/>
      <c r="D163"/>
      <c r="E163" s="14"/>
      <c r="F163"/>
      <c r="G163"/>
      <c r="H163"/>
      <c r="I163"/>
      <c r="J163"/>
      <c r="K163"/>
      <c r="L163"/>
      <c r="M163"/>
      <c r="N163"/>
      <c r="O163"/>
    </row>
    <row r="164" spans="1:15" ht="15.75">
      <c r="A164" s="2" t="s">
        <v>177</v>
      </c>
      <c r="B164" s="28" t="s">
        <v>423</v>
      </c>
      <c r="C164"/>
      <c r="D164"/>
      <c r="E164" s="29">
        <v>3</v>
      </c>
      <c r="F164"/>
      <c r="G164"/>
      <c r="H164"/>
      <c r="I164"/>
      <c r="J164"/>
      <c r="K164"/>
      <c r="L164"/>
      <c r="M164"/>
      <c r="N164"/>
      <c r="O164"/>
    </row>
    <row r="165" spans="1:15" ht="15.75">
      <c r="A165" s="2" t="s">
        <v>177</v>
      </c>
      <c r="B165" s="28" t="s">
        <v>379</v>
      </c>
      <c r="C165" s="28"/>
      <c r="D165"/>
      <c r="E165" s="29">
        <v>1</v>
      </c>
      <c r="F165"/>
      <c r="G165"/>
      <c r="H165"/>
      <c r="I165"/>
      <c r="J165" s="28"/>
      <c r="K165"/>
      <c r="L165"/>
      <c r="M165"/>
      <c r="N165"/>
      <c r="O165"/>
    </row>
    <row r="166" spans="1:15" ht="15.75">
      <c r="A166" s="2" t="s">
        <v>177</v>
      </c>
      <c r="B166" s="28" t="s">
        <v>422</v>
      </c>
      <c r="C166" s="28"/>
      <c r="D166"/>
      <c r="E166" s="29">
        <v>1</v>
      </c>
      <c r="F166"/>
      <c r="G166"/>
      <c r="H166"/>
      <c r="I166"/>
      <c r="J166" s="28"/>
      <c r="K166"/>
      <c r="L166"/>
      <c r="M166"/>
      <c r="N166"/>
      <c r="O166"/>
    </row>
    <row r="167" spans="1:15" ht="15.75">
      <c r="A167" s="2" t="s">
        <v>172</v>
      </c>
      <c r="B167" s="28" t="s">
        <v>380</v>
      </c>
      <c r="C167" s="28"/>
      <c r="D167"/>
      <c r="E167" s="29">
        <v>1</v>
      </c>
      <c r="F167"/>
      <c r="G167"/>
      <c r="H167"/>
      <c r="I167"/>
      <c r="J167" s="28"/>
      <c r="K167"/>
      <c r="L167"/>
      <c r="M167"/>
      <c r="N167"/>
      <c r="O167"/>
    </row>
    <row r="168" spans="1:15" ht="15.75">
      <c r="A168" s="2" t="s">
        <v>74</v>
      </c>
      <c r="B168" s="28" t="s">
        <v>387</v>
      </c>
      <c r="C168"/>
      <c r="D168">
        <v>1944</v>
      </c>
      <c r="E168" s="29">
        <v>2</v>
      </c>
      <c r="F168"/>
      <c r="G168" s="28"/>
      <c r="H168" s="28"/>
      <c r="I168"/>
      <c r="J168" s="28"/>
      <c r="K168" s="28"/>
      <c r="L168"/>
      <c r="M168"/>
      <c r="N168"/>
      <c r="O168"/>
    </row>
    <row r="169" spans="1:15" ht="15.75">
      <c r="A169" s="2" t="s">
        <v>74</v>
      </c>
      <c r="B169" s="28" t="s">
        <v>384</v>
      </c>
      <c r="C169"/>
      <c r="D169">
        <v>1944</v>
      </c>
      <c r="E169" s="29">
        <v>2</v>
      </c>
      <c r="F169"/>
      <c r="G169"/>
      <c r="H169"/>
      <c r="I169"/>
      <c r="J169"/>
      <c r="K169"/>
      <c r="L169"/>
      <c r="M169"/>
      <c r="N169"/>
      <c r="O169"/>
    </row>
    <row r="170" spans="1:15" ht="15.75">
      <c r="A170" s="2" t="s">
        <v>74</v>
      </c>
      <c r="B170" s="28" t="s">
        <v>385</v>
      </c>
      <c r="C170"/>
      <c r="D170">
        <v>1944</v>
      </c>
      <c r="E170" s="29">
        <v>2</v>
      </c>
      <c r="F170"/>
      <c r="G170"/>
      <c r="H170"/>
      <c r="I170"/>
      <c r="J170"/>
      <c r="K170"/>
      <c r="L170"/>
      <c r="M170"/>
      <c r="N170"/>
      <c r="O170"/>
    </row>
    <row r="171" spans="1:15" ht="15.75">
      <c r="A171" s="2" t="s">
        <v>74</v>
      </c>
      <c r="B171" s="28" t="s">
        <v>386</v>
      </c>
      <c r="C171"/>
      <c r="D171">
        <v>1944</v>
      </c>
      <c r="E171" s="29">
        <v>2</v>
      </c>
      <c r="F171"/>
      <c r="G171" s="28"/>
      <c r="H171" s="28"/>
      <c r="I171"/>
      <c r="J171" s="28"/>
      <c r="K171" s="28"/>
      <c r="L171"/>
      <c r="M171"/>
      <c r="N171"/>
      <c r="O171"/>
    </row>
    <row r="172" spans="1:15" ht="15.75">
      <c r="A172" s="2" t="s">
        <v>122</v>
      </c>
      <c r="B172" s="28" t="s">
        <v>401</v>
      </c>
      <c r="C172" s="28"/>
      <c r="D172" s="28" t="s">
        <v>402</v>
      </c>
      <c r="E172" s="14">
        <v>8</v>
      </c>
      <c r="F172"/>
      <c r="G172" s="28"/>
      <c r="H172" s="28"/>
      <c r="I172"/>
      <c r="J172" s="28"/>
      <c r="K172" s="28"/>
      <c r="L172"/>
      <c r="M172"/>
      <c r="N172"/>
      <c r="O172"/>
    </row>
    <row r="173" spans="1:15" ht="15.75">
      <c r="B173" s="28"/>
      <c r="C173" s="28"/>
      <c r="D173"/>
      <c r="E173" s="28"/>
      <c r="F173"/>
      <c r="G173"/>
      <c r="H173"/>
      <c r="I173"/>
      <c r="J173"/>
      <c r="K173"/>
      <c r="L173"/>
      <c r="M173"/>
      <c r="N173"/>
      <c r="O173"/>
    </row>
    <row r="174" spans="1:15" ht="15.75">
      <c r="B174" s="28"/>
      <c r="C174"/>
      <c r="D174" s="28"/>
      <c r="E174" s="28"/>
      <c r="F174"/>
      <c r="G174"/>
      <c r="H174"/>
      <c r="I174"/>
      <c r="J174"/>
      <c r="K174"/>
      <c r="L174"/>
      <c r="M174"/>
      <c r="N174"/>
      <c r="O174"/>
    </row>
    <row r="175" spans="1:15" ht="15.75">
      <c r="B175" s="28"/>
      <c r="C175"/>
      <c r="D175"/>
      <c r="E175" s="28"/>
      <c r="F175"/>
      <c r="G175" s="28"/>
      <c r="H175" s="28"/>
      <c r="I175"/>
      <c r="J175" s="28"/>
      <c r="K175" s="28"/>
      <c r="L175"/>
      <c r="M175"/>
      <c r="N175"/>
      <c r="O175"/>
    </row>
    <row r="176" spans="1:15" ht="15.75">
      <c r="B176" s="28"/>
      <c r="C176"/>
      <c r="D176"/>
      <c r="E176" s="28"/>
      <c r="F176"/>
      <c r="G176" s="28"/>
      <c r="H176" s="28"/>
      <c r="I176"/>
      <c r="J176" s="28"/>
      <c r="K176" s="28"/>
      <c r="L176"/>
      <c r="M176"/>
      <c r="N176"/>
      <c r="O176"/>
    </row>
    <row r="177" spans="1:15" ht="15.75">
      <c r="B177" s="28"/>
      <c r="C177"/>
      <c r="D177"/>
      <c r="E177" s="28"/>
      <c r="F177"/>
      <c r="G177" s="28"/>
      <c r="H177" s="28"/>
      <c r="I177"/>
      <c r="J177" s="28"/>
      <c r="K177" s="28"/>
      <c r="L177"/>
      <c r="M177"/>
      <c r="N177"/>
      <c r="O177"/>
    </row>
    <row r="178" spans="1:15" ht="15.75">
      <c r="B178" s="28"/>
      <c r="C178"/>
      <c r="D178"/>
      <c r="E178" s="28"/>
      <c r="F178"/>
      <c r="G178"/>
      <c r="H178"/>
      <c r="I178"/>
      <c r="J178"/>
      <c r="K178"/>
      <c r="L178"/>
      <c r="M178"/>
      <c r="N178"/>
      <c r="O178"/>
    </row>
    <row r="179" spans="1:15" ht="15.75">
      <c r="A179"/>
      <c r="B179" s="28"/>
      <c r="C179"/>
      <c r="D179" s="28"/>
      <c r="E179" s="28"/>
      <c r="F179"/>
      <c r="G179"/>
      <c r="H179"/>
      <c r="I179"/>
      <c r="J179"/>
      <c r="K179"/>
      <c r="L179"/>
      <c r="M179"/>
      <c r="N179"/>
      <c r="O179"/>
    </row>
    <row r="180" spans="1:15" ht="15.75">
      <c r="A180"/>
      <c r="B180" s="28"/>
      <c r="C180"/>
      <c r="D180"/>
      <c r="E180" s="28"/>
      <c r="F180"/>
      <c r="G180" s="28"/>
      <c r="H180" s="28"/>
      <c r="I180"/>
      <c r="J180" s="28"/>
      <c r="K180" s="28"/>
      <c r="L180"/>
      <c r="M180"/>
      <c r="N180"/>
      <c r="O180"/>
    </row>
    <row r="181" spans="1:15" ht="15.75">
      <c r="A181"/>
      <c r="B181" s="28"/>
      <c r="C181"/>
      <c r="D181"/>
      <c r="E181" s="28"/>
      <c r="F181"/>
      <c r="G181" s="28"/>
      <c r="H181" s="28"/>
      <c r="I181"/>
      <c r="J181" s="28"/>
      <c r="K181" s="28"/>
      <c r="L181"/>
      <c r="M181"/>
      <c r="N181"/>
      <c r="O181"/>
    </row>
    <row r="182" spans="1:15" ht="15.75">
      <c r="A182"/>
      <c r="B182" s="28"/>
      <c r="C182"/>
      <c r="D182"/>
      <c r="E182" s="28"/>
      <c r="F182"/>
      <c r="G182" s="28"/>
      <c r="H182" s="28"/>
      <c r="I182"/>
      <c r="J182" s="28"/>
      <c r="K182" s="28"/>
      <c r="L182"/>
      <c r="M182"/>
      <c r="N182"/>
      <c r="O182"/>
    </row>
    <row r="183" spans="1:15" ht="15.75">
      <c r="A183" s="28"/>
      <c r="B183" s="28"/>
      <c r="C183"/>
      <c r="D183"/>
      <c r="E183" s="28"/>
      <c r="F183"/>
      <c r="G183"/>
      <c r="H183"/>
      <c r="I183"/>
      <c r="J183"/>
      <c r="K183"/>
      <c r="L183"/>
      <c r="M183"/>
      <c r="N183"/>
      <c r="O183"/>
    </row>
    <row r="184" spans="1:15" ht="15.75">
      <c r="A184" s="28"/>
      <c r="B184" s="28"/>
      <c r="C184"/>
      <c r="D184" s="28"/>
      <c r="E184" s="28"/>
      <c r="F184"/>
      <c r="G184" s="28"/>
      <c r="H184"/>
      <c r="I184"/>
      <c r="J184"/>
      <c r="K184"/>
      <c r="L184"/>
      <c r="M184"/>
      <c r="N184"/>
      <c r="O184"/>
    </row>
    <row r="185" spans="1:15" ht="15.75">
      <c r="A185" s="28"/>
      <c r="B185" s="28"/>
      <c r="C185" s="28"/>
      <c r="D185" s="28"/>
      <c r="E185"/>
      <c r="F185"/>
      <c r="G185"/>
      <c r="H185"/>
      <c r="I185"/>
      <c r="J185"/>
      <c r="K185"/>
      <c r="L185"/>
      <c r="M185"/>
      <c r="N185"/>
      <c r="O185"/>
    </row>
    <row r="186" spans="1:15" ht="15.75">
      <c r="A186"/>
      <c r="B186"/>
      <c r="C186"/>
      <c r="D186"/>
      <c r="E186"/>
      <c r="F186"/>
      <c r="G186"/>
      <c r="H186"/>
      <c r="I186"/>
      <c r="J186"/>
      <c r="K186"/>
      <c r="L186" s="28"/>
      <c r="M186"/>
      <c r="N186"/>
      <c r="O186" s="28"/>
    </row>
    <row r="187" spans="1:15" ht="15.75">
      <c r="A187" s="28"/>
      <c r="B187" s="28"/>
      <c r="C187" s="28"/>
      <c r="D187"/>
      <c r="E187"/>
      <c r="F187"/>
      <c r="G187"/>
      <c r="H187"/>
      <c r="I187" s="28"/>
      <c r="J187"/>
      <c r="K187"/>
      <c r="L187" s="28"/>
      <c r="M187"/>
      <c r="N187"/>
      <c r="O187"/>
    </row>
    <row r="188" spans="1:15" ht="15.75">
      <c r="A188"/>
      <c r="B188"/>
      <c r="C188"/>
      <c r="D188"/>
      <c r="E188"/>
      <c r="F188"/>
      <c r="G188"/>
      <c r="H188"/>
      <c r="I188"/>
      <c r="J188"/>
      <c r="K188"/>
      <c r="L188" s="28"/>
      <c r="M188" s="28"/>
      <c r="N188"/>
      <c r="O188" s="28"/>
    </row>
    <row r="189" spans="1:15" ht="15.75">
      <c r="A189" s="28"/>
      <c r="B189"/>
      <c r="C189"/>
      <c r="D189"/>
      <c r="E189"/>
      <c r="F189"/>
      <c r="G189"/>
      <c r="H189"/>
      <c r="I189"/>
      <c r="J189"/>
      <c r="K189"/>
      <c r="L189"/>
      <c r="M189"/>
      <c r="N189"/>
      <c r="O189"/>
    </row>
    <row r="190" spans="1:15" ht="15.75">
      <c r="A190" s="28"/>
      <c r="B190"/>
      <c r="C190"/>
      <c r="D190"/>
      <c r="E190"/>
      <c r="F190"/>
      <c r="G190"/>
      <c r="H190"/>
      <c r="I190"/>
      <c r="J190"/>
      <c r="K190"/>
      <c r="L190"/>
      <c r="M190"/>
      <c r="N190"/>
      <c r="O190"/>
    </row>
    <row r="191" spans="1:15" ht="15.75">
      <c r="A191" s="28"/>
      <c r="B191" s="28"/>
      <c r="C191"/>
      <c r="D191"/>
      <c r="E191"/>
      <c r="F191"/>
      <c r="G191"/>
      <c r="H191" s="28"/>
      <c r="I191"/>
      <c r="J191"/>
      <c r="K191"/>
      <c r="L191"/>
      <c r="M191"/>
      <c r="N191"/>
      <c r="O191"/>
    </row>
    <row r="192" spans="1:15" ht="15.75">
      <c r="A192" s="28"/>
      <c r="B192" s="28"/>
      <c r="C192"/>
      <c r="D192"/>
      <c r="E192"/>
      <c r="F192"/>
      <c r="G192" s="28"/>
      <c r="H192"/>
      <c r="I192"/>
      <c r="J192"/>
      <c r="K192"/>
      <c r="L192"/>
      <c r="M192"/>
      <c r="N192"/>
      <c r="O192"/>
    </row>
    <row r="193" spans="1:15" ht="15.75">
      <c r="A193" s="28"/>
      <c r="B193" s="28"/>
      <c r="C193"/>
      <c r="D193"/>
      <c r="E193"/>
      <c r="F193"/>
      <c r="G193"/>
      <c r="H193" s="28"/>
      <c r="I193"/>
      <c r="J193"/>
      <c r="K193"/>
      <c r="L193"/>
      <c r="M193"/>
      <c r="N193"/>
      <c r="O193"/>
    </row>
    <row r="194" spans="1:15" ht="15.75">
      <c r="A194" s="28"/>
      <c r="B194" s="28"/>
      <c r="C194"/>
      <c r="D194"/>
      <c r="E194"/>
      <c r="F194" s="28"/>
      <c r="G194"/>
      <c r="H194"/>
      <c r="I194"/>
      <c r="J194"/>
      <c r="K194"/>
      <c r="L194"/>
      <c r="M194"/>
      <c r="N194"/>
      <c r="O194"/>
    </row>
    <row r="195" spans="1:15" ht="15.75">
      <c r="A195" s="28"/>
      <c r="B195" s="28"/>
      <c r="C195"/>
      <c r="D195"/>
      <c r="E195"/>
      <c r="F195"/>
      <c r="G195" s="28"/>
      <c r="H195"/>
      <c r="I195"/>
      <c r="J195"/>
      <c r="K195"/>
      <c r="L195"/>
      <c r="M195"/>
      <c r="N195"/>
      <c r="O195"/>
    </row>
    <row r="196" spans="1:15" ht="15.75">
      <c r="A196"/>
      <c r="B196"/>
      <c r="C196" s="28"/>
      <c r="D196"/>
      <c r="E196"/>
      <c r="F196"/>
      <c r="G196"/>
      <c r="H196"/>
      <c r="I196"/>
      <c r="J196"/>
      <c r="K196"/>
      <c r="L196"/>
      <c r="M196"/>
      <c r="N196"/>
      <c r="O196"/>
    </row>
    <row r="197" spans="1:15" ht="15.75">
      <c r="A197" s="28"/>
      <c r="B197"/>
      <c r="C197"/>
      <c r="D197"/>
      <c r="E197"/>
      <c r="F197"/>
      <c r="G197"/>
      <c r="H197"/>
      <c r="I197"/>
      <c r="J197"/>
      <c r="K197"/>
      <c r="L197"/>
      <c r="M197"/>
      <c r="N197"/>
      <c r="O197"/>
    </row>
    <row r="198" spans="1:15" ht="15.75">
      <c r="A198" s="28"/>
      <c r="B198" s="28"/>
      <c r="C198"/>
      <c r="D198"/>
      <c r="E198"/>
      <c r="F198"/>
      <c r="G198" s="28"/>
      <c r="H198"/>
      <c r="I198"/>
      <c r="J198"/>
      <c r="K198"/>
      <c r="L198"/>
      <c r="M198"/>
      <c r="N198"/>
      <c r="O198"/>
    </row>
    <row r="199" spans="1:15" ht="15.75">
      <c r="A199"/>
      <c r="B199"/>
      <c r="C199" s="28"/>
      <c r="D199"/>
      <c r="E199"/>
      <c r="F199"/>
      <c r="G199"/>
      <c r="H199"/>
      <c r="I199"/>
      <c r="J199"/>
      <c r="K199"/>
      <c r="L199"/>
      <c r="M199"/>
      <c r="N199"/>
      <c r="O199"/>
    </row>
    <row r="200" spans="1:15" ht="15.75">
      <c r="A200" s="28"/>
      <c r="B200"/>
      <c r="C200"/>
      <c r="D200"/>
      <c r="E200"/>
      <c r="F200"/>
      <c r="G200"/>
      <c r="H200"/>
      <c r="I200"/>
      <c r="J200"/>
      <c r="K200"/>
      <c r="L200"/>
      <c r="M200"/>
      <c r="N200"/>
      <c r="O200"/>
    </row>
    <row r="201" spans="1:15" ht="15.75">
      <c r="A201" s="28"/>
      <c r="B201" s="28"/>
      <c r="C201" s="28"/>
      <c r="D201"/>
      <c r="E201"/>
      <c r="F201"/>
      <c r="G201"/>
      <c r="H201" s="28"/>
      <c r="I201"/>
      <c r="J201"/>
      <c r="K201"/>
      <c r="L201"/>
      <c r="M201"/>
      <c r="N201"/>
      <c r="O201"/>
    </row>
    <row r="202" spans="1:15" ht="15.75">
      <c r="A202"/>
      <c r="B202"/>
      <c r="C202" s="28"/>
      <c r="D202"/>
      <c r="E202"/>
      <c r="F202"/>
      <c r="G202"/>
      <c r="H202"/>
      <c r="I202"/>
      <c r="J202"/>
      <c r="K202"/>
      <c r="L202"/>
      <c r="M202"/>
      <c r="N202"/>
      <c r="O202"/>
    </row>
    <row r="203" spans="1:15" ht="15.75">
      <c r="A203" s="28"/>
      <c r="B203" s="28"/>
      <c r="C203"/>
      <c r="D203"/>
      <c r="E203"/>
      <c r="F203"/>
      <c r="G203" s="28"/>
      <c r="H203"/>
      <c r="I203"/>
      <c r="J203"/>
      <c r="K203"/>
      <c r="L203"/>
      <c r="M203"/>
      <c r="N203"/>
      <c r="O203"/>
    </row>
    <row r="204" spans="1:15" ht="15.75">
      <c r="A204" s="28"/>
      <c r="B204" s="28"/>
      <c r="C204"/>
      <c r="D204"/>
      <c r="E204"/>
      <c r="F204"/>
      <c r="G204"/>
      <c r="H204" s="28"/>
      <c r="I204"/>
      <c r="J204"/>
      <c r="K204"/>
      <c r="L204"/>
      <c r="M204"/>
      <c r="N204"/>
      <c r="O204"/>
    </row>
    <row r="205" spans="1:15" ht="15.75">
      <c r="A205" s="28"/>
      <c r="B205"/>
      <c r="C205"/>
      <c r="D205"/>
      <c r="E205"/>
      <c r="F205"/>
      <c r="G205"/>
      <c r="H205"/>
      <c r="I205"/>
      <c r="J205"/>
      <c r="K205"/>
      <c r="L205"/>
      <c r="M205"/>
      <c r="N205"/>
      <c r="O205"/>
    </row>
    <row r="206" spans="1:15" ht="15.75">
      <c r="A206"/>
      <c r="B206"/>
      <c r="C206"/>
      <c r="D206"/>
      <c r="E206"/>
      <c r="F206"/>
      <c r="G206"/>
      <c r="H206"/>
      <c r="I206"/>
      <c r="J206"/>
      <c r="K206"/>
      <c r="L206" s="28"/>
      <c r="M206"/>
      <c r="N206"/>
      <c r="O206" s="28"/>
    </row>
    <row r="207" spans="1:15" ht="15.75">
      <c r="A207" s="28"/>
      <c r="B207"/>
      <c r="C207"/>
      <c r="D207"/>
      <c r="E207"/>
      <c r="F207"/>
      <c r="G207"/>
      <c r="H207"/>
      <c r="I207"/>
      <c r="J207"/>
      <c r="K207"/>
      <c r="L207"/>
      <c r="M207"/>
      <c r="N207"/>
      <c r="O207"/>
    </row>
    <row r="208" spans="1:15" ht="15.75">
      <c r="A208" s="28"/>
      <c r="B208"/>
      <c r="C208"/>
      <c r="D208"/>
      <c r="E208"/>
      <c r="F208"/>
      <c r="G208"/>
      <c r="H208"/>
      <c r="I208"/>
      <c r="J208"/>
      <c r="K208"/>
      <c r="L208"/>
      <c r="M208"/>
      <c r="N208"/>
      <c r="O208"/>
    </row>
    <row r="209" spans="1:15" ht="15.75">
      <c r="A209" s="28"/>
      <c r="B209" s="28"/>
      <c r="C209"/>
      <c r="D209"/>
      <c r="E209"/>
      <c r="F209" s="28"/>
      <c r="G209"/>
      <c r="H209"/>
      <c r="I209"/>
      <c r="J209"/>
      <c r="K209"/>
      <c r="L209"/>
      <c r="M209"/>
      <c r="N209"/>
      <c r="O209"/>
    </row>
    <row r="210" spans="1:15" ht="15.75">
      <c r="A210"/>
      <c r="B210"/>
      <c r="C210"/>
      <c r="D210"/>
      <c r="E210"/>
      <c r="F210"/>
      <c r="G210"/>
      <c r="H210"/>
      <c r="I210"/>
      <c r="J210"/>
      <c r="K210"/>
      <c r="L210" s="28"/>
      <c r="M210"/>
      <c r="N210"/>
      <c r="O210" s="28"/>
    </row>
    <row r="211" spans="1:15" ht="15.75">
      <c r="A211" s="28"/>
      <c r="B211"/>
      <c r="C211"/>
      <c r="D211"/>
      <c r="E211"/>
      <c r="F211"/>
      <c r="G211"/>
      <c r="H211"/>
      <c r="I211"/>
      <c r="J211"/>
      <c r="K211"/>
      <c r="L211"/>
      <c r="M211"/>
      <c r="N211"/>
      <c r="O211"/>
    </row>
  </sheetData>
  <mergeCells count="4">
    <mergeCell ref="D52:D58"/>
    <mergeCell ref="D60:D66"/>
    <mergeCell ref="D68:D75"/>
    <mergeCell ref="D77:D83"/>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B1:I43"/>
  <sheetViews>
    <sheetView workbookViewId="0">
      <selection activeCell="G1" sqref="G1"/>
    </sheetView>
  </sheetViews>
  <sheetFormatPr defaultRowHeight="15"/>
  <cols>
    <col min="2" max="2" width="20.7109375" bestFit="1" customWidth="1"/>
    <col min="3" max="3" width="13.85546875" bestFit="1" customWidth="1"/>
    <col min="4" max="7" width="9.140625" style="14"/>
  </cols>
  <sheetData>
    <row r="1" spans="2:9">
      <c r="C1" t="s">
        <v>83</v>
      </c>
      <c r="D1" s="14" t="s">
        <v>80</v>
      </c>
      <c r="E1" s="14" t="s">
        <v>81</v>
      </c>
      <c r="F1" s="14" t="s">
        <v>81</v>
      </c>
      <c r="G1" s="14" t="s">
        <v>82</v>
      </c>
      <c r="H1" s="16" t="s">
        <v>95</v>
      </c>
      <c r="I1" s="14" t="s">
        <v>444</v>
      </c>
    </row>
    <row r="2" spans="2:9">
      <c r="B2" t="s">
        <v>86</v>
      </c>
      <c r="C2">
        <v>38</v>
      </c>
      <c r="D2" s="14">
        <f>92/2</f>
        <v>46</v>
      </c>
      <c r="E2" s="14">
        <v>29</v>
      </c>
      <c r="F2" s="14">
        <v>29</v>
      </c>
      <c r="G2" s="14">
        <v>47</v>
      </c>
      <c r="H2" s="15">
        <f t="shared" ref="H2:H12" si="0">SUM(D2:G2)/4</f>
        <v>37.75</v>
      </c>
      <c r="I2" s="15">
        <f t="shared" ref="I2:I12" si="1">H2-C2</f>
        <v>-0.25</v>
      </c>
    </row>
    <row r="3" spans="2:9">
      <c r="B3" t="s">
        <v>87</v>
      </c>
      <c r="C3">
        <v>25</v>
      </c>
      <c r="D3" s="14">
        <v>27</v>
      </c>
      <c r="E3" s="14">
        <v>25</v>
      </c>
      <c r="F3" s="14">
        <v>25</v>
      </c>
      <c r="G3" s="14">
        <v>51</v>
      </c>
      <c r="H3" s="15">
        <f t="shared" si="0"/>
        <v>32</v>
      </c>
      <c r="I3" s="15">
        <f t="shared" si="1"/>
        <v>7</v>
      </c>
    </row>
    <row r="4" spans="2:9">
      <c r="B4" t="s">
        <v>88</v>
      </c>
      <c r="C4">
        <v>38</v>
      </c>
      <c r="D4" s="14">
        <v>46</v>
      </c>
      <c r="E4" s="14">
        <v>38</v>
      </c>
      <c r="F4" s="14">
        <v>38</v>
      </c>
      <c r="G4" s="14">
        <v>46</v>
      </c>
      <c r="H4" s="15">
        <f t="shared" si="0"/>
        <v>42</v>
      </c>
      <c r="I4" s="15">
        <f t="shared" si="1"/>
        <v>4</v>
      </c>
    </row>
    <row r="5" spans="2:9">
      <c r="B5" t="s">
        <v>89</v>
      </c>
      <c r="C5">
        <v>38</v>
      </c>
      <c r="D5" s="14">
        <v>46</v>
      </c>
      <c r="E5" s="14">
        <v>38</v>
      </c>
      <c r="F5" s="14">
        <v>38</v>
      </c>
      <c r="G5" s="14">
        <v>57</v>
      </c>
      <c r="H5" s="15">
        <f t="shared" si="0"/>
        <v>44.75</v>
      </c>
      <c r="I5" s="15">
        <f t="shared" si="1"/>
        <v>6.75</v>
      </c>
    </row>
    <row r="6" spans="2:9">
      <c r="B6" t="s">
        <v>85</v>
      </c>
      <c r="C6">
        <v>45</v>
      </c>
      <c r="D6" s="14">
        <v>51</v>
      </c>
      <c r="E6" s="14">
        <v>38</v>
      </c>
      <c r="F6" s="14">
        <v>38</v>
      </c>
      <c r="G6" s="14">
        <v>76</v>
      </c>
      <c r="H6" s="15">
        <f t="shared" si="0"/>
        <v>50.75</v>
      </c>
      <c r="I6" s="15">
        <f t="shared" si="1"/>
        <v>5.75</v>
      </c>
    </row>
    <row r="7" spans="2:9">
      <c r="B7" t="s">
        <v>84</v>
      </c>
      <c r="C7">
        <v>38</v>
      </c>
      <c r="D7" s="14">
        <f>92/2</f>
        <v>46</v>
      </c>
      <c r="E7" s="14">
        <v>29</v>
      </c>
      <c r="F7" s="14">
        <v>29</v>
      </c>
      <c r="G7" s="14">
        <v>47</v>
      </c>
      <c r="H7" s="15">
        <f t="shared" si="0"/>
        <v>37.75</v>
      </c>
      <c r="I7" s="15">
        <f t="shared" si="1"/>
        <v>-0.25</v>
      </c>
    </row>
    <row r="8" spans="2:9">
      <c r="B8" t="s">
        <v>94</v>
      </c>
      <c r="C8">
        <v>38</v>
      </c>
      <c r="D8" s="14">
        <v>25</v>
      </c>
      <c r="E8" s="14">
        <v>19</v>
      </c>
      <c r="F8" s="14">
        <v>19</v>
      </c>
      <c r="G8" s="14">
        <v>38</v>
      </c>
      <c r="H8" s="15">
        <f t="shared" si="0"/>
        <v>25.25</v>
      </c>
      <c r="I8" s="15">
        <f t="shared" si="1"/>
        <v>-12.75</v>
      </c>
    </row>
    <row r="9" spans="2:9">
      <c r="B9" t="s">
        <v>91</v>
      </c>
      <c r="C9">
        <v>35</v>
      </c>
      <c r="D9" s="14">
        <v>44</v>
      </c>
      <c r="E9" s="14">
        <v>22</v>
      </c>
      <c r="F9" s="14">
        <v>22</v>
      </c>
      <c r="G9" s="14">
        <v>44</v>
      </c>
      <c r="H9" s="15">
        <f t="shared" si="0"/>
        <v>33</v>
      </c>
      <c r="I9" s="15">
        <f t="shared" si="1"/>
        <v>-2</v>
      </c>
    </row>
    <row r="10" spans="2:9">
      <c r="B10" t="s">
        <v>92</v>
      </c>
      <c r="C10">
        <v>22</v>
      </c>
      <c r="D10" s="14">
        <v>13</v>
      </c>
      <c r="E10" s="14">
        <v>13</v>
      </c>
      <c r="F10" s="14">
        <v>13</v>
      </c>
      <c r="G10" s="14">
        <v>13</v>
      </c>
      <c r="H10" s="15">
        <f t="shared" si="0"/>
        <v>13</v>
      </c>
      <c r="I10" s="15">
        <f t="shared" si="1"/>
        <v>-9</v>
      </c>
    </row>
    <row r="11" spans="2:9">
      <c r="B11" t="s">
        <v>93</v>
      </c>
      <c r="C11">
        <v>38</v>
      </c>
      <c r="D11" s="14">
        <v>45</v>
      </c>
      <c r="E11" s="14">
        <v>23</v>
      </c>
      <c r="F11" s="14">
        <v>23</v>
      </c>
      <c r="G11" s="14">
        <v>54</v>
      </c>
      <c r="H11" s="15">
        <f t="shared" si="0"/>
        <v>36.25</v>
      </c>
      <c r="I11" s="15">
        <f t="shared" si="1"/>
        <v>-1.75</v>
      </c>
    </row>
    <row r="12" spans="2:9">
      <c r="B12" t="s">
        <v>116</v>
      </c>
      <c r="C12">
        <v>76</v>
      </c>
      <c r="D12" s="14">
        <v>110</v>
      </c>
      <c r="E12" s="14">
        <v>76</v>
      </c>
      <c r="F12" s="14">
        <v>76</v>
      </c>
      <c r="G12" s="14">
        <v>107</v>
      </c>
      <c r="H12" s="15">
        <f t="shared" si="0"/>
        <v>92.25</v>
      </c>
      <c r="I12" s="15">
        <f t="shared" si="1"/>
        <v>16.25</v>
      </c>
    </row>
    <row r="15" spans="2:9">
      <c r="B15" t="s">
        <v>96</v>
      </c>
      <c r="C15">
        <v>12</v>
      </c>
      <c r="D15" s="14">
        <v>1</v>
      </c>
      <c r="E15" s="14">
        <v>15</v>
      </c>
      <c r="F15" s="14">
        <v>15</v>
      </c>
      <c r="G15" s="14">
        <v>15</v>
      </c>
      <c r="H15" s="15">
        <f t="shared" ref="H15:H25" si="2">SUM(D15:G15)/4</f>
        <v>11.5</v>
      </c>
      <c r="I15" s="15">
        <f t="shared" ref="I15:I25" si="3">H15-C15</f>
        <v>-0.5</v>
      </c>
    </row>
    <row r="16" spans="2:9">
      <c r="B16" t="s">
        <v>97</v>
      </c>
      <c r="C16">
        <v>12</v>
      </c>
      <c r="D16" s="14">
        <v>16</v>
      </c>
      <c r="E16" s="14">
        <v>8</v>
      </c>
      <c r="F16" s="14">
        <v>8</v>
      </c>
      <c r="G16" s="14">
        <v>16</v>
      </c>
      <c r="H16" s="15">
        <f t="shared" si="2"/>
        <v>12</v>
      </c>
      <c r="I16" s="15">
        <f t="shared" si="3"/>
        <v>0</v>
      </c>
    </row>
    <row r="17" spans="2:9">
      <c r="B17" t="s">
        <v>98</v>
      </c>
      <c r="C17">
        <v>40</v>
      </c>
      <c r="D17" s="14">
        <v>25</v>
      </c>
      <c r="E17" s="14">
        <v>25</v>
      </c>
      <c r="F17" s="14">
        <v>25</v>
      </c>
      <c r="G17" s="14">
        <v>30</v>
      </c>
      <c r="H17" s="15">
        <f t="shared" si="2"/>
        <v>26.25</v>
      </c>
      <c r="I17" s="15">
        <f t="shared" si="3"/>
        <v>-13.75</v>
      </c>
    </row>
    <row r="18" spans="2:9">
      <c r="B18" t="s">
        <v>99</v>
      </c>
      <c r="C18">
        <v>40</v>
      </c>
      <c r="D18" s="14">
        <v>62</v>
      </c>
      <c r="E18" s="14">
        <v>25</v>
      </c>
      <c r="F18" s="14">
        <v>25</v>
      </c>
      <c r="G18" s="14">
        <v>50</v>
      </c>
      <c r="H18" s="15">
        <f t="shared" si="2"/>
        <v>40.5</v>
      </c>
      <c r="I18" s="15">
        <f t="shared" si="3"/>
        <v>0.5</v>
      </c>
    </row>
    <row r="19" spans="2:9">
      <c r="B19" t="s">
        <v>100</v>
      </c>
      <c r="C19">
        <v>17</v>
      </c>
      <c r="D19" s="14">
        <v>17</v>
      </c>
      <c r="E19" s="14">
        <v>17</v>
      </c>
      <c r="F19" s="14">
        <v>17</v>
      </c>
      <c r="G19" s="14">
        <v>17</v>
      </c>
      <c r="H19" s="15">
        <f t="shared" si="2"/>
        <v>17</v>
      </c>
      <c r="I19" s="15">
        <f t="shared" si="3"/>
        <v>0</v>
      </c>
    </row>
    <row r="20" spans="2:9">
      <c r="B20" t="s">
        <v>101</v>
      </c>
      <c r="C20">
        <v>25</v>
      </c>
      <c r="D20" s="14">
        <v>20</v>
      </c>
      <c r="E20" s="14">
        <v>25</v>
      </c>
      <c r="F20" s="14">
        <v>25</v>
      </c>
      <c r="G20" s="14">
        <v>30</v>
      </c>
      <c r="H20" s="15">
        <f t="shared" si="2"/>
        <v>25</v>
      </c>
      <c r="I20" s="15">
        <f t="shared" si="3"/>
        <v>0</v>
      </c>
    </row>
    <row r="21" spans="2:9">
      <c r="B21" t="s">
        <v>102</v>
      </c>
      <c r="C21">
        <v>50</v>
      </c>
      <c r="D21" s="14">
        <v>62</v>
      </c>
      <c r="E21" s="14">
        <v>20</v>
      </c>
      <c r="F21" s="14">
        <v>20</v>
      </c>
      <c r="G21" s="14">
        <v>50</v>
      </c>
      <c r="H21" s="15">
        <f t="shared" si="2"/>
        <v>38</v>
      </c>
      <c r="I21" s="15">
        <f t="shared" si="3"/>
        <v>-12</v>
      </c>
    </row>
    <row r="22" spans="2:9">
      <c r="B22" t="s">
        <v>103</v>
      </c>
      <c r="C22">
        <v>50</v>
      </c>
      <c r="D22" s="14">
        <v>36</v>
      </c>
      <c r="E22" s="14">
        <v>25</v>
      </c>
      <c r="F22" s="14">
        <v>25</v>
      </c>
      <c r="G22" s="14">
        <v>25</v>
      </c>
      <c r="H22" s="15">
        <f t="shared" si="2"/>
        <v>27.75</v>
      </c>
      <c r="I22" s="15">
        <f t="shared" si="3"/>
        <v>-22.25</v>
      </c>
    </row>
    <row r="23" spans="2:9">
      <c r="B23" t="s">
        <v>104</v>
      </c>
      <c r="C23">
        <v>25</v>
      </c>
      <c r="D23" s="14">
        <v>95</v>
      </c>
      <c r="E23" s="14">
        <v>35</v>
      </c>
      <c r="F23" s="14">
        <v>35</v>
      </c>
      <c r="G23" s="14">
        <v>75</v>
      </c>
      <c r="H23" s="15">
        <f t="shared" si="2"/>
        <v>60</v>
      </c>
      <c r="I23" s="15">
        <f t="shared" si="3"/>
        <v>35</v>
      </c>
    </row>
    <row r="24" spans="2:9">
      <c r="B24" t="s">
        <v>105</v>
      </c>
      <c r="C24">
        <v>75</v>
      </c>
      <c r="D24" s="14">
        <v>95</v>
      </c>
      <c r="E24" s="14">
        <v>35</v>
      </c>
      <c r="F24" s="14">
        <v>35</v>
      </c>
      <c r="G24" s="14">
        <v>75</v>
      </c>
      <c r="H24" s="15">
        <f t="shared" si="2"/>
        <v>60</v>
      </c>
      <c r="I24" s="15">
        <f t="shared" si="3"/>
        <v>-15</v>
      </c>
    </row>
    <row r="25" spans="2:9">
      <c r="B25" t="s">
        <v>106</v>
      </c>
      <c r="C25">
        <v>75</v>
      </c>
      <c r="D25" s="14">
        <v>95</v>
      </c>
      <c r="E25" s="14">
        <v>35</v>
      </c>
      <c r="F25" s="14">
        <v>35</v>
      </c>
      <c r="G25" s="14">
        <v>75</v>
      </c>
      <c r="H25" s="15">
        <f t="shared" si="2"/>
        <v>60</v>
      </c>
      <c r="I25" s="15">
        <f t="shared" si="3"/>
        <v>-15</v>
      </c>
    </row>
    <row r="26" spans="2:9">
      <c r="H26" s="15"/>
    </row>
    <row r="28" spans="2:9">
      <c r="B28" t="s">
        <v>114</v>
      </c>
      <c r="C28">
        <v>25</v>
      </c>
      <c r="D28" s="14">
        <v>27</v>
      </c>
      <c r="E28" s="14">
        <v>25</v>
      </c>
      <c r="F28" s="14">
        <v>25</v>
      </c>
      <c r="G28" s="14">
        <v>51</v>
      </c>
      <c r="H28" s="15">
        <f t="shared" ref="H28:H37" si="4">SUM(D28:G28)/4</f>
        <v>32</v>
      </c>
      <c r="I28" s="15">
        <f t="shared" ref="I28:I37" si="5">H28-C28</f>
        <v>7</v>
      </c>
    </row>
    <row r="29" spans="2:9">
      <c r="B29" t="s">
        <v>107</v>
      </c>
      <c r="C29">
        <v>38</v>
      </c>
      <c r="D29" s="14">
        <f>92/2</f>
        <v>46</v>
      </c>
      <c r="E29" s="14">
        <v>29</v>
      </c>
      <c r="F29" s="14">
        <v>29</v>
      </c>
      <c r="G29" s="14">
        <v>47</v>
      </c>
      <c r="H29" s="15">
        <f t="shared" si="4"/>
        <v>37.75</v>
      </c>
      <c r="I29" s="15">
        <f t="shared" si="5"/>
        <v>-0.25</v>
      </c>
    </row>
    <row r="30" spans="2:9">
      <c r="B30" t="s">
        <v>108</v>
      </c>
      <c r="C30">
        <v>38</v>
      </c>
      <c r="D30" s="14">
        <v>46</v>
      </c>
      <c r="E30" s="14">
        <v>38</v>
      </c>
      <c r="F30" s="14">
        <v>38</v>
      </c>
      <c r="G30" s="14">
        <v>57</v>
      </c>
      <c r="H30" s="15">
        <f t="shared" si="4"/>
        <v>44.75</v>
      </c>
      <c r="I30" s="15">
        <f t="shared" si="5"/>
        <v>6.75</v>
      </c>
    </row>
    <row r="31" spans="2:9">
      <c r="B31" t="s">
        <v>109</v>
      </c>
      <c r="C31">
        <v>6</v>
      </c>
      <c r="D31" s="14">
        <v>14</v>
      </c>
      <c r="E31" s="14">
        <v>7</v>
      </c>
      <c r="F31" s="14">
        <v>7</v>
      </c>
      <c r="G31" s="14">
        <v>14</v>
      </c>
      <c r="H31" s="15">
        <f t="shared" si="4"/>
        <v>10.5</v>
      </c>
      <c r="I31" s="15">
        <f t="shared" si="5"/>
        <v>4.5</v>
      </c>
    </row>
    <row r="32" spans="2:9">
      <c r="B32" t="s">
        <v>115</v>
      </c>
      <c r="C32">
        <v>70</v>
      </c>
      <c r="D32" s="14">
        <v>97</v>
      </c>
      <c r="E32" s="14">
        <v>70</v>
      </c>
      <c r="F32" s="14">
        <v>70</v>
      </c>
      <c r="G32" s="14">
        <v>75</v>
      </c>
      <c r="H32" s="15">
        <f t="shared" si="4"/>
        <v>78</v>
      </c>
      <c r="I32" s="15">
        <f t="shared" si="5"/>
        <v>8</v>
      </c>
    </row>
    <row r="33" spans="2:9">
      <c r="B33" t="s">
        <v>110</v>
      </c>
      <c r="C33">
        <v>60</v>
      </c>
      <c r="D33" s="14">
        <v>90</v>
      </c>
      <c r="E33" s="14">
        <v>50</v>
      </c>
      <c r="F33" s="14">
        <v>50</v>
      </c>
      <c r="G33" s="14">
        <v>65</v>
      </c>
      <c r="H33" s="15">
        <f t="shared" si="4"/>
        <v>63.75</v>
      </c>
      <c r="I33" s="15">
        <f t="shared" si="5"/>
        <v>3.75</v>
      </c>
    </row>
    <row r="34" spans="2:9">
      <c r="B34" t="s">
        <v>111</v>
      </c>
      <c r="C34">
        <v>38</v>
      </c>
      <c r="D34" s="14">
        <v>46</v>
      </c>
      <c r="E34" s="14">
        <v>38</v>
      </c>
      <c r="F34" s="14">
        <v>38</v>
      </c>
      <c r="G34" s="14">
        <v>57</v>
      </c>
      <c r="H34" s="15">
        <f t="shared" si="4"/>
        <v>44.75</v>
      </c>
      <c r="I34" s="15">
        <f t="shared" si="5"/>
        <v>6.75</v>
      </c>
    </row>
    <row r="35" spans="2:9">
      <c r="B35" t="s">
        <v>112</v>
      </c>
      <c r="C35">
        <v>38</v>
      </c>
      <c r="D35" s="14">
        <v>46</v>
      </c>
      <c r="E35" s="14">
        <v>38</v>
      </c>
      <c r="F35" s="14">
        <v>38</v>
      </c>
      <c r="G35" s="14">
        <v>46</v>
      </c>
      <c r="H35" s="15">
        <f t="shared" si="4"/>
        <v>42</v>
      </c>
      <c r="I35" s="15">
        <f t="shared" si="5"/>
        <v>4</v>
      </c>
    </row>
    <row r="36" spans="2:9">
      <c r="B36" t="s">
        <v>90</v>
      </c>
      <c r="C36">
        <v>45</v>
      </c>
      <c r="D36" s="14">
        <v>51</v>
      </c>
      <c r="E36" s="14">
        <v>38</v>
      </c>
      <c r="F36" s="14">
        <v>38</v>
      </c>
      <c r="G36" s="14">
        <v>76</v>
      </c>
      <c r="H36" s="15">
        <f t="shared" si="4"/>
        <v>50.75</v>
      </c>
      <c r="I36" s="15">
        <f t="shared" si="5"/>
        <v>5.75</v>
      </c>
    </row>
    <row r="37" spans="2:9">
      <c r="B37" t="s">
        <v>113</v>
      </c>
      <c r="C37">
        <v>95</v>
      </c>
      <c r="D37" s="14">
        <v>146</v>
      </c>
      <c r="E37" s="14">
        <v>95</v>
      </c>
      <c r="F37" s="14">
        <v>95</v>
      </c>
      <c r="G37" s="14">
        <v>152</v>
      </c>
      <c r="H37" s="15">
        <f t="shared" si="4"/>
        <v>122</v>
      </c>
      <c r="I37" s="15">
        <f t="shared" si="5"/>
        <v>27</v>
      </c>
    </row>
    <row r="39" spans="2:9">
      <c r="B39" t="s">
        <v>117</v>
      </c>
      <c r="C39">
        <v>16</v>
      </c>
      <c r="D39" s="14">
        <v>15</v>
      </c>
      <c r="E39" s="14">
        <v>15</v>
      </c>
      <c r="F39" s="14">
        <v>15</v>
      </c>
      <c r="G39" s="14">
        <v>15</v>
      </c>
      <c r="H39" s="15">
        <f t="shared" ref="H39:H43" si="6">SUM(D39:G39)/4</f>
        <v>15</v>
      </c>
      <c r="I39" s="15">
        <f t="shared" ref="I39:I43" si="7">H39-C39</f>
        <v>-1</v>
      </c>
    </row>
    <row r="40" spans="2:9">
      <c r="B40" t="s">
        <v>118</v>
      </c>
      <c r="C40">
        <v>50</v>
      </c>
      <c r="D40" s="14">
        <v>45</v>
      </c>
      <c r="E40" s="14">
        <v>45</v>
      </c>
      <c r="F40" s="14">
        <v>45</v>
      </c>
      <c r="G40" s="14">
        <v>90</v>
      </c>
      <c r="H40" s="15">
        <f t="shared" si="6"/>
        <v>56.25</v>
      </c>
      <c r="I40" s="15">
        <f t="shared" si="7"/>
        <v>6.25</v>
      </c>
    </row>
    <row r="41" spans="2:9">
      <c r="B41" t="s">
        <v>119</v>
      </c>
      <c r="C41">
        <v>105</v>
      </c>
      <c r="D41" s="14">
        <v>110</v>
      </c>
      <c r="E41" s="14">
        <v>90</v>
      </c>
      <c r="F41" s="14">
        <v>90</v>
      </c>
      <c r="G41" s="14">
        <v>250</v>
      </c>
      <c r="H41" s="15">
        <f t="shared" si="6"/>
        <v>135</v>
      </c>
      <c r="I41" s="15">
        <f t="shared" si="7"/>
        <v>30</v>
      </c>
    </row>
    <row r="42" spans="2:9">
      <c r="B42" t="s">
        <v>120</v>
      </c>
      <c r="C42">
        <v>35</v>
      </c>
      <c r="D42" s="14">
        <v>25</v>
      </c>
      <c r="E42" s="14">
        <v>15</v>
      </c>
      <c r="F42" s="14">
        <v>15</v>
      </c>
      <c r="G42" s="14">
        <v>35</v>
      </c>
      <c r="H42" s="15">
        <f t="shared" si="6"/>
        <v>22.5</v>
      </c>
      <c r="I42" s="15">
        <f t="shared" si="7"/>
        <v>-12.5</v>
      </c>
    </row>
    <row r="43" spans="2:9">
      <c r="B43" t="s">
        <v>121</v>
      </c>
      <c r="C43">
        <v>45</v>
      </c>
      <c r="D43" s="14">
        <v>120</v>
      </c>
      <c r="E43" s="14">
        <v>60</v>
      </c>
      <c r="F43" s="14">
        <v>60</v>
      </c>
      <c r="G43" s="14">
        <v>60</v>
      </c>
      <c r="H43" s="15">
        <f t="shared" si="6"/>
        <v>75</v>
      </c>
      <c r="I43" s="15">
        <f t="shared" si="7"/>
        <v>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32"/>
  <sheetViews>
    <sheetView workbookViewId="0">
      <selection activeCell="J21" sqref="J21"/>
    </sheetView>
  </sheetViews>
  <sheetFormatPr defaultRowHeight="15"/>
  <cols>
    <col min="1" max="1" width="7.5703125" bestFit="1" customWidth="1"/>
    <col min="2" max="2" width="42.85546875" bestFit="1" customWidth="1"/>
    <col min="3" max="5" width="14.28515625" customWidth="1"/>
    <col min="6" max="6" width="22.140625" hidden="1" customWidth="1"/>
    <col min="7" max="8" width="14.28515625" customWidth="1"/>
    <col min="9" max="9" width="21.42578125" bestFit="1" customWidth="1"/>
    <col min="10" max="10" width="14.28515625" customWidth="1"/>
    <col min="11" max="11" width="88.42578125" customWidth="1"/>
  </cols>
  <sheetData>
    <row r="1" spans="1:11">
      <c r="C1" s="14" t="s">
        <v>260</v>
      </c>
      <c r="D1" s="14" t="s">
        <v>261</v>
      </c>
      <c r="E1" s="14" t="s">
        <v>285</v>
      </c>
      <c r="F1" s="14" t="s">
        <v>344</v>
      </c>
      <c r="G1" s="14" t="s">
        <v>349</v>
      </c>
      <c r="H1" s="14" t="s">
        <v>324</v>
      </c>
      <c r="I1" s="14" t="s">
        <v>330</v>
      </c>
      <c r="J1" s="14" t="s">
        <v>331</v>
      </c>
    </row>
    <row r="2" spans="1:11">
      <c r="A2" s="20" t="s">
        <v>259</v>
      </c>
      <c r="B2" s="20" t="s">
        <v>262</v>
      </c>
      <c r="C2" s="21"/>
      <c r="D2" s="21"/>
      <c r="E2" s="21"/>
      <c r="F2" s="24" t="s">
        <v>346</v>
      </c>
      <c r="G2" s="21"/>
      <c r="H2" s="22" t="s">
        <v>325</v>
      </c>
      <c r="I2" s="23">
        <v>15317</v>
      </c>
      <c r="J2" s="22" t="s">
        <v>339</v>
      </c>
      <c r="K2" s="24" t="s">
        <v>329</v>
      </c>
    </row>
    <row r="3" spans="1:11">
      <c r="A3" s="20" t="s">
        <v>264</v>
      </c>
      <c r="B3" s="20" t="s">
        <v>343</v>
      </c>
      <c r="C3" s="21"/>
      <c r="D3" s="21"/>
      <c r="E3" s="21"/>
      <c r="F3" s="24" t="s">
        <v>346</v>
      </c>
      <c r="G3" s="21"/>
      <c r="H3" s="22" t="s">
        <v>325</v>
      </c>
      <c r="I3" s="23">
        <v>15317</v>
      </c>
      <c r="J3" s="22" t="s">
        <v>339</v>
      </c>
      <c r="K3" s="24" t="s">
        <v>329</v>
      </c>
    </row>
    <row r="4" spans="1:11">
      <c r="A4" s="20" t="s">
        <v>265</v>
      </c>
      <c r="B4" s="20" t="s">
        <v>283</v>
      </c>
      <c r="C4" s="21"/>
      <c r="D4" s="21"/>
      <c r="E4" s="21"/>
      <c r="F4" s="24" t="s">
        <v>345</v>
      </c>
      <c r="G4" s="21"/>
      <c r="H4" s="22" t="s">
        <v>326</v>
      </c>
      <c r="I4" s="23">
        <v>15465</v>
      </c>
      <c r="J4" s="22" t="s">
        <v>339</v>
      </c>
      <c r="K4" s="24" t="s">
        <v>300</v>
      </c>
    </row>
    <row r="5" spans="1:11">
      <c r="A5" s="20" t="s">
        <v>266</v>
      </c>
      <c r="B5" s="20" t="s">
        <v>286</v>
      </c>
      <c r="C5" s="21"/>
      <c r="D5" s="21"/>
      <c r="E5" s="21"/>
      <c r="F5" s="24" t="s">
        <v>346</v>
      </c>
      <c r="G5" s="21"/>
      <c r="H5" s="22" t="s">
        <v>326</v>
      </c>
      <c r="I5" s="23">
        <v>15559</v>
      </c>
      <c r="J5" s="22" t="s">
        <v>339</v>
      </c>
      <c r="K5" s="24" t="s">
        <v>319</v>
      </c>
    </row>
    <row r="6" spans="1:11">
      <c r="A6" s="20" t="s">
        <v>267</v>
      </c>
      <c r="B6" s="20" t="s">
        <v>284</v>
      </c>
      <c r="C6" s="21"/>
      <c r="D6" s="21"/>
      <c r="E6" s="21"/>
      <c r="F6" s="24" t="s">
        <v>346</v>
      </c>
      <c r="G6" s="21"/>
      <c r="H6" s="22" t="s">
        <v>326</v>
      </c>
      <c r="I6" s="23" t="s">
        <v>333</v>
      </c>
      <c r="J6" s="22" t="s">
        <v>339</v>
      </c>
      <c r="K6" s="24" t="s">
        <v>319</v>
      </c>
    </row>
    <row r="7" spans="1:11">
      <c r="A7" s="20" t="s">
        <v>268</v>
      </c>
      <c r="B7" s="20" t="s">
        <v>287</v>
      </c>
      <c r="C7" s="21"/>
      <c r="D7" s="21"/>
      <c r="E7" s="21"/>
      <c r="F7" s="24" t="s">
        <v>346</v>
      </c>
      <c r="G7" s="21"/>
      <c r="H7" s="22" t="s">
        <v>325</v>
      </c>
      <c r="I7" s="23">
        <v>15318</v>
      </c>
      <c r="J7" s="22" t="s">
        <v>339</v>
      </c>
      <c r="K7" s="24" t="s">
        <v>301</v>
      </c>
    </row>
    <row r="8" spans="1:11">
      <c r="A8" s="20" t="s">
        <v>269</v>
      </c>
      <c r="B8" s="20" t="s">
        <v>353</v>
      </c>
      <c r="C8" s="21"/>
      <c r="D8" s="21"/>
      <c r="E8" s="21"/>
      <c r="F8" s="24" t="s">
        <v>346</v>
      </c>
      <c r="G8" s="21"/>
      <c r="H8" s="22" t="s">
        <v>325</v>
      </c>
      <c r="I8" s="23">
        <v>15317</v>
      </c>
      <c r="J8" s="22" t="s">
        <v>339</v>
      </c>
      <c r="K8" s="24" t="s">
        <v>302</v>
      </c>
    </row>
    <row r="9" spans="1:11">
      <c r="A9" s="20" t="s">
        <v>270</v>
      </c>
      <c r="B9" s="20" t="s">
        <v>352</v>
      </c>
      <c r="C9" s="21"/>
      <c r="D9" s="21"/>
      <c r="E9" s="21"/>
      <c r="F9" s="24" t="s">
        <v>346</v>
      </c>
      <c r="G9" s="21"/>
      <c r="H9" s="22" t="s">
        <v>325</v>
      </c>
      <c r="I9" s="23">
        <v>15317</v>
      </c>
      <c r="J9" s="22" t="s">
        <v>339</v>
      </c>
      <c r="K9" s="24" t="s">
        <v>303</v>
      </c>
    </row>
    <row r="10" spans="1:11">
      <c r="A10" s="20" t="s">
        <v>271</v>
      </c>
      <c r="B10" s="20" t="s">
        <v>288</v>
      </c>
      <c r="C10" s="27"/>
      <c r="D10" s="21"/>
      <c r="E10" s="25"/>
      <c r="F10" s="25"/>
      <c r="G10" s="25"/>
      <c r="H10" s="22" t="s">
        <v>325</v>
      </c>
      <c r="I10" s="23">
        <v>15318</v>
      </c>
      <c r="J10" s="22" t="s">
        <v>339</v>
      </c>
      <c r="K10" s="24" t="s">
        <v>350</v>
      </c>
    </row>
    <row r="11" spans="1:11">
      <c r="A11" s="20" t="s">
        <v>272</v>
      </c>
      <c r="B11" s="20" t="s">
        <v>289</v>
      </c>
      <c r="C11" s="21"/>
      <c r="D11" s="21"/>
      <c r="E11" s="21"/>
      <c r="F11" s="24"/>
      <c r="G11" s="21"/>
      <c r="H11" s="22" t="s">
        <v>325</v>
      </c>
      <c r="I11" s="23">
        <v>15317</v>
      </c>
      <c r="J11" s="22" t="s">
        <v>340</v>
      </c>
      <c r="K11" s="24" t="s">
        <v>304</v>
      </c>
    </row>
    <row r="12" spans="1:11">
      <c r="A12" s="20" t="s">
        <v>273</v>
      </c>
      <c r="B12" s="20" t="s">
        <v>290</v>
      </c>
      <c r="C12" s="21"/>
      <c r="D12" s="21"/>
      <c r="E12" s="21"/>
      <c r="F12" s="24"/>
      <c r="G12" s="21"/>
      <c r="H12" s="22" t="s">
        <v>326</v>
      </c>
      <c r="I12" s="23" t="s">
        <v>334</v>
      </c>
      <c r="J12" s="22" t="s">
        <v>339</v>
      </c>
      <c r="K12" s="24" t="s">
        <v>305</v>
      </c>
    </row>
    <row r="13" spans="1:11">
      <c r="A13" s="20" t="s">
        <v>263</v>
      </c>
      <c r="B13" s="20" t="s">
        <v>291</v>
      </c>
      <c r="C13" s="21"/>
      <c r="D13" s="21"/>
      <c r="E13" s="21"/>
      <c r="F13" s="24"/>
      <c r="G13" s="21"/>
      <c r="H13" s="22" t="s">
        <v>326</v>
      </c>
      <c r="I13" s="23" t="s">
        <v>334</v>
      </c>
      <c r="J13" s="22" t="s">
        <v>339</v>
      </c>
      <c r="K13" s="24" t="s">
        <v>306</v>
      </c>
    </row>
    <row r="14" spans="1:11">
      <c r="A14" s="20" t="s">
        <v>274</v>
      </c>
      <c r="B14" s="20" t="s">
        <v>292</v>
      </c>
      <c r="C14" s="21"/>
      <c r="D14" s="21"/>
      <c r="E14" s="21"/>
      <c r="F14" s="24"/>
      <c r="G14" s="21"/>
      <c r="H14" s="22" t="s">
        <v>326</v>
      </c>
      <c r="I14" s="23" t="s">
        <v>335</v>
      </c>
      <c r="J14" s="22" t="s">
        <v>339</v>
      </c>
      <c r="K14" s="24" t="s">
        <v>307</v>
      </c>
    </row>
    <row r="15" spans="1:11">
      <c r="A15" s="20" t="s">
        <v>275</v>
      </c>
      <c r="B15" s="20" t="s">
        <v>293</v>
      </c>
      <c r="C15" s="21"/>
      <c r="D15" s="21"/>
      <c r="E15" s="21"/>
      <c r="F15" s="24"/>
      <c r="G15" s="21"/>
      <c r="H15" s="22" t="s">
        <v>326</v>
      </c>
      <c r="I15" s="22" t="s">
        <v>336</v>
      </c>
      <c r="J15" s="22" t="s">
        <v>340</v>
      </c>
      <c r="K15" s="24" t="s">
        <v>308</v>
      </c>
    </row>
    <row r="16" spans="1:11">
      <c r="A16" s="20" t="s">
        <v>276</v>
      </c>
      <c r="B16" s="20" t="s">
        <v>299</v>
      </c>
      <c r="C16" s="21"/>
      <c r="D16" s="21"/>
      <c r="E16" s="21"/>
      <c r="F16" s="24"/>
      <c r="G16" s="21"/>
      <c r="H16" s="22" t="s">
        <v>326</v>
      </c>
      <c r="I16" s="22" t="s">
        <v>336</v>
      </c>
      <c r="J16" s="22" t="s">
        <v>340</v>
      </c>
      <c r="K16" s="24" t="s">
        <v>308</v>
      </c>
    </row>
    <row r="17" spans="1:11">
      <c r="A17" s="20" t="s">
        <v>277</v>
      </c>
      <c r="B17" s="20" t="s">
        <v>294</v>
      </c>
      <c r="C17" s="21"/>
      <c r="D17" s="21"/>
      <c r="E17" s="26"/>
      <c r="F17" s="26"/>
      <c r="G17" s="26"/>
      <c r="H17" s="22" t="s">
        <v>325</v>
      </c>
      <c r="I17" s="23">
        <v>15317</v>
      </c>
      <c r="J17" s="22" t="s">
        <v>199</v>
      </c>
      <c r="K17" s="24" t="s">
        <v>309</v>
      </c>
    </row>
    <row r="18" spans="1:11">
      <c r="A18" s="20" t="s">
        <v>278</v>
      </c>
      <c r="B18" s="20" t="s">
        <v>295</v>
      </c>
      <c r="C18" s="21"/>
      <c r="D18" s="21"/>
      <c r="E18" s="26"/>
      <c r="F18" s="26"/>
      <c r="G18" s="26"/>
      <c r="H18" s="22" t="s">
        <v>325</v>
      </c>
      <c r="I18" s="23">
        <v>15317</v>
      </c>
      <c r="J18" s="22" t="s">
        <v>199</v>
      </c>
      <c r="K18" s="24" t="s">
        <v>310</v>
      </c>
    </row>
    <row r="19" spans="1:11">
      <c r="A19" s="20" t="s">
        <v>279</v>
      </c>
      <c r="B19" s="20" t="s">
        <v>296</v>
      </c>
      <c r="C19" s="21"/>
      <c r="D19" s="21"/>
      <c r="E19" s="21"/>
      <c r="F19" s="24"/>
      <c r="G19" s="21"/>
      <c r="H19" s="22" t="s">
        <v>326</v>
      </c>
      <c r="I19" s="23" t="s">
        <v>337</v>
      </c>
      <c r="J19" s="22" t="s">
        <v>339</v>
      </c>
      <c r="K19" s="24" t="s">
        <v>312</v>
      </c>
    </row>
    <row r="20" spans="1:11">
      <c r="A20" s="20" t="s">
        <v>280</v>
      </c>
      <c r="B20" s="20" t="s">
        <v>297</v>
      </c>
      <c r="C20" s="21"/>
      <c r="D20" s="21"/>
      <c r="E20" s="21"/>
      <c r="F20" s="24"/>
      <c r="G20" s="21"/>
      <c r="H20" s="22" t="s">
        <v>326</v>
      </c>
      <c r="I20" s="23" t="s">
        <v>338</v>
      </c>
      <c r="J20" s="22" t="s">
        <v>339</v>
      </c>
      <c r="K20" s="24" t="s">
        <v>311</v>
      </c>
    </row>
    <row r="21" spans="1:11">
      <c r="A21" s="20" t="s">
        <v>281</v>
      </c>
      <c r="B21" s="20" t="s">
        <v>320</v>
      </c>
      <c r="C21" s="21"/>
      <c r="D21" s="21"/>
      <c r="E21" s="21"/>
      <c r="F21" s="24"/>
      <c r="G21" s="21"/>
      <c r="H21" s="22" t="s">
        <v>326</v>
      </c>
      <c r="I21" s="23" t="s">
        <v>333</v>
      </c>
      <c r="J21" s="22" t="s">
        <v>339</v>
      </c>
      <c r="K21" s="24" t="s">
        <v>328</v>
      </c>
    </row>
    <row r="22" spans="1:11">
      <c r="A22" s="20" t="s">
        <v>282</v>
      </c>
      <c r="B22" s="20" t="s">
        <v>313</v>
      </c>
      <c r="C22" s="21"/>
      <c r="D22" s="21"/>
      <c r="E22" s="21"/>
      <c r="F22" s="21"/>
      <c r="G22" s="21"/>
      <c r="H22" s="22" t="s">
        <v>325</v>
      </c>
      <c r="I22" s="23">
        <v>15317</v>
      </c>
      <c r="J22" s="22" t="s">
        <v>340</v>
      </c>
      <c r="K22" s="24" t="s">
        <v>327</v>
      </c>
    </row>
    <row r="23" spans="1:11">
      <c r="A23" s="20" t="s">
        <v>315</v>
      </c>
      <c r="B23" s="20" t="s">
        <v>298</v>
      </c>
      <c r="C23" s="21"/>
      <c r="D23" s="21"/>
      <c r="E23" s="21"/>
      <c r="F23" s="21"/>
      <c r="G23" s="21"/>
      <c r="H23" s="22" t="s">
        <v>325</v>
      </c>
      <c r="I23" s="23">
        <v>15317</v>
      </c>
      <c r="J23" s="22" t="s">
        <v>340</v>
      </c>
      <c r="K23" s="24" t="s">
        <v>314</v>
      </c>
    </row>
    <row r="24" spans="1:11">
      <c r="A24" s="20" t="s">
        <v>316</v>
      </c>
      <c r="B24" s="20" t="s">
        <v>317</v>
      </c>
      <c r="C24" s="21"/>
      <c r="D24" s="21"/>
      <c r="E24" s="21"/>
      <c r="F24" s="24"/>
      <c r="G24" s="21"/>
      <c r="H24" s="22" t="s">
        <v>326</v>
      </c>
      <c r="I24" s="23" t="s">
        <v>333</v>
      </c>
      <c r="J24" s="22" t="s">
        <v>339</v>
      </c>
      <c r="K24" s="24" t="s">
        <v>318</v>
      </c>
    </row>
    <row r="25" spans="1:11">
      <c r="A25" s="20" t="s">
        <v>321</v>
      </c>
      <c r="B25" s="20" t="s">
        <v>342</v>
      </c>
      <c r="C25" s="35" t="s">
        <v>351</v>
      </c>
      <c r="D25" s="36"/>
      <c r="E25" s="36"/>
      <c r="F25" s="36"/>
      <c r="G25" s="36"/>
      <c r="H25" s="36"/>
      <c r="I25" s="36"/>
      <c r="J25" s="36"/>
      <c r="K25" s="36"/>
    </row>
    <row r="26" spans="1:11">
      <c r="A26" s="20" t="s">
        <v>341</v>
      </c>
      <c r="B26" s="20" t="s">
        <v>322</v>
      </c>
      <c r="C26" s="21"/>
      <c r="D26" s="21"/>
      <c r="E26" s="21"/>
      <c r="F26" s="24"/>
      <c r="G26" s="21"/>
      <c r="H26" s="22" t="s">
        <v>326</v>
      </c>
      <c r="I26" s="22" t="s">
        <v>332</v>
      </c>
      <c r="J26" s="22" t="s">
        <v>339</v>
      </c>
      <c r="K26" s="24" t="s">
        <v>323</v>
      </c>
    </row>
    <row r="27" spans="1:11">
      <c r="A27" s="20" t="s">
        <v>348</v>
      </c>
      <c r="B27" s="20" t="s">
        <v>347</v>
      </c>
      <c r="C27" s="35" t="s">
        <v>351</v>
      </c>
      <c r="D27" s="36"/>
      <c r="E27" s="36"/>
      <c r="F27" s="36"/>
      <c r="G27" s="36"/>
      <c r="H27" s="36"/>
      <c r="I27" s="36"/>
      <c r="J27" s="36"/>
      <c r="K27" s="36"/>
    </row>
    <row r="28" spans="1:11">
      <c r="A28" s="20" t="s">
        <v>354</v>
      </c>
      <c r="B28" s="20" t="s">
        <v>357</v>
      </c>
      <c r="C28" s="35" t="s">
        <v>351</v>
      </c>
      <c r="D28" s="36"/>
      <c r="E28" s="36"/>
      <c r="F28" s="36"/>
      <c r="G28" s="36"/>
      <c r="H28" s="36"/>
      <c r="I28" s="36"/>
      <c r="J28" s="36"/>
      <c r="K28" s="36"/>
    </row>
    <row r="29" spans="1:11">
      <c r="A29" s="20" t="s">
        <v>355</v>
      </c>
      <c r="B29" s="20" t="s">
        <v>356</v>
      </c>
      <c r="C29" s="35" t="s">
        <v>351</v>
      </c>
      <c r="D29" s="36"/>
      <c r="E29" s="36"/>
      <c r="F29" s="36"/>
      <c r="G29" s="36"/>
      <c r="H29" s="36"/>
      <c r="I29" s="36"/>
      <c r="J29" s="36"/>
      <c r="K29" s="36"/>
    </row>
    <row r="30" spans="1:11">
      <c r="A30" s="20" t="s">
        <v>358</v>
      </c>
      <c r="B30" s="20" t="s">
        <v>360</v>
      </c>
      <c r="C30" s="35" t="s">
        <v>351</v>
      </c>
      <c r="D30" s="36"/>
      <c r="E30" s="36"/>
      <c r="F30" s="36"/>
      <c r="G30" s="36"/>
      <c r="H30" s="36"/>
      <c r="I30" s="36"/>
      <c r="J30" s="36"/>
      <c r="K30" s="36"/>
    </row>
    <row r="31" spans="1:11">
      <c r="A31" s="20" t="s">
        <v>359</v>
      </c>
      <c r="B31" s="20" t="s">
        <v>361</v>
      </c>
      <c r="C31" s="35" t="s">
        <v>351</v>
      </c>
      <c r="D31" s="36"/>
      <c r="E31" s="36"/>
      <c r="F31" s="36"/>
      <c r="G31" s="36"/>
      <c r="H31" s="36"/>
      <c r="I31" s="36"/>
      <c r="J31" s="36"/>
      <c r="K31" s="36"/>
    </row>
    <row r="32" spans="1:11">
      <c r="A32" s="20" t="s">
        <v>362</v>
      </c>
      <c r="B32" s="20" t="s">
        <v>363</v>
      </c>
      <c r="C32" s="35" t="s">
        <v>351</v>
      </c>
      <c r="D32" s="36"/>
      <c r="E32" s="36"/>
      <c r="F32" s="36"/>
      <c r="G32" s="36"/>
      <c r="H32" s="36"/>
      <c r="I32" s="36"/>
      <c r="J32" s="36"/>
      <c r="K32" s="36"/>
    </row>
  </sheetData>
  <mergeCells count="7">
    <mergeCell ref="C32:K32"/>
    <mergeCell ref="C25:K25"/>
    <mergeCell ref="C27:K27"/>
    <mergeCell ref="C28:K28"/>
    <mergeCell ref="C29:K29"/>
    <mergeCell ref="C30:K30"/>
    <mergeCell ref="C31:K3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Variants</vt:lpstr>
      <vt:lpstr>Andys Choices</vt:lpstr>
      <vt:lpstr>Armour Rework</vt:lpstr>
      <vt:lpstr>Scenario Update For Next Patch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McPhie</dc:creator>
  <cp:lastModifiedBy>Admin</cp:lastModifiedBy>
  <dcterms:created xsi:type="dcterms:W3CDTF">2020-11-01T12:16:23Z</dcterms:created>
  <dcterms:modified xsi:type="dcterms:W3CDTF">2022-05-04T12:48:24Z</dcterms:modified>
</cp:coreProperties>
</file>