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vonbo\Documents\"/>
    </mc:Choice>
  </mc:AlternateContent>
  <xr:revisionPtr revIDLastSave="0" documentId="13_ncr:1_{07BA6C99-D94B-4358-8229-8FA426CF2453}" xr6:coauthVersionLast="47" xr6:coauthVersionMax="47" xr10:uidLastSave="{00000000-0000-0000-0000-000000000000}"/>
  <bookViews>
    <workbookView xWindow="-108" yWindow="-108" windowWidth="23256" windowHeight="12456" firstSheet="3" activeTab="10" xr2:uid="{00000000-000D-0000-FFFF-FFFF00000000}"/>
  </bookViews>
  <sheets>
    <sheet name="SU" sheetId="1" r:id="rId1"/>
    <sheet name="Forts" sheetId="2" r:id="rId2"/>
    <sheet name="Air - names" sheetId="3" r:id="rId3"/>
    <sheet name="Air bases" sheetId="5" r:id="rId4"/>
    <sheet name="Air - Stances" sheetId="4" r:id="rId5"/>
    <sheet name="Production" sheetId="6" r:id="rId6"/>
    <sheet name="Freight to units" sheetId="7" r:id="rId7"/>
    <sheet name="TB" sheetId="9" r:id="rId8"/>
    <sheet name="Weather" sheetId="10" r:id="rId9"/>
    <sheet name="Victory points" sheetId="11" r:id="rId10"/>
    <sheet name="Attacks" sheetId="12" r:id="rId11"/>
    <sheet name="SU - Advanced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11" l="1"/>
  <c r="E3" i="11"/>
  <c r="D3" i="11"/>
  <c r="U20" i="9"/>
  <c r="I24" i="7"/>
  <c r="I23" i="7"/>
  <c r="I18" i="7"/>
  <c r="L23" i="7"/>
  <c r="I22" i="7"/>
  <c r="L22" i="7" s="1"/>
  <c r="I21" i="7"/>
  <c r="L21" i="7" s="1"/>
  <c r="I20" i="7"/>
  <c r="L20" i="7" s="1"/>
  <c r="L17" i="7"/>
  <c r="I17" i="7"/>
  <c r="L16" i="7"/>
  <c r="I16" i="7"/>
  <c r="L15" i="7"/>
  <c r="I15" i="7"/>
  <c r="I14" i="7"/>
  <c r="L14" i="7" s="1"/>
  <c r="L10" i="7"/>
  <c r="I9" i="7"/>
  <c r="L9" i="7" s="1"/>
  <c r="I10" i="7"/>
  <c r="I11" i="7"/>
  <c r="L11" i="7" s="1"/>
  <c r="I12" i="7"/>
  <c r="L12" i="7" s="1"/>
  <c r="I8" i="7"/>
  <c r="L8" i="7" s="1"/>
  <c r="L3" i="7"/>
  <c r="L4" i="7"/>
  <c r="L5" i="7"/>
  <c r="L6" i="7"/>
  <c r="L2" i="7"/>
  <c r="L24" i="7" l="1"/>
  <c r="L18" i="7"/>
</calcChain>
</file>

<file path=xl/sharedStrings.xml><?xml version="1.0" encoding="utf-8"?>
<sst xmlns="http://schemas.openxmlformats.org/spreadsheetml/2006/main" count="639" uniqueCount="469">
  <si>
    <t>Type</t>
  </si>
  <si>
    <t>Armor</t>
  </si>
  <si>
    <t>Mechanized</t>
  </si>
  <si>
    <t>Mot. Infantry</t>
  </si>
  <si>
    <t>Infantry</t>
  </si>
  <si>
    <t>Airborne/Parachute</t>
  </si>
  <si>
    <t>Cavalry</t>
  </si>
  <si>
    <t>Artillery</t>
  </si>
  <si>
    <t>Anti-tank</t>
  </si>
  <si>
    <t>Anti-aircraft</t>
  </si>
  <si>
    <t>Mountain Infantry</t>
  </si>
  <si>
    <t>Self-propelled (SP) artillery</t>
  </si>
  <si>
    <t>Engineer</t>
  </si>
  <si>
    <t>Construction</t>
  </si>
  <si>
    <t>Mortar</t>
  </si>
  <si>
    <t>Rocket</t>
  </si>
  <si>
    <t>Security</t>
  </si>
  <si>
    <t>Fort</t>
  </si>
  <si>
    <t>Machinegun</t>
  </si>
  <si>
    <t>Axis</t>
  </si>
  <si>
    <t>Soviet</t>
  </si>
  <si>
    <t>Attachment limits</t>
  </si>
  <si>
    <t>n. max</t>
  </si>
  <si>
    <t>Motorized Inf. Division</t>
  </si>
  <si>
    <t>Infantry Division</t>
  </si>
  <si>
    <t>Panzer Division</t>
  </si>
  <si>
    <t>Units</t>
  </si>
  <si>
    <t>Any independent brigade</t>
  </si>
  <si>
    <t>Regiments (broken down)</t>
  </si>
  <si>
    <t>Factions</t>
  </si>
  <si>
    <t>Rifle Corps</t>
  </si>
  <si>
    <t>Mechanized Corps (1943)</t>
  </si>
  <si>
    <t>Tank Corps (1943)</t>
  </si>
  <si>
    <t>Rifle Division</t>
  </si>
  <si>
    <t>Security Division</t>
  </si>
  <si>
    <t>Fortified zone</t>
  </si>
  <si>
    <t>All</t>
  </si>
  <si>
    <t>HQ</t>
  </si>
  <si>
    <t>City</t>
  </si>
  <si>
    <t>Any combat unit</t>
  </si>
  <si>
    <t>NOT allowed</t>
  </si>
  <si>
    <t>Levels</t>
  </si>
  <si>
    <t>Abstract defence</t>
  </si>
  <si>
    <t>Turns required</t>
  </si>
  <si>
    <t>Individual dugouts and foxholes, no protection for heavy weapons</t>
  </si>
  <si>
    <t>Basic camouflage, small trenches, mortar and MG pits</t>
  </si>
  <si>
    <t>1 turn</t>
  </si>
  <si>
    <t>1-2 turns</t>
  </si>
  <si>
    <t>Trench network, reinforced MG emplacements, dense camouflage</t>
  </si>
  <si>
    <t>Interlocked concrete field fortifications, anti-tank ditches, minefields, barbed wire entanglements</t>
  </si>
  <si>
    <t>12 to 24</t>
  </si>
  <si>
    <t>Real forts (Sevastopol)</t>
  </si>
  <si>
    <t>-</t>
  </si>
  <si>
    <t>Level</t>
  </si>
  <si>
    <t>Factors affecting construction speed</t>
  </si>
  <si>
    <t>x3</t>
  </si>
  <si>
    <t>x1</t>
  </si>
  <si>
    <t>x0.25</t>
  </si>
  <si>
    <t>x0.05</t>
  </si>
  <si>
    <t>x0.01</t>
  </si>
  <si>
    <t>Admin check</t>
  </si>
  <si>
    <t>If fort level &gt; 3 AND</t>
  </si>
  <si>
    <t>Admin check fails --&gt;</t>
  </si>
  <si>
    <t>Construction value / 2</t>
  </si>
  <si>
    <t>Weather</t>
  </si>
  <si>
    <t>Light mud/light snow</t>
  </si>
  <si>
    <t>x0.75</t>
  </si>
  <si>
    <t>Snow</t>
  </si>
  <si>
    <t>x0.5</t>
  </si>
  <si>
    <t>Heavy mud/heavy snow</t>
  </si>
  <si>
    <t>x0.33</t>
  </si>
  <si>
    <t>Unit stance</t>
  </si>
  <si>
    <t>Static</t>
  </si>
  <si>
    <t>x1.1</t>
  </si>
  <si>
    <t>Enemy proximity</t>
  </si>
  <si>
    <t>Enemy unit in adjacent hex</t>
  </si>
  <si>
    <t>Construction value / 5</t>
  </si>
  <si>
    <t>Supplies</t>
  </si>
  <si>
    <t>Supply level</t>
  </si>
  <si>
    <t>Proportional reduction</t>
  </si>
  <si>
    <t>Limits on construction levels</t>
  </si>
  <si>
    <t>Limitations</t>
  </si>
  <si>
    <t>Can never be built</t>
  </si>
  <si>
    <t>Must have a fortification unit in the hex</t>
  </si>
  <si>
    <t>Hex must be a City/Urban/Heavy Urban type or must contain a port</t>
  </si>
  <si>
    <t>2 and 3</t>
  </si>
  <si>
    <t>Must be adjacent to an enemy hex OR</t>
  </si>
  <si>
    <t>&lt; 20 hexes of an enemy-controlled one</t>
  </si>
  <si>
    <t>Hex must be a City/Urban/Heavy Urban type OR</t>
  </si>
  <si>
    <t>Hex must contain a port OR</t>
  </si>
  <si>
    <t>Hex must contain a fortified zone unit</t>
  </si>
  <si>
    <t>Luftwaffe</t>
  </si>
  <si>
    <t>VVS</t>
  </si>
  <si>
    <t>Command structure</t>
  </si>
  <si>
    <t>German</t>
  </si>
  <si>
    <t>English</t>
  </si>
  <si>
    <t>Russian</t>
  </si>
  <si>
    <t>Luftflotte</t>
  </si>
  <si>
    <t>Air Fleet</t>
  </si>
  <si>
    <t>Air Army</t>
  </si>
  <si>
    <t>Fliegerkorps</t>
  </si>
  <si>
    <t>Air Corps</t>
  </si>
  <si>
    <t>Aviacionnyj Korpus</t>
  </si>
  <si>
    <t>Geschwader</t>
  </si>
  <si>
    <t>Wing (RAF)/Group (USAAF)</t>
  </si>
  <si>
    <t>Aviacionnaja Divizija</t>
  </si>
  <si>
    <t>Geschwader types</t>
  </si>
  <si>
    <t>JG (Jagdgeschwader)</t>
  </si>
  <si>
    <t>Fighter Wing</t>
  </si>
  <si>
    <t>NJG (Nachtgeschwader)</t>
  </si>
  <si>
    <t>Night Fighter Wing</t>
  </si>
  <si>
    <t>ZG (Zerstörergeschwader)</t>
  </si>
  <si>
    <t>Destroyer Wing (Bf-110)</t>
  </si>
  <si>
    <t>SG (Schlachtgeschwader)</t>
  </si>
  <si>
    <t>Lehr</t>
  </si>
  <si>
    <t>Training</t>
  </si>
  <si>
    <t>KGrzbV (Kampfgruppe zur besonderen Verwendung)</t>
  </si>
  <si>
    <t>KG (Kampfgeschwader)</t>
  </si>
  <si>
    <t>StG (Stuka [Sturzkampfflugzeug] geschwader)</t>
  </si>
  <si>
    <t>Stuka (Dive bomber) Wing</t>
  </si>
  <si>
    <t>Battle/Attack (Fighter Bomber) Wing</t>
  </si>
  <si>
    <t>Bomber Wing</t>
  </si>
  <si>
    <t>Fast Bomber Wing</t>
  </si>
  <si>
    <t>SKG (Schnellkampfgeschwader)</t>
  </si>
  <si>
    <t>NAGr (Nahaufklärungsgruppe)</t>
  </si>
  <si>
    <t>Aviacionnyj Polk</t>
  </si>
  <si>
    <t>FAGr ()Fernaufklärungsgruppe</t>
  </si>
  <si>
    <t>Short Range Reconnaissance Wing</t>
  </si>
  <si>
    <t>Long Range Reconnaissance Wing</t>
  </si>
  <si>
    <t>Fighter Bomber Wing</t>
  </si>
  <si>
    <t>Transport Wing</t>
  </si>
  <si>
    <t>Battle Group for Special Purposes/Operations</t>
  </si>
  <si>
    <t>NSGr (Nachtschlachtgruppe)</t>
  </si>
  <si>
    <t>Night Attack Wing</t>
  </si>
  <si>
    <t>TG (Transportgeschwader)</t>
  </si>
  <si>
    <t>BAP (Bombardirovočnyj Aviacionnyj Polk)</t>
  </si>
  <si>
    <t>Bomber Aviation Regiment</t>
  </si>
  <si>
    <t>Aviation Corps</t>
  </si>
  <si>
    <t>Aviation Regiment</t>
  </si>
  <si>
    <t>Short Range Bomber Aviation Regiment</t>
  </si>
  <si>
    <t>Long Range Bomber Aviation Regiment</t>
  </si>
  <si>
    <t>BBAP (Bližne Bombardirovočnyj Aviacionnyj Polk)</t>
  </si>
  <si>
    <t>DBAP (Dal'ne Bombardirovočnyj Aviacionnyj Polk)</t>
  </si>
  <si>
    <t>NBAP (Nočnoj Bombardirovočnyj Aviacionnyj Polk)</t>
  </si>
  <si>
    <t>Night Bomber Aviation Regiment</t>
  </si>
  <si>
    <t>Aviacionnayj Polk types</t>
  </si>
  <si>
    <t>IAP (Istrebitel'nyj Aviacionnyj Polk)</t>
  </si>
  <si>
    <t>Fighter Aviation Regiment</t>
  </si>
  <si>
    <t>MTAP (Minno-Torpednyj Aviacionnyj Polk)</t>
  </si>
  <si>
    <t>Minelaying and Torpedo-Bomber Aviation Regiment</t>
  </si>
  <si>
    <t>MRAP (Morskoj Razvedyvatel'nyj Aviacionnyj Polk)</t>
  </si>
  <si>
    <t>Naval Reconnaissance Aviation Regiment</t>
  </si>
  <si>
    <t>OAS (Otdel'naja Aviacionnaja Èskadril'ja)</t>
  </si>
  <si>
    <t>Independent/Separate Aviation Squadron</t>
  </si>
  <si>
    <t>ODRAE (Otdel'naja Dal'njaja Razvedyvatel'naja Aviacionnaja Èskadril'ja)</t>
  </si>
  <si>
    <t>Independent/Separate Long Range Reconnaissance Squadron</t>
  </si>
  <si>
    <t>OIAE (Otdel'naja Istrebitel'naja Aviacionnaja Èskadril'ja)</t>
  </si>
  <si>
    <t>ORAE (Otdel'naja Razvedyvatel'naja Aviacionnaja Èskadril'ja)</t>
  </si>
  <si>
    <t>RAP (Razvedyvatel'nyj Aviacionnyj Polk)</t>
  </si>
  <si>
    <t>SBAP (Skorostnoj Bombardirovočnyj Aviacionnyj Polk)</t>
  </si>
  <si>
    <t>ShAP (Šturmovoj Aviacionnyj Polk)</t>
  </si>
  <si>
    <t>TAP (Transportnyj Aviacionnyj Polk)</t>
  </si>
  <si>
    <t>TBAP (Tjaželyj Bombardirovočnyj Aviacionnyj Polk)</t>
  </si>
  <si>
    <t>Independent/Separate Fighter Squadron</t>
  </si>
  <si>
    <t>Independent/Separate Reconnaissance Squadron</t>
  </si>
  <si>
    <t>Reconnaissance Aviation Regiment</t>
  </si>
  <si>
    <t>Composite/Mixed Aviation Regiment</t>
  </si>
  <si>
    <t>Assault/Ground Attack Aviation Regiment</t>
  </si>
  <si>
    <t>Transport Aviation Regiment</t>
  </si>
  <si>
    <t>Heavy Bomber Aviation Regiment</t>
  </si>
  <si>
    <t>Koluft # (Kommandeur der Luftwaffe Armee-Oberkommando #)</t>
  </si>
  <si>
    <t>Reconnaissance Squadron</t>
  </si>
  <si>
    <t>PVO (Protivovozdúšnaja Oboróna)</t>
  </si>
  <si>
    <t>GFV (Graždanskogo Vozdušnogo Flota)</t>
  </si>
  <si>
    <t>Civil Air Fleet</t>
  </si>
  <si>
    <t>Antiaircraft Defence</t>
  </si>
  <si>
    <t>ChF (Černomorskij Flot)</t>
  </si>
  <si>
    <t>Black Sea Fleet</t>
  </si>
  <si>
    <t>KBF (Krasnoznamennyj Baltijskij Flot)</t>
  </si>
  <si>
    <t>Red Banner Baltic Fleet</t>
  </si>
  <si>
    <t>SF (Severnyj Flot)</t>
  </si>
  <si>
    <t>Northern Fleet</t>
  </si>
  <si>
    <t>TF (Tichookeanskij Flot)</t>
  </si>
  <si>
    <t>Pacific Fleet</t>
  </si>
  <si>
    <t>G (Gvardejskij)</t>
  </si>
  <si>
    <t>Guard</t>
  </si>
  <si>
    <t>Aviation Division</t>
  </si>
  <si>
    <t>Ground movement phase</t>
  </si>
  <si>
    <t>Stance</t>
  </si>
  <si>
    <t>Hold</t>
  </si>
  <si>
    <t>Retreat/Advance</t>
  </si>
  <si>
    <t>Move depleted air groups to the reserve</t>
  </si>
  <si>
    <t>Move air groups from the reserve</t>
  </si>
  <si>
    <t>Move air groups / AOGs to other AOGs</t>
  </si>
  <si>
    <t>Air supply units (if following HQ)</t>
  </si>
  <si>
    <t>Air supply air base (if following no HQ)</t>
  </si>
  <si>
    <t>Relocation to new airbases (to follow HQ)</t>
  </si>
  <si>
    <t>Flexible</t>
  </si>
  <si>
    <t>Friendly</t>
  </si>
  <si>
    <t>Enemy</t>
  </si>
  <si>
    <t>Logistical map?</t>
  </si>
  <si>
    <t>Colour</t>
  </si>
  <si>
    <t>Meaning</t>
  </si>
  <si>
    <t>No</t>
  </si>
  <si>
    <t>Green</t>
  </si>
  <si>
    <t>Does have air group units</t>
  </si>
  <si>
    <t>Green and red circle</t>
  </si>
  <si>
    <t>Airbase is overfilled</t>
  </si>
  <si>
    <t>Airbase has less than 50% of air support OR</t>
  </si>
  <si>
    <t>Yellow</t>
  </si>
  <si>
    <t>Empty but with air group units scheduled to arrive</t>
  </si>
  <si>
    <t>Black</t>
  </si>
  <si>
    <t>Empty</t>
  </si>
  <si>
    <t>Orange</t>
  </si>
  <si>
    <t>Has air units identified by air reconnaissance</t>
  </si>
  <si>
    <t>Blue</t>
  </si>
  <si>
    <t>Had air units until the last reconnaissance</t>
  </si>
  <si>
    <t>Empty, confirmed by reconnaissance</t>
  </si>
  <si>
    <t>Has never been covered by air reconnaissance</t>
  </si>
  <si>
    <t>Under construction (not yet level 1)</t>
  </si>
  <si>
    <t>Yes</t>
  </si>
  <si>
    <t>Highlight all enemy air bases</t>
  </si>
  <si>
    <t>Red</t>
  </si>
  <si>
    <t>Fuel or ammo &lt;= 40% of required</t>
  </si>
  <si>
    <t>Fuel or ammo &lt;= 55% of required</t>
  </si>
  <si>
    <t>Fuel or ammo &lt;= 70% of required</t>
  </si>
  <si>
    <t>Fuel or ammo &gt; 70% of required</t>
  </si>
  <si>
    <t>Air planning phase</t>
  </si>
  <si>
    <t>Production</t>
  </si>
  <si>
    <t>Factory type</t>
  </si>
  <si>
    <t>2500 tons</t>
  </si>
  <si>
    <t>Heavy industry</t>
  </si>
  <si>
    <t>Consumption</t>
  </si>
  <si>
    <t>1750 tons of resources</t>
  </si>
  <si>
    <t>250 tons of</t>
  </si>
  <si>
    <t>Unit supplies</t>
  </si>
  <si>
    <t>Unit ammo</t>
  </si>
  <si>
    <t>Armament</t>
  </si>
  <si>
    <t>Resource</t>
  </si>
  <si>
    <t>Industrial supplies</t>
  </si>
  <si>
    <t>200 Armament points</t>
  </si>
  <si>
    <r>
      <rPr>
        <sz val="10"/>
        <rFont val="Arial"/>
        <family val="2"/>
      </rPr>
      <t>50 tons of</t>
    </r>
    <r>
      <rPr>
        <sz val="10"/>
        <color rgb="FFFF0000"/>
        <rFont val="Arial"/>
        <family val="2"/>
      </rPr>
      <t xml:space="preserve"> Industrial supplies</t>
    </r>
  </si>
  <si>
    <t>Synthetic fuel</t>
  </si>
  <si>
    <t>500 tons of fuel</t>
  </si>
  <si>
    <t>2000 tons of resources</t>
  </si>
  <si>
    <t>Oil (fields)</t>
  </si>
  <si>
    <t>1000 tons of oil</t>
  </si>
  <si>
    <t>Fuel (refineries)</t>
  </si>
  <si>
    <t>250 tons of fuel</t>
  </si>
  <si>
    <t>500 tons of oil</t>
  </si>
  <si>
    <t>10 vehicles</t>
  </si>
  <si>
    <r>
      <t xml:space="preserve">50 tons of </t>
    </r>
    <r>
      <rPr>
        <sz val="10"/>
        <color rgb="FFFF0000"/>
        <rFont val="Arial"/>
        <family val="2"/>
      </rPr>
      <t>industrial supplies</t>
    </r>
  </si>
  <si>
    <t>Naval production</t>
  </si>
  <si>
    <t>Transport</t>
  </si>
  <si>
    <t>Cargo</t>
  </si>
  <si>
    <t>Soviets</t>
  </si>
  <si>
    <t>Baltic Sea</t>
  </si>
  <si>
    <t>Black Sea</t>
  </si>
  <si>
    <t>Azov Sea</t>
  </si>
  <si>
    <t>Ladoga Lake</t>
  </si>
  <si>
    <t>Caspian Sea</t>
  </si>
  <si>
    <t>Manpower</t>
  </si>
  <si>
    <t>50.000 people</t>
  </si>
  <si>
    <t>Destroyed when captured?</t>
  </si>
  <si>
    <t>Port</t>
  </si>
  <si>
    <t>Railyard</t>
  </si>
  <si>
    <t>Railyard capacity</t>
  </si>
  <si>
    <t>Vehicle</t>
  </si>
  <si>
    <t>Supply priority</t>
  </si>
  <si>
    <t>% of need</t>
  </si>
  <si>
    <t>Level 4</t>
  </si>
  <si>
    <t>&lt; 110%</t>
  </si>
  <si>
    <t>&lt; 90%</t>
  </si>
  <si>
    <t>Level 3</t>
  </si>
  <si>
    <t>Level 2</t>
  </si>
  <si>
    <t>Level 1</t>
  </si>
  <si>
    <t>Level 0</t>
  </si>
  <si>
    <t>Only if the unit:</t>
  </si>
  <si>
    <t>Did not move the prior turn</t>
  </si>
  <si>
    <t>Is not adjacent to an enemy hex</t>
  </si>
  <si>
    <t>&lt; 70%</t>
  </si>
  <si>
    <t>&lt; 50%</t>
  </si>
  <si>
    <t>&lt; 30%</t>
  </si>
  <si>
    <t>Unit</t>
  </si>
  <si>
    <t>% of needed</t>
  </si>
  <si>
    <t>Supplies needed</t>
  </si>
  <si>
    <t>A</t>
  </si>
  <si>
    <t>B</t>
  </si>
  <si>
    <t>C</t>
  </si>
  <si>
    <t>D</t>
  </si>
  <si>
    <t>E</t>
  </si>
  <si>
    <t>Supplies in unit</t>
  </si>
  <si>
    <t>1st roll</t>
  </si>
  <si>
    <t>Supplies received</t>
  </si>
  <si>
    <t>2nd roll</t>
  </si>
  <si>
    <t>3rd roll</t>
  </si>
  <si>
    <t>Supplies priority</t>
  </si>
  <si>
    <t>Climate zone</t>
  </si>
  <si>
    <t>Polar</t>
  </si>
  <si>
    <t>Humid cold</t>
  </si>
  <si>
    <t>Humid warm</t>
  </si>
  <si>
    <t>Temperate humid</t>
  </si>
  <si>
    <t>Temperate dry</t>
  </si>
  <si>
    <t>Arid steppes</t>
  </si>
  <si>
    <t>Arid desert</t>
  </si>
  <si>
    <t>Clear</t>
  </si>
  <si>
    <t>Rain</t>
  </si>
  <si>
    <t>Heavy rain</t>
  </si>
  <si>
    <t>Cold</t>
  </si>
  <si>
    <t>Snowfall</t>
  </si>
  <si>
    <t>Gen. weather conditions</t>
  </si>
  <si>
    <t>Air fronts (Air masses)</t>
  </si>
  <si>
    <t>Blizzard</t>
  </si>
  <si>
    <t>cT</t>
  </si>
  <si>
    <t>cA</t>
  </si>
  <si>
    <t>cP</t>
  </si>
  <si>
    <t>mP</t>
  </si>
  <si>
    <t>mT</t>
  </si>
  <si>
    <t>Continental artic</t>
  </si>
  <si>
    <t>Continental polar</t>
  </si>
  <si>
    <t>Continental tropical</t>
  </si>
  <si>
    <t>Maritime polar</t>
  </si>
  <si>
    <t>Maritime tropical</t>
  </si>
  <si>
    <t>Humid</t>
  </si>
  <si>
    <t>Small scenarios (RtM)</t>
  </si>
  <si>
    <t>Minsk</t>
  </si>
  <si>
    <t>VP</t>
  </si>
  <si>
    <t>ET</t>
  </si>
  <si>
    <t>EG</t>
  </si>
  <si>
    <t>Polotsk</t>
  </si>
  <si>
    <t>Lepel</t>
  </si>
  <si>
    <t>Borisov</t>
  </si>
  <si>
    <t>Bobruisk</t>
  </si>
  <si>
    <t>Vitebsk</t>
  </si>
  <si>
    <t>Orsha</t>
  </si>
  <si>
    <t>Mogilev</t>
  </si>
  <si>
    <t>Bykhov</t>
  </si>
  <si>
    <t>Zhlobin</t>
  </si>
  <si>
    <t>Points</t>
  </si>
  <si>
    <t>T2</t>
  </si>
  <si>
    <t>T3</t>
  </si>
  <si>
    <t>HWM</t>
  </si>
  <si>
    <t>Turn</t>
  </si>
  <si>
    <t>Highest</t>
  </si>
  <si>
    <t>Ratio</t>
  </si>
  <si>
    <t>Victory</t>
  </si>
  <si>
    <t>R &gt; 5</t>
  </si>
  <si>
    <t>5 &lt; R &lt; 2</t>
  </si>
  <si>
    <t>2 &lt; R &lt; 1</t>
  </si>
  <si>
    <t>R &lt; 1.1</t>
  </si>
  <si>
    <t>Decisive</t>
  </si>
  <si>
    <t>Major</t>
  </si>
  <si>
    <t>Minor</t>
  </si>
  <si>
    <t>Draw</t>
  </si>
  <si>
    <t>Hasty</t>
  </si>
  <si>
    <t>Deliberate</t>
  </si>
  <si>
    <t>CV</t>
  </si>
  <si>
    <t>Losses</t>
  </si>
  <si>
    <t>Combat delay</t>
  </si>
  <si>
    <t>Recon in force</t>
  </si>
  <si>
    <t>Engineers CV</t>
  </si>
  <si>
    <t>Divided by 4</t>
  </si>
  <si>
    <t>3 points</t>
  </si>
  <si>
    <t>2 points</t>
  </si>
  <si>
    <t>1 point</t>
  </si>
  <si>
    <t>0 points</t>
  </si>
  <si>
    <t>Attack failed and resulted in a recon in force</t>
  </si>
  <si>
    <t>Multiple hexes</t>
  </si>
  <si>
    <t>3 MP</t>
  </si>
  <si>
    <t>MP cost</t>
  </si>
  <si>
    <t>2 MP</t>
  </si>
  <si>
    <t>Motorized units</t>
  </si>
  <si>
    <t>Non-motorized units</t>
  </si>
  <si>
    <t>16 MP</t>
  </si>
  <si>
    <t>6 MP</t>
  </si>
  <si>
    <t>Support units</t>
  </si>
  <si>
    <t>Higher for the attacker, lower for the defender</t>
  </si>
  <si>
    <t>Equal</t>
  </si>
  <si>
    <t>If defender CV is too high (initiative leader check)</t>
  </si>
  <si>
    <t>Only if the HQ has not moved</t>
  </si>
  <si>
    <t>Available even if the HQ has moved</t>
  </si>
  <si>
    <t>Routed units</t>
  </si>
  <si>
    <t>Cannot receive replacements until they fully recover (morale leader check)</t>
  </si>
  <si>
    <t>Do not exhert ZOC</t>
  </si>
  <si>
    <t>Lose one extra morale point</t>
  </si>
  <si>
    <t>Do not have SMP</t>
  </si>
  <si>
    <t>Do not prevent fortification decay</t>
  </si>
  <si>
    <t>Have no CV</t>
  </si>
  <si>
    <t>Cannot build up, break down or merge</t>
  </si>
  <si>
    <t>Can surrender if isolated and with a low TOE</t>
  </si>
  <si>
    <t>If stacked with non-routed units and forced into combat, they will shatter</t>
  </si>
  <si>
    <t>Are automatically displaced when an enemy unit enters any adjacent hex</t>
  </si>
  <si>
    <t>CPP consumption</t>
  </si>
  <si>
    <t>50% reduction</t>
  </si>
  <si>
    <t>35% reduction</t>
  </si>
  <si>
    <t>20% reduction</t>
  </si>
  <si>
    <t>10% reduction</t>
  </si>
  <si>
    <t>40% reduction</t>
  </si>
  <si>
    <t>30% reduction</t>
  </si>
  <si>
    <t>25% reduction</t>
  </si>
  <si>
    <t>&lt; 10:1</t>
  </si>
  <si>
    <t>&gt; 10:1</t>
  </si>
  <si>
    <t>&lt; 5:1</t>
  </si>
  <si>
    <t xml:space="preserve"> &lt; 20:1</t>
  </si>
  <si>
    <t>5:1 &lt;= FO &lt; 10:1</t>
  </si>
  <si>
    <t>20:1 &lt;= FO &lt; 35:1</t>
  </si>
  <si>
    <t>35:1 &lt;= FO &lt; 50:1</t>
  </si>
  <si>
    <t>&gt;= 50:1</t>
  </si>
  <si>
    <t>Final odds</t>
  </si>
  <si>
    <t>Offensive</t>
  </si>
  <si>
    <t>Defensive</t>
  </si>
  <si>
    <t>Role</t>
  </si>
  <si>
    <t>Infantry division</t>
  </si>
  <si>
    <t>Rifle division</t>
  </si>
  <si>
    <t>Infantry battalions</t>
  </si>
  <si>
    <t>Artillery battalions</t>
  </si>
  <si>
    <t>Machinegun battalions</t>
  </si>
  <si>
    <t>AT-battalions</t>
  </si>
  <si>
    <t>Pioneer battalions</t>
  </si>
  <si>
    <t>Mortar battalions</t>
  </si>
  <si>
    <t>Flak (non-mot.) battalions</t>
  </si>
  <si>
    <t>Motorized infantry division</t>
  </si>
  <si>
    <t>Flak (mot.) battalions</t>
  </si>
  <si>
    <t>Mechanized battalions</t>
  </si>
  <si>
    <t>Rocket battalions</t>
  </si>
  <si>
    <t>SP artillery battalions</t>
  </si>
  <si>
    <t>Panzergrenadier division</t>
  </si>
  <si>
    <t>Motorized infantry battalions</t>
  </si>
  <si>
    <t>Mountain division</t>
  </si>
  <si>
    <t>Mortar regiment</t>
  </si>
  <si>
    <t>SP-Flak-battalions</t>
  </si>
  <si>
    <t>Separate mountain regiment**</t>
  </si>
  <si>
    <t>Separate tank battalions</t>
  </si>
  <si>
    <t>Artillery brigades</t>
  </si>
  <si>
    <t>Mortar brigades</t>
  </si>
  <si>
    <t>Artillery regiments</t>
  </si>
  <si>
    <t>Rocket regiments</t>
  </si>
  <si>
    <t>Tank brigades</t>
  </si>
  <si>
    <t>Separate tank regiments</t>
  </si>
  <si>
    <t>NKVD border regiments**</t>
  </si>
  <si>
    <t>Anti-tank brigades**</t>
  </si>
  <si>
    <t>Anti-tank regiments</t>
  </si>
  <si>
    <t>Engineer battalions</t>
  </si>
  <si>
    <t>Construction battalions</t>
  </si>
  <si>
    <t>AA regiments</t>
  </si>
  <si>
    <t>AA brigades</t>
  </si>
  <si>
    <t>Cavalry division</t>
  </si>
  <si>
    <t>Light SU brigades</t>
  </si>
  <si>
    <t>Rifle corps</t>
  </si>
  <si>
    <t>Medium SU brigades</t>
  </si>
  <si>
    <t>Heavy SU brigades</t>
  </si>
  <si>
    <t>Tank corps</t>
  </si>
  <si>
    <t>Mechanized corps</t>
  </si>
  <si>
    <t>Anti-tank brigades</t>
  </si>
  <si>
    <t>Heavy AT-regiments</t>
  </si>
  <si>
    <t>Motorcycle battalions</t>
  </si>
  <si>
    <t>* = Armour battalions attached to Panzer divisions will act as tank replacements</t>
  </si>
  <si>
    <t>** = Indicates multi-role units. Note that Soviet AT-brigades will become support only in 1942</t>
  </si>
  <si>
    <t>Engineer and construction battalions provide a bonus to the unit's construction value</t>
  </si>
  <si>
    <t>Armour battalions*</t>
  </si>
  <si>
    <t>Armour battalions</t>
  </si>
  <si>
    <t>Heavy AT battalions</t>
  </si>
  <si>
    <t>Panzerjäger battalions</t>
  </si>
  <si>
    <t>Siege</t>
  </si>
  <si>
    <t>Siege mortar batteries</t>
  </si>
  <si>
    <t>Heavy artillery battalions</t>
  </si>
  <si>
    <t>Panzer division</t>
  </si>
  <si>
    <t>Rifle brigades**</t>
  </si>
  <si>
    <t>Flamethrower tank battalion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</si>
</sst>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2" fillId="0" borderId="3" xfId="0" applyFont="1" applyBorder="1"/>
    <xf numFmtId="0" fontId="0" fillId="0" borderId="3" xfId="0" applyBorder="1"/>
    <xf numFmtId="0" fontId="0" fillId="0" borderId="2" xfId="0" applyBorder="1"/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2" fillId="0" borderId="1" xfId="0" applyFont="1" applyBorder="1"/>
    <xf numFmtId="0" fontId="2" fillId="0" borderId="5" xfId="0" applyFont="1" applyBorder="1"/>
    <xf numFmtId="0" fontId="0" fillId="0" borderId="5" xfId="0" applyBorder="1"/>
    <xf numFmtId="0" fontId="6" fillId="0" borderId="0" xfId="0" applyFont="1"/>
    <xf numFmtId="0" fontId="7" fillId="0" borderId="0" xfId="0" applyFont="1"/>
    <xf numFmtId="9" fontId="1" fillId="0" borderId="0" xfId="1" applyFont="1"/>
    <xf numFmtId="9" fontId="5" fillId="0" borderId="0" xfId="1" applyFont="1"/>
    <xf numFmtId="9" fontId="1" fillId="0" borderId="0" xfId="0" applyNumberFormat="1" applyFont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/>
    <xf numFmtId="0" fontId="0" fillId="0" borderId="8" xfId="0" applyBorder="1"/>
    <xf numFmtId="0" fontId="1" fillId="0" borderId="9" xfId="0" applyFont="1" applyBorder="1"/>
    <xf numFmtId="0" fontId="0" fillId="0" borderId="9" xfId="0" applyBorder="1"/>
    <xf numFmtId="0" fontId="1" fillId="0" borderId="10" xfId="0" applyFont="1" applyBorder="1"/>
    <xf numFmtId="0" fontId="1" fillId="2" borderId="0" xfId="0" applyFont="1" applyFill="1"/>
    <xf numFmtId="0" fontId="0" fillId="0" borderId="11" xfId="0" applyBorder="1"/>
    <xf numFmtId="0" fontId="0" fillId="0" borderId="12" xfId="0" applyBorder="1"/>
    <xf numFmtId="0" fontId="0" fillId="2" borderId="0" xfId="0" applyFill="1"/>
    <xf numFmtId="0" fontId="0" fillId="0" borderId="13" xfId="0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22</xdr:row>
      <xdr:rowOff>123825</xdr:rowOff>
    </xdr:from>
    <xdr:to>
      <xdr:col>8</xdr:col>
      <xdr:colOff>104775</xdr:colOff>
      <xdr:row>25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25827DF-A964-3738-B981-0258D21A23B5}"/>
            </a:ext>
          </a:extLst>
        </xdr:cNvPr>
        <xdr:cNvSpPr/>
      </xdr:nvSpPr>
      <xdr:spPr>
        <a:xfrm>
          <a:off x="2076450" y="4314825"/>
          <a:ext cx="5638800" cy="5334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447675</xdr:colOff>
      <xdr:row>0</xdr:row>
      <xdr:rowOff>142875</xdr:rowOff>
    </xdr:from>
    <xdr:to>
      <xdr:col>12</xdr:col>
      <xdr:colOff>247650</xdr:colOff>
      <xdr:row>13</xdr:row>
      <xdr:rowOff>152400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6F011AD-E333-45D9-BD33-47D1ECD55F29}"/>
            </a:ext>
          </a:extLst>
        </xdr:cNvPr>
        <xdr:cNvSpPr/>
      </xdr:nvSpPr>
      <xdr:spPr>
        <a:xfrm>
          <a:off x="8058150" y="142875"/>
          <a:ext cx="2914650" cy="248602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1304925</xdr:colOff>
      <xdr:row>7</xdr:row>
      <xdr:rowOff>180975</xdr:rowOff>
    </xdr:from>
    <xdr:to>
      <xdr:col>1</xdr:col>
      <xdr:colOff>4572000</xdr:colOff>
      <xdr:row>29</xdr:row>
      <xdr:rowOff>114300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E494AA4-81E3-E9E5-B848-9101FB42CB09}"/>
            </a:ext>
          </a:extLst>
        </xdr:cNvPr>
        <xdr:cNvSpPr/>
      </xdr:nvSpPr>
      <xdr:spPr>
        <a:xfrm>
          <a:off x="2771775" y="1514475"/>
          <a:ext cx="3267075" cy="412432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600075</xdr:colOff>
      <xdr:row>20</xdr:row>
      <xdr:rowOff>171450</xdr:rowOff>
    </xdr:from>
    <xdr:to>
      <xdr:col>11</xdr:col>
      <xdr:colOff>514350</xdr:colOff>
      <xdr:row>42</xdr:row>
      <xdr:rowOff>104775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396332F-4A46-4F46-A2FD-BB078C55AD36}"/>
            </a:ext>
          </a:extLst>
        </xdr:cNvPr>
        <xdr:cNvSpPr/>
      </xdr:nvSpPr>
      <xdr:spPr>
        <a:xfrm>
          <a:off x="11963400" y="3981450"/>
          <a:ext cx="4581525" cy="412432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133350</xdr:rowOff>
    </xdr:from>
    <xdr:to>
      <xdr:col>3</xdr:col>
      <xdr:colOff>466725</xdr:colOff>
      <xdr:row>28</xdr:row>
      <xdr:rowOff>180975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51155E1-CD78-4750-977D-814BE4BE0AB0}"/>
            </a:ext>
          </a:extLst>
        </xdr:cNvPr>
        <xdr:cNvSpPr/>
      </xdr:nvSpPr>
      <xdr:spPr>
        <a:xfrm>
          <a:off x="0" y="4514850"/>
          <a:ext cx="4324350" cy="100012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204107</xdr:colOff>
      <xdr:row>9</xdr:row>
      <xdr:rowOff>108857</xdr:rowOff>
    </xdr:from>
    <xdr:to>
      <xdr:col>6</xdr:col>
      <xdr:colOff>13607</xdr:colOff>
      <xdr:row>12</xdr:row>
      <xdr:rowOff>40821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A823F03-6F2C-2C5D-9227-6D9789ECFDBB}"/>
            </a:ext>
          </a:extLst>
        </xdr:cNvPr>
        <xdr:cNvSpPr/>
      </xdr:nvSpPr>
      <xdr:spPr>
        <a:xfrm>
          <a:off x="3265714" y="1823357"/>
          <a:ext cx="421822" cy="503464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466725</xdr:colOff>
      <xdr:row>46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5A885E-1FAE-CE85-B584-4851DC9C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9525" cy="878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381000</xdr:colOff>
      <xdr:row>19</xdr:row>
      <xdr:rowOff>57978</xdr:rowOff>
    </xdr:from>
    <xdr:to>
      <xdr:col>13</xdr:col>
      <xdr:colOff>544285</xdr:colOff>
      <xdr:row>20</xdr:row>
      <xdr:rowOff>95250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D5BE76F-CE22-DB00-B12A-C43D69076DA3}"/>
            </a:ext>
          </a:extLst>
        </xdr:cNvPr>
        <xdr:cNvSpPr/>
      </xdr:nvSpPr>
      <xdr:spPr>
        <a:xfrm>
          <a:off x="381000" y="3677478"/>
          <a:ext cx="8131155" cy="227772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9526</xdr:rowOff>
    </xdr:from>
    <xdr:to>
      <xdr:col>2</xdr:col>
      <xdr:colOff>38100</xdr:colOff>
      <xdr:row>46</xdr:row>
      <xdr:rowOff>123826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7722A5A-0A09-4A4C-BC27-57AB2962F87A}"/>
            </a:ext>
          </a:extLst>
        </xdr:cNvPr>
        <xdr:cNvSpPr/>
      </xdr:nvSpPr>
      <xdr:spPr>
        <a:xfrm>
          <a:off x="0" y="8582026"/>
          <a:ext cx="1257300" cy="3048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workbookViewId="0">
      <selection activeCell="D2" sqref="D2"/>
    </sheetView>
  </sheetViews>
  <sheetFormatPr defaultRowHeight="14.4" x14ac:dyDescent="0.3"/>
  <cols>
    <col min="1" max="1" width="23.44140625" bestFit="1" customWidth="1"/>
    <col min="4" max="4" width="22.44140625" bestFit="1" customWidth="1"/>
    <col min="7" max="7" width="22.5546875" bestFit="1" customWidth="1"/>
    <col min="8" max="8" width="9.109375" customWidth="1"/>
    <col min="10" max="10" width="14.6640625" bestFit="1" customWidth="1"/>
    <col min="11" max="12" width="11.44140625" bestFit="1" customWidth="1"/>
  </cols>
  <sheetData>
    <row r="1" spans="1:12" x14ac:dyDescent="0.3">
      <c r="A1" s="2" t="s">
        <v>0</v>
      </c>
      <c r="C1" s="37" t="s">
        <v>21</v>
      </c>
      <c r="D1" s="37"/>
      <c r="E1" s="37"/>
      <c r="F1" s="37"/>
      <c r="G1" s="37"/>
      <c r="H1" s="37"/>
    </row>
    <row r="2" spans="1:12" x14ac:dyDescent="0.3">
      <c r="A2" s="1" t="s">
        <v>1</v>
      </c>
      <c r="C2" s="1" t="s">
        <v>29</v>
      </c>
      <c r="D2" s="3" t="s">
        <v>19</v>
      </c>
      <c r="G2" s="4" t="s">
        <v>20</v>
      </c>
      <c r="K2" s="1"/>
    </row>
    <row r="3" spans="1:12" x14ac:dyDescent="0.3">
      <c r="A3" s="1" t="s">
        <v>2</v>
      </c>
      <c r="E3" s="1" t="s">
        <v>22</v>
      </c>
      <c r="H3" s="1" t="s">
        <v>22</v>
      </c>
      <c r="K3" s="1" t="s">
        <v>0</v>
      </c>
    </row>
    <row r="4" spans="1:12" x14ac:dyDescent="0.3">
      <c r="A4" s="1" t="s">
        <v>3</v>
      </c>
      <c r="C4" s="1" t="s">
        <v>26</v>
      </c>
      <c r="D4" s="1" t="s">
        <v>24</v>
      </c>
      <c r="E4" s="1">
        <v>3</v>
      </c>
      <c r="G4" s="1" t="s">
        <v>30</v>
      </c>
      <c r="H4" s="1">
        <v>3</v>
      </c>
      <c r="J4" s="1" t="s">
        <v>35</v>
      </c>
      <c r="K4" s="1" t="s">
        <v>36</v>
      </c>
    </row>
    <row r="5" spans="1:12" x14ac:dyDescent="0.3">
      <c r="A5" s="1" t="s">
        <v>4</v>
      </c>
      <c r="D5" s="1" t="s">
        <v>23</v>
      </c>
      <c r="E5" s="1">
        <v>3</v>
      </c>
      <c r="G5" s="1" t="s">
        <v>31</v>
      </c>
      <c r="H5" s="1">
        <v>3</v>
      </c>
      <c r="J5" s="1" t="s">
        <v>37</v>
      </c>
      <c r="K5" s="1" t="s">
        <v>36</v>
      </c>
    </row>
    <row r="6" spans="1:12" x14ac:dyDescent="0.3">
      <c r="A6" s="1" t="s">
        <v>5</v>
      </c>
      <c r="D6" s="1" t="s">
        <v>25</v>
      </c>
      <c r="E6" s="1">
        <v>3</v>
      </c>
      <c r="G6" s="1" t="s">
        <v>32</v>
      </c>
      <c r="H6" s="1">
        <v>3</v>
      </c>
      <c r="J6" s="1" t="s">
        <v>38</v>
      </c>
      <c r="K6" s="1" t="s">
        <v>13</v>
      </c>
    </row>
    <row r="7" spans="1:12" x14ac:dyDescent="0.3">
      <c r="A7" s="1" t="s">
        <v>6</v>
      </c>
      <c r="D7" s="1" t="s">
        <v>27</v>
      </c>
      <c r="E7" s="1">
        <v>2</v>
      </c>
      <c r="G7" s="1" t="s">
        <v>33</v>
      </c>
      <c r="H7" s="1">
        <v>1</v>
      </c>
      <c r="K7" s="1" t="s">
        <v>9</v>
      </c>
    </row>
    <row r="8" spans="1:12" x14ac:dyDescent="0.3">
      <c r="A8" s="1" t="s">
        <v>7</v>
      </c>
      <c r="D8" s="1" t="s">
        <v>28</v>
      </c>
      <c r="E8" s="1">
        <v>1</v>
      </c>
      <c r="G8" s="1" t="s">
        <v>34</v>
      </c>
      <c r="H8" s="1">
        <v>1</v>
      </c>
      <c r="J8" s="1" t="s">
        <v>39</v>
      </c>
      <c r="K8" s="5" t="s">
        <v>13</v>
      </c>
      <c r="L8" s="38" t="s">
        <v>40</v>
      </c>
    </row>
    <row r="9" spans="1:12" x14ac:dyDescent="0.3">
      <c r="A9" s="1" t="s">
        <v>8</v>
      </c>
      <c r="K9" s="5" t="s">
        <v>7</v>
      </c>
      <c r="L9" s="38"/>
    </row>
    <row r="10" spans="1:12" x14ac:dyDescent="0.3">
      <c r="A10" s="1" t="s">
        <v>9</v>
      </c>
      <c r="I10" s="1"/>
      <c r="K10" s="5" t="s">
        <v>14</v>
      </c>
      <c r="L10" s="38"/>
    </row>
    <row r="11" spans="1:12" x14ac:dyDescent="0.3">
      <c r="A11" s="1" t="s">
        <v>10</v>
      </c>
      <c r="I11" s="1"/>
      <c r="K11" s="5" t="s">
        <v>15</v>
      </c>
      <c r="L11" s="38"/>
    </row>
    <row r="12" spans="1:12" x14ac:dyDescent="0.3">
      <c r="A12" s="1" t="s">
        <v>11</v>
      </c>
    </row>
    <row r="13" spans="1:12" x14ac:dyDescent="0.3">
      <c r="A13" s="1" t="s">
        <v>12</v>
      </c>
    </row>
    <row r="14" spans="1:12" x14ac:dyDescent="0.3">
      <c r="A14" s="1" t="s">
        <v>13</v>
      </c>
    </row>
    <row r="15" spans="1:12" x14ac:dyDescent="0.3">
      <c r="A15" s="1" t="s">
        <v>14</v>
      </c>
    </row>
    <row r="16" spans="1:12" x14ac:dyDescent="0.3">
      <c r="A16" s="1" t="s">
        <v>15</v>
      </c>
    </row>
    <row r="17" spans="1:1" x14ac:dyDescent="0.3">
      <c r="A17" s="1" t="s">
        <v>16</v>
      </c>
    </row>
    <row r="18" spans="1:1" x14ac:dyDescent="0.3">
      <c r="A18" s="1" t="s">
        <v>17</v>
      </c>
    </row>
    <row r="19" spans="1:1" x14ac:dyDescent="0.3">
      <c r="A19" s="1" t="s">
        <v>18</v>
      </c>
    </row>
    <row r="20" spans="1:1" x14ac:dyDescent="0.3">
      <c r="A20" s="1"/>
    </row>
  </sheetData>
  <mergeCells count="2">
    <mergeCell ref="C1:H1"/>
    <mergeCell ref="L8:L1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0552-1013-452A-83AE-929835996EA9}">
  <dimension ref="A1:M20"/>
  <sheetViews>
    <sheetView workbookViewId="0">
      <selection activeCell="A5" sqref="A5"/>
    </sheetView>
  </sheetViews>
  <sheetFormatPr defaultRowHeight="14.4" x14ac:dyDescent="0.3"/>
  <cols>
    <col min="1" max="1" width="22" bestFit="1" customWidth="1"/>
    <col min="2" max="2" width="82" bestFit="1" customWidth="1"/>
    <col min="3" max="3" width="14" bestFit="1" customWidth="1"/>
    <col min="5" max="5" width="24" bestFit="1" customWidth="1"/>
    <col min="6" max="6" width="19.33203125" bestFit="1" customWidth="1"/>
    <col min="9" max="9" width="33.44140625" bestFit="1" customWidth="1"/>
  </cols>
  <sheetData>
    <row r="1" spans="1:13" x14ac:dyDescent="0.3">
      <c r="A1" s="2" t="s">
        <v>41</v>
      </c>
      <c r="B1" s="2" t="s">
        <v>42</v>
      </c>
      <c r="C1" s="2" t="s">
        <v>43</v>
      </c>
      <c r="E1" s="37" t="s">
        <v>54</v>
      </c>
      <c r="F1" s="37"/>
      <c r="H1" s="37" t="s">
        <v>80</v>
      </c>
      <c r="I1" s="37"/>
      <c r="M1" s="2"/>
    </row>
    <row r="2" spans="1:13" x14ac:dyDescent="0.3">
      <c r="A2" s="1">
        <v>1</v>
      </c>
      <c r="B2" s="1" t="s">
        <v>44</v>
      </c>
      <c r="C2" s="1" t="s">
        <v>46</v>
      </c>
      <c r="E2" s="2" t="s">
        <v>53</v>
      </c>
      <c r="H2" s="2" t="s">
        <v>53</v>
      </c>
      <c r="I2" s="2" t="s">
        <v>81</v>
      </c>
    </row>
    <row r="3" spans="1:13" x14ac:dyDescent="0.3">
      <c r="A3" s="1">
        <v>2</v>
      </c>
      <c r="B3" s="1" t="s">
        <v>45</v>
      </c>
      <c r="C3" s="1" t="s">
        <v>47</v>
      </c>
      <c r="E3" s="1">
        <v>0</v>
      </c>
      <c r="F3" s="1" t="s">
        <v>55</v>
      </c>
      <c r="H3" s="1">
        <v>1</v>
      </c>
      <c r="I3" s="1" t="s">
        <v>87</v>
      </c>
    </row>
    <row r="4" spans="1:13" x14ac:dyDescent="0.3">
      <c r="A4" s="1">
        <v>3</v>
      </c>
      <c r="B4" s="1" t="s">
        <v>48</v>
      </c>
      <c r="C4" s="1" t="s">
        <v>47</v>
      </c>
      <c r="E4" s="1">
        <v>1</v>
      </c>
      <c r="F4" s="1" t="s">
        <v>56</v>
      </c>
      <c r="H4" s="6" t="s">
        <v>85</v>
      </c>
      <c r="I4" s="1" t="s">
        <v>86</v>
      </c>
    </row>
    <row r="5" spans="1:13" x14ac:dyDescent="0.3">
      <c r="A5" s="1">
        <v>4</v>
      </c>
      <c r="B5" s="1" t="s">
        <v>49</v>
      </c>
      <c r="C5" s="1" t="s">
        <v>50</v>
      </c>
      <c r="E5" s="1">
        <v>2</v>
      </c>
      <c r="F5" s="1" t="s">
        <v>57</v>
      </c>
      <c r="H5" s="1"/>
      <c r="I5" s="1" t="s">
        <v>88</v>
      </c>
    </row>
    <row r="6" spans="1:13" x14ac:dyDescent="0.3">
      <c r="A6" s="1">
        <v>5</v>
      </c>
      <c r="B6" s="1" t="s">
        <v>51</v>
      </c>
      <c r="C6" s="1" t="s">
        <v>52</v>
      </c>
      <c r="E6" s="1">
        <v>3</v>
      </c>
      <c r="F6" s="1" t="s">
        <v>58</v>
      </c>
      <c r="I6" s="1" t="s">
        <v>89</v>
      </c>
    </row>
    <row r="7" spans="1:13" x14ac:dyDescent="0.3">
      <c r="E7" s="1">
        <v>4</v>
      </c>
      <c r="F7" s="1" t="s">
        <v>59</v>
      </c>
      <c r="I7" s="1" t="s">
        <v>90</v>
      </c>
    </row>
    <row r="8" spans="1:13" x14ac:dyDescent="0.3">
      <c r="E8" s="2" t="s">
        <v>60</v>
      </c>
      <c r="F8" s="1" t="s">
        <v>61</v>
      </c>
      <c r="H8" s="1">
        <v>4</v>
      </c>
      <c r="I8" s="1" t="s">
        <v>83</v>
      </c>
    </row>
    <row r="9" spans="1:13" x14ac:dyDescent="0.3">
      <c r="F9" s="1" t="s">
        <v>62</v>
      </c>
      <c r="I9" s="1" t="s">
        <v>84</v>
      </c>
    </row>
    <row r="10" spans="1:13" x14ac:dyDescent="0.3">
      <c r="F10" s="1" t="s">
        <v>63</v>
      </c>
      <c r="H10" s="1">
        <v>5</v>
      </c>
      <c r="I10" s="1" t="s">
        <v>82</v>
      </c>
    </row>
    <row r="11" spans="1:13" x14ac:dyDescent="0.3">
      <c r="E11" s="2" t="s">
        <v>64</v>
      </c>
    </row>
    <row r="12" spans="1:13" x14ac:dyDescent="0.3">
      <c r="E12" s="1" t="s">
        <v>65</v>
      </c>
      <c r="F12" s="1" t="s">
        <v>66</v>
      </c>
    </row>
    <row r="13" spans="1:13" x14ac:dyDescent="0.3">
      <c r="E13" s="1" t="s">
        <v>67</v>
      </c>
      <c r="F13" s="1" t="s">
        <v>68</v>
      </c>
    </row>
    <row r="14" spans="1:13" x14ac:dyDescent="0.3">
      <c r="E14" s="1" t="s">
        <v>69</v>
      </c>
      <c r="F14" s="1" t="s">
        <v>70</v>
      </c>
    </row>
    <row r="15" spans="1:13" x14ac:dyDescent="0.3">
      <c r="E15" s="2" t="s">
        <v>71</v>
      </c>
    </row>
    <row r="16" spans="1:13" x14ac:dyDescent="0.3">
      <c r="E16" s="1" t="s">
        <v>72</v>
      </c>
      <c r="F16" s="1" t="s">
        <v>73</v>
      </c>
    </row>
    <row r="17" spans="5:6" x14ac:dyDescent="0.3">
      <c r="E17" s="2" t="s">
        <v>74</v>
      </c>
    </row>
    <row r="18" spans="5:6" x14ac:dyDescent="0.3">
      <c r="E18" s="1" t="s">
        <v>75</v>
      </c>
      <c r="F18" s="1" t="s">
        <v>76</v>
      </c>
    </row>
    <row r="19" spans="5:6" x14ac:dyDescent="0.3">
      <c r="E19" s="2" t="s">
        <v>77</v>
      </c>
    </row>
    <row r="20" spans="5:6" x14ac:dyDescent="0.3">
      <c r="E20" s="1" t="s">
        <v>78</v>
      </c>
      <c r="F20" s="1" t="s">
        <v>79</v>
      </c>
    </row>
  </sheetData>
  <mergeCells count="2">
    <mergeCell ref="E1:F1"/>
    <mergeCell ref="H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A38A9-C6F6-495C-871C-45A9640B0E42}">
  <dimension ref="A1:I27"/>
  <sheetViews>
    <sheetView topLeftCell="A2" workbookViewId="0">
      <selection activeCell="B5" sqref="B5"/>
    </sheetView>
  </sheetViews>
  <sheetFormatPr defaultRowHeight="14.4" x14ac:dyDescent="0.3"/>
  <cols>
    <col min="1" max="1" width="23.33203125" bestFit="1" customWidth="1"/>
    <col min="2" max="2" width="24.6640625" bestFit="1" customWidth="1"/>
    <col min="3" max="3" width="17.88671875" bestFit="1" customWidth="1"/>
    <col min="4" max="4" width="16" bestFit="1" customWidth="1"/>
    <col min="6" max="6" width="53.5546875" bestFit="1" customWidth="1"/>
    <col min="7" max="7" width="39.88671875" bestFit="1" customWidth="1"/>
    <col min="8" max="8" width="61.44140625" bestFit="1" customWidth="1"/>
    <col min="9" max="9" width="54.33203125" bestFit="1" customWidth="1"/>
  </cols>
  <sheetData>
    <row r="1" spans="1:9" x14ac:dyDescent="0.3">
      <c r="A1" s="37" t="s">
        <v>93</v>
      </c>
      <c r="B1" s="37"/>
      <c r="C1" s="37"/>
      <c r="D1" s="37"/>
    </row>
    <row r="2" spans="1:9" x14ac:dyDescent="0.3">
      <c r="A2" s="37" t="s">
        <v>91</v>
      </c>
      <c r="B2" s="37"/>
      <c r="C2" s="37" t="s">
        <v>92</v>
      </c>
      <c r="D2" s="37"/>
      <c r="F2" s="37" t="s">
        <v>106</v>
      </c>
      <c r="G2" s="37"/>
      <c r="H2" s="37" t="s">
        <v>145</v>
      </c>
      <c r="I2" s="37"/>
    </row>
    <row r="3" spans="1:9" x14ac:dyDescent="0.3">
      <c r="A3" s="7" t="s">
        <v>94</v>
      </c>
      <c r="B3" s="7" t="s">
        <v>95</v>
      </c>
      <c r="C3" s="7" t="s">
        <v>96</v>
      </c>
      <c r="D3" s="7" t="s">
        <v>95</v>
      </c>
      <c r="F3" s="7" t="s">
        <v>94</v>
      </c>
      <c r="G3" s="7" t="s">
        <v>95</v>
      </c>
      <c r="H3" s="7" t="s">
        <v>96</v>
      </c>
      <c r="I3" s="7" t="s">
        <v>95</v>
      </c>
    </row>
    <row r="4" spans="1:9" x14ac:dyDescent="0.3">
      <c r="A4" s="1" t="s">
        <v>97</v>
      </c>
      <c r="B4" s="1" t="s">
        <v>98</v>
      </c>
      <c r="C4" s="1" t="s">
        <v>99</v>
      </c>
      <c r="D4" s="1" t="s">
        <v>99</v>
      </c>
      <c r="F4" s="1" t="s">
        <v>107</v>
      </c>
      <c r="G4" s="1" t="s">
        <v>108</v>
      </c>
      <c r="H4" s="1" t="s">
        <v>135</v>
      </c>
      <c r="I4" s="1" t="s">
        <v>136</v>
      </c>
    </row>
    <row r="5" spans="1:9" x14ac:dyDescent="0.3">
      <c r="A5" s="1" t="s">
        <v>100</v>
      </c>
      <c r="B5" s="1" t="s">
        <v>101</v>
      </c>
      <c r="C5" s="1" t="s">
        <v>102</v>
      </c>
      <c r="D5" s="1" t="s">
        <v>137</v>
      </c>
      <c r="F5" s="1" t="s">
        <v>109</v>
      </c>
      <c r="G5" s="1" t="s">
        <v>110</v>
      </c>
      <c r="H5" s="1" t="s">
        <v>141</v>
      </c>
      <c r="I5" s="1" t="s">
        <v>139</v>
      </c>
    </row>
    <row r="6" spans="1:9" x14ac:dyDescent="0.3">
      <c r="A6" s="1" t="s">
        <v>103</v>
      </c>
      <c r="B6" s="1" t="s">
        <v>104</v>
      </c>
      <c r="C6" s="1" t="s">
        <v>105</v>
      </c>
      <c r="D6" s="1" t="s">
        <v>186</v>
      </c>
      <c r="F6" s="1" t="s">
        <v>111</v>
      </c>
      <c r="G6" s="1" t="s">
        <v>112</v>
      </c>
      <c r="H6" s="1" t="s">
        <v>142</v>
      </c>
      <c r="I6" s="1" t="s">
        <v>140</v>
      </c>
    </row>
    <row r="7" spans="1:9" x14ac:dyDescent="0.3">
      <c r="C7" s="1" t="s">
        <v>125</v>
      </c>
      <c r="D7" s="1" t="s">
        <v>138</v>
      </c>
      <c r="F7" s="1" t="s">
        <v>118</v>
      </c>
      <c r="G7" s="1" t="s">
        <v>119</v>
      </c>
      <c r="H7" s="1" t="s">
        <v>146</v>
      </c>
      <c r="I7" s="1" t="s">
        <v>147</v>
      </c>
    </row>
    <row r="8" spans="1:9" x14ac:dyDescent="0.3">
      <c r="F8" s="1" t="s">
        <v>113</v>
      </c>
      <c r="G8" s="1" t="s">
        <v>120</v>
      </c>
      <c r="H8" s="1" t="s">
        <v>148</v>
      </c>
      <c r="I8" s="1" t="s">
        <v>149</v>
      </c>
    </row>
    <row r="9" spans="1:9" x14ac:dyDescent="0.3">
      <c r="F9" s="1" t="s">
        <v>117</v>
      </c>
      <c r="G9" s="1" t="s">
        <v>121</v>
      </c>
      <c r="H9" s="1" t="s">
        <v>150</v>
      </c>
      <c r="I9" s="1" t="s">
        <v>151</v>
      </c>
    </row>
    <row r="10" spans="1:9" x14ac:dyDescent="0.3">
      <c r="F10" s="1" t="s">
        <v>123</v>
      </c>
      <c r="G10" s="1" t="s">
        <v>122</v>
      </c>
      <c r="H10" s="1" t="s">
        <v>143</v>
      </c>
      <c r="I10" s="1" t="s">
        <v>144</v>
      </c>
    </row>
    <row r="11" spans="1:9" x14ac:dyDescent="0.3">
      <c r="F11" s="1" t="s">
        <v>124</v>
      </c>
      <c r="G11" s="1" t="s">
        <v>127</v>
      </c>
      <c r="H11" s="1" t="s">
        <v>152</v>
      </c>
      <c r="I11" s="1" t="s">
        <v>153</v>
      </c>
    </row>
    <row r="12" spans="1:9" x14ac:dyDescent="0.3">
      <c r="F12" s="1" t="s">
        <v>126</v>
      </c>
      <c r="G12" s="1" t="s">
        <v>128</v>
      </c>
      <c r="H12" s="1" t="s">
        <v>154</v>
      </c>
      <c r="I12" s="1" t="s">
        <v>155</v>
      </c>
    </row>
    <row r="13" spans="1:9" x14ac:dyDescent="0.3">
      <c r="F13" s="1" t="s">
        <v>132</v>
      </c>
      <c r="G13" s="1" t="s">
        <v>133</v>
      </c>
      <c r="H13" s="1" t="s">
        <v>156</v>
      </c>
      <c r="I13" s="1" t="s">
        <v>163</v>
      </c>
    </row>
    <row r="14" spans="1:9" x14ac:dyDescent="0.3">
      <c r="F14" s="1" t="s">
        <v>113</v>
      </c>
      <c r="G14" s="1" t="s">
        <v>129</v>
      </c>
      <c r="H14" s="1" t="s">
        <v>157</v>
      </c>
      <c r="I14" s="1" t="s">
        <v>164</v>
      </c>
    </row>
    <row r="15" spans="1:9" x14ac:dyDescent="0.3">
      <c r="F15" s="1" t="s">
        <v>134</v>
      </c>
      <c r="G15" s="1" t="s">
        <v>130</v>
      </c>
      <c r="H15" s="1" t="s">
        <v>158</v>
      </c>
      <c r="I15" s="1" t="s">
        <v>165</v>
      </c>
    </row>
    <row r="16" spans="1:9" x14ac:dyDescent="0.3">
      <c r="F16" s="1" t="s">
        <v>116</v>
      </c>
      <c r="G16" s="1" t="s">
        <v>131</v>
      </c>
      <c r="H16" s="1" t="s">
        <v>159</v>
      </c>
      <c r="I16" s="1" t="s">
        <v>166</v>
      </c>
    </row>
    <row r="17" spans="6:9" x14ac:dyDescent="0.3">
      <c r="F17" s="1" t="s">
        <v>114</v>
      </c>
      <c r="G17" s="1" t="s">
        <v>115</v>
      </c>
      <c r="H17" s="1" t="s">
        <v>160</v>
      </c>
      <c r="I17" s="1" t="s">
        <v>167</v>
      </c>
    </row>
    <row r="18" spans="6:9" x14ac:dyDescent="0.3">
      <c r="H18" s="1" t="s">
        <v>161</v>
      </c>
      <c r="I18" s="1" t="s">
        <v>168</v>
      </c>
    </row>
    <row r="19" spans="6:9" x14ac:dyDescent="0.3">
      <c r="F19" s="1" t="s">
        <v>170</v>
      </c>
      <c r="G19" s="1" t="s">
        <v>171</v>
      </c>
      <c r="H19" s="1" t="s">
        <v>162</v>
      </c>
      <c r="I19" s="1" t="s">
        <v>169</v>
      </c>
    </row>
    <row r="21" spans="6:9" x14ac:dyDescent="0.3">
      <c r="H21" s="1" t="s">
        <v>172</v>
      </c>
      <c r="I21" s="1" t="s">
        <v>175</v>
      </c>
    </row>
    <row r="22" spans="6:9" x14ac:dyDescent="0.3">
      <c r="H22" s="1" t="s">
        <v>176</v>
      </c>
      <c r="I22" s="1" t="s">
        <v>177</v>
      </c>
    </row>
    <row r="23" spans="6:9" x14ac:dyDescent="0.3">
      <c r="H23" s="1" t="s">
        <v>178</v>
      </c>
      <c r="I23" s="1" t="s">
        <v>179</v>
      </c>
    </row>
    <row r="24" spans="6:9" x14ac:dyDescent="0.3">
      <c r="H24" s="1" t="s">
        <v>180</v>
      </c>
      <c r="I24" s="1" t="s">
        <v>181</v>
      </c>
    </row>
    <row r="25" spans="6:9" x14ac:dyDescent="0.3">
      <c r="H25" s="1" t="s">
        <v>182</v>
      </c>
      <c r="I25" s="1" t="s">
        <v>183</v>
      </c>
    </row>
    <row r="26" spans="6:9" x14ac:dyDescent="0.3">
      <c r="H26" s="1" t="s">
        <v>173</v>
      </c>
      <c r="I26" s="1" t="s">
        <v>174</v>
      </c>
    </row>
    <row r="27" spans="6:9" x14ac:dyDescent="0.3">
      <c r="H27" s="1" t="s">
        <v>184</v>
      </c>
      <c r="I27" s="1" t="s">
        <v>185</v>
      </c>
    </row>
  </sheetData>
  <mergeCells count="5">
    <mergeCell ref="F2:G2"/>
    <mergeCell ref="H2:I2"/>
    <mergeCell ref="A2:B2"/>
    <mergeCell ref="C2:D2"/>
    <mergeCell ref="A1:D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94E62-89FD-4C43-9E2E-2F362A3E7AAE}">
  <dimension ref="A1:E12"/>
  <sheetViews>
    <sheetView workbookViewId="0">
      <selection activeCell="C6" sqref="C6"/>
    </sheetView>
  </sheetViews>
  <sheetFormatPr defaultRowHeight="14.4" x14ac:dyDescent="0.3"/>
  <cols>
    <col min="1" max="1" width="15.5546875" bestFit="1" customWidth="1"/>
    <col min="2" max="2" width="18" bestFit="1" customWidth="1"/>
    <col min="3" max="3" width="42.88671875" bestFit="1" customWidth="1"/>
    <col min="5" max="5" width="39" bestFit="1" customWidth="1"/>
  </cols>
  <sheetData>
    <row r="1" spans="1:5" ht="15" thickBot="1" x14ac:dyDescent="0.35">
      <c r="A1" s="16" t="s">
        <v>200</v>
      </c>
      <c r="B1" s="39" t="s">
        <v>198</v>
      </c>
      <c r="C1" s="39"/>
      <c r="D1" s="39" t="s">
        <v>199</v>
      </c>
      <c r="E1" s="39"/>
    </row>
    <row r="2" spans="1:5" ht="15" thickBot="1" x14ac:dyDescent="0.35">
      <c r="A2" s="18"/>
      <c r="B2" s="16" t="s">
        <v>201</v>
      </c>
      <c r="C2" s="17" t="s">
        <v>202</v>
      </c>
      <c r="D2" s="16" t="s">
        <v>201</v>
      </c>
      <c r="E2" s="16" t="s">
        <v>202</v>
      </c>
    </row>
    <row r="3" spans="1:5" x14ac:dyDescent="0.3">
      <c r="A3" s="13" t="s">
        <v>203</v>
      </c>
      <c r="B3" s="1" t="s">
        <v>204</v>
      </c>
      <c r="C3" s="13" t="s">
        <v>205</v>
      </c>
      <c r="D3" s="1" t="s">
        <v>204</v>
      </c>
      <c r="E3" s="1" t="s">
        <v>214</v>
      </c>
    </row>
    <row r="4" spans="1:5" x14ac:dyDescent="0.3">
      <c r="A4" s="13"/>
      <c r="B4" s="1" t="s">
        <v>206</v>
      </c>
      <c r="C4" s="13" t="s">
        <v>208</v>
      </c>
      <c r="D4" s="1" t="s">
        <v>215</v>
      </c>
      <c r="E4" s="1" t="s">
        <v>216</v>
      </c>
    </row>
    <row r="5" spans="1:5" x14ac:dyDescent="0.3">
      <c r="A5" s="13"/>
      <c r="B5" s="1"/>
      <c r="C5" s="13" t="s">
        <v>207</v>
      </c>
      <c r="D5" s="1" t="s">
        <v>211</v>
      </c>
      <c r="E5" s="1" t="s">
        <v>217</v>
      </c>
    </row>
    <row r="6" spans="1:5" x14ac:dyDescent="0.3">
      <c r="A6" s="11"/>
      <c r="B6" s="1" t="s">
        <v>209</v>
      </c>
      <c r="C6" s="13" t="s">
        <v>210</v>
      </c>
      <c r="D6" s="1" t="s">
        <v>209</v>
      </c>
      <c r="E6" s="1" t="s">
        <v>218</v>
      </c>
    </row>
    <row r="7" spans="1:5" x14ac:dyDescent="0.3">
      <c r="A7" s="11"/>
      <c r="B7" s="1" t="s">
        <v>211</v>
      </c>
      <c r="C7" s="13" t="s">
        <v>212</v>
      </c>
      <c r="D7" s="1" t="s">
        <v>213</v>
      </c>
      <c r="E7" s="1" t="s">
        <v>219</v>
      </c>
    </row>
    <row r="8" spans="1:5" ht="15" thickBot="1" x14ac:dyDescent="0.35">
      <c r="A8" s="12"/>
      <c r="B8" s="8" t="s">
        <v>213</v>
      </c>
      <c r="C8" s="14" t="s">
        <v>219</v>
      </c>
      <c r="D8" s="9"/>
      <c r="E8" s="9"/>
    </row>
    <row r="9" spans="1:5" x14ac:dyDescent="0.3">
      <c r="A9" s="15" t="s">
        <v>220</v>
      </c>
      <c r="B9" s="1" t="s">
        <v>222</v>
      </c>
      <c r="C9" s="13" t="s">
        <v>223</v>
      </c>
      <c r="D9" s="1" t="s">
        <v>211</v>
      </c>
      <c r="E9" s="1" t="s">
        <v>221</v>
      </c>
    </row>
    <row r="10" spans="1:5" x14ac:dyDescent="0.3">
      <c r="A10" s="11"/>
      <c r="B10" s="1" t="s">
        <v>213</v>
      </c>
      <c r="C10" s="13" t="s">
        <v>224</v>
      </c>
    </row>
    <row r="11" spans="1:5" x14ac:dyDescent="0.3">
      <c r="A11" s="11"/>
      <c r="B11" s="1" t="s">
        <v>209</v>
      </c>
      <c r="C11" s="13" t="s">
        <v>225</v>
      </c>
    </row>
    <row r="12" spans="1:5" ht="15" thickBot="1" x14ac:dyDescent="0.35">
      <c r="A12" s="12"/>
      <c r="B12" s="8" t="s">
        <v>204</v>
      </c>
      <c r="C12" s="14" t="s">
        <v>226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C1280-C91A-4D15-82CB-4E0CD11E9C72}">
  <dimension ref="A1:C14"/>
  <sheetViews>
    <sheetView workbookViewId="0">
      <selection activeCell="B1" sqref="B1"/>
    </sheetView>
  </sheetViews>
  <sheetFormatPr defaultRowHeight="14.4" x14ac:dyDescent="0.3"/>
  <cols>
    <col min="1" max="1" width="24.44140625" bestFit="1" customWidth="1"/>
    <col min="2" max="3" width="35.88671875" bestFit="1" customWidth="1"/>
  </cols>
  <sheetData>
    <row r="1" spans="1:3" x14ac:dyDescent="0.3">
      <c r="A1" s="10" t="s">
        <v>188</v>
      </c>
      <c r="B1" s="10" t="s">
        <v>227</v>
      </c>
      <c r="C1" s="2" t="s">
        <v>187</v>
      </c>
    </row>
    <row r="2" spans="1:3" x14ac:dyDescent="0.3">
      <c r="A2" s="13" t="s">
        <v>190</v>
      </c>
      <c r="B2" s="11" t="s">
        <v>52</v>
      </c>
      <c r="C2" s="1" t="s">
        <v>191</v>
      </c>
    </row>
    <row r="3" spans="1:3" x14ac:dyDescent="0.3">
      <c r="A3" s="13"/>
      <c r="B3" s="11"/>
      <c r="C3" s="1" t="s">
        <v>192</v>
      </c>
    </row>
    <row r="4" spans="1:3" x14ac:dyDescent="0.3">
      <c r="A4" s="13"/>
      <c r="B4" s="11"/>
      <c r="C4" s="1" t="s">
        <v>193</v>
      </c>
    </row>
    <row r="5" spans="1:3" x14ac:dyDescent="0.3">
      <c r="A5" s="13"/>
      <c r="B5" s="11"/>
      <c r="C5" s="1" t="s">
        <v>194</v>
      </c>
    </row>
    <row r="6" spans="1:3" x14ac:dyDescent="0.3">
      <c r="A6" s="13"/>
      <c r="B6" s="11"/>
      <c r="C6" s="1" t="s">
        <v>195</v>
      </c>
    </row>
    <row r="7" spans="1:3" ht="15" thickBot="1" x14ac:dyDescent="0.35">
      <c r="A7" s="14"/>
      <c r="B7" s="12"/>
      <c r="C7" s="8" t="s">
        <v>196</v>
      </c>
    </row>
    <row r="8" spans="1:3" x14ac:dyDescent="0.3">
      <c r="A8" s="13" t="s">
        <v>189</v>
      </c>
      <c r="B8" s="13" t="s">
        <v>191</v>
      </c>
      <c r="C8" s="1" t="s">
        <v>194</v>
      </c>
    </row>
    <row r="9" spans="1:3" x14ac:dyDescent="0.3">
      <c r="A9" s="13"/>
      <c r="B9" s="13" t="s">
        <v>192</v>
      </c>
      <c r="C9" s="1" t="s">
        <v>195</v>
      </c>
    </row>
    <row r="10" spans="1:3" ht="15" thickBot="1" x14ac:dyDescent="0.35">
      <c r="A10" s="12"/>
      <c r="B10" s="14" t="s">
        <v>193</v>
      </c>
      <c r="C10" s="8"/>
    </row>
    <row r="11" spans="1:3" x14ac:dyDescent="0.3">
      <c r="A11" s="15" t="s">
        <v>197</v>
      </c>
      <c r="B11" s="15" t="s">
        <v>191</v>
      </c>
      <c r="C11" s="1" t="s">
        <v>194</v>
      </c>
    </row>
    <row r="12" spans="1:3" x14ac:dyDescent="0.3">
      <c r="A12" s="11"/>
      <c r="B12" s="13" t="s">
        <v>192</v>
      </c>
      <c r="C12" s="1" t="s">
        <v>195</v>
      </c>
    </row>
    <row r="13" spans="1:3" x14ac:dyDescent="0.3">
      <c r="A13" s="11"/>
      <c r="B13" s="13" t="s">
        <v>193</v>
      </c>
      <c r="C13" s="1"/>
    </row>
    <row r="14" spans="1:3" ht="15" thickBot="1" x14ac:dyDescent="0.35">
      <c r="A14" s="12"/>
      <c r="B14" s="14" t="s">
        <v>196</v>
      </c>
      <c r="C14" s="9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E367D-C7C3-417C-BE72-4034E99448C2}">
  <dimension ref="A1:K23"/>
  <sheetViews>
    <sheetView workbookViewId="0">
      <selection activeCell="A9" sqref="A9"/>
    </sheetView>
  </sheetViews>
  <sheetFormatPr defaultRowHeight="14.4" x14ac:dyDescent="0.3"/>
  <cols>
    <col min="1" max="1" width="13.88671875" bestFit="1" customWidth="1"/>
    <col min="2" max="2" width="19" bestFit="1" customWidth="1"/>
    <col min="3" max="3" width="25" bestFit="1" customWidth="1"/>
    <col min="4" max="4" width="25.88671875" bestFit="1" customWidth="1"/>
    <col min="5" max="5" width="11.5546875" bestFit="1" customWidth="1"/>
    <col min="6" max="6" width="9.5546875" bestFit="1" customWidth="1"/>
    <col min="8" max="8" width="9.5546875" bestFit="1" customWidth="1"/>
  </cols>
  <sheetData>
    <row r="1" spans="1:11" x14ac:dyDescent="0.3">
      <c r="A1" s="7" t="s">
        <v>229</v>
      </c>
      <c r="B1" s="7" t="s">
        <v>228</v>
      </c>
      <c r="C1" s="7" t="s">
        <v>232</v>
      </c>
      <c r="D1" s="7" t="s">
        <v>263</v>
      </c>
      <c r="H1" s="37" t="s">
        <v>252</v>
      </c>
      <c r="I1" s="37"/>
      <c r="J1" s="37"/>
      <c r="K1" s="37"/>
    </row>
    <row r="2" spans="1:11" x14ac:dyDescent="0.3">
      <c r="A2" s="1" t="s">
        <v>238</v>
      </c>
      <c r="B2" s="1" t="s">
        <v>230</v>
      </c>
      <c r="C2" s="1" t="s">
        <v>52</v>
      </c>
      <c r="D2" s="1" t="s">
        <v>203</v>
      </c>
      <c r="H2" s="37" t="s">
        <v>19</v>
      </c>
      <c r="I2" s="37"/>
      <c r="J2" s="37" t="s">
        <v>255</v>
      </c>
      <c r="K2" s="37"/>
    </row>
    <row r="3" spans="1:11" x14ac:dyDescent="0.3">
      <c r="H3" s="7" t="s">
        <v>253</v>
      </c>
      <c r="I3" s="7" t="s">
        <v>254</v>
      </c>
      <c r="J3" s="7" t="s">
        <v>253</v>
      </c>
      <c r="K3" s="7" t="s">
        <v>254</v>
      </c>
    </row>
    <row r="4" spans="1:11" x14ac:dyDescent="0.3">
      <c r="A4" s="1" t="s">
        <v>231</v>
      </c>
      <c r="B4" s="1" t="s">
        <v>234</v>
      </c>
      <c r="C4" s="1" t="s">
        <v>233</v>
      </c>
      <c r="D4" s="1" t="s">
        <v>203</v>
      </c>
      <c r="G4" s="1" t="s">
        <v>256</v>
      </c>
      <c r="H4" s="1">
        <v>1</v>
      </c>
      <c r="I4" s="1">
        <v>1</v>
      </c>
      <c r="J4" s="1">
        <v>1</v>
      </c>
      <c r="K4" s="1">
        <v>2</v>
      </c>
    </row>
    <row r="5" spans="1:11" x14ac:dyDescent="0.3">
      <c r="B5" s="5" t="s">
        <v>239</v>
      </c>
      <c r="G5" s="1" t="s">
        <v>257</v>
      </c>
      <c r="H5" s="1">
        <v>1</v>
      </c>
      <c r="I5" s="1">
        <v>1</v>
      </c>
      <c r="J5" s="1">
        <v>1</v>
      </c>
      <c r="K5" s="1">
        <v>4</v>
      </c>
    </row>
    <row r="6" spans="1:11" x14ac:dyDescent="0.3">
      <c r="B6" s="19" t="s">
        <v>235</v>
      </c>
      <c r="G6" s="1" t="s">
        <v>258</v>
      </c>
      <c r="H6" s="1" t="s">
        <v>52</v>
      </c>
      <c r="I6" s="1" t="s">
        <v>52</v>
      </c>
      <c r="J6" s="1" t="s">
        <v>52</v>
      </c>
      <c r="K6" s="1">
        <v>2</v>
      </c>
    </row>
    <row r="7" spans="1:11" x14ac:dyDescent="0.3">
      <c r="B7" s="19" t="s">
        <v>236</v>
      </c>
      <c r="G7" s="1" t="s">
        <v>260</v>
      </c>
      <c r="H7" t="s">
        <v>52</v>
      </c>
      <c r="I7" t="s">
        <v>52</v>
      </c>
      <c r="J7" s="1" t="s">
        <v>52</v>
      </c>
      <c r="K7" s="1">
        <v>1</v>
      </c>
    </row>
    <row r="8" spans="1:11" x14ac:dyDescent="0.3">
      <c r="G8" s="1" t="s">
        <v>259</v>
      </c>
      <c r="H8" s="1" t="s">
        <v>52</v>
      </c>
      <c r="I8" s="1" t="s">
        <v>52</v>
      </c>
      <c r="J8" s="1" t="s">
        <v>52</v>
      </c>
      <c r="K8" s="1">
        <v>1</v>
      </c>
    </row>
    <row r="9" spans="1:11" x14ac:dyDescent="0.3">
      <c r="A9" s="1" t="s">
        <v>237</v>
      </c>
      <c r="B9" s="1" t="s">
        <v>240</v>
      </c>
      <c r="C9" s="5" t="s">
        <v>241</v>
      </c>
      <c r="D9" s="1" t="s">
        <v>220</v>
      </c>
    </row>
    <row r="11" spans="1:11" x14ac:dyDescent="0.3">
      <c r="A11" s="1" t="s">
        <v>242</v>
      </c>
      <c r="B11" s="1" t="s">
        <v>243</v>
      </c>
      <c r="C11" s="1" t="s">
        <v>244</v>
      </c>
      <c r="D11" s="1" t="s">
        <v>203</v>
      </c>
    </row>
    <row r="13" spans="1:11" x14ac:dyDescent="0.3">
      <c r="A13" s="1" t="s">
        <v>245</v>
      </c>
      <c r="B13" s="1" t="s">
        <v>246</v>
      </c>
      <c r="C13" s="1" t="s">
        <v>52</v>
      </c>
      <c r="D13" s="1" t="s">
        <v>203</v>
      </c>
    </row>
    <row r="15" spans="1:11" x14ac:dyDescent="0.3">
      <c r="A15" s="1" t="s">
        <v>247</v>
      </c>
      <c r="B15" s="1" t="s">
        <v>248</v>
      </c>
      <c r="C15" s="1" t="s">
        <v>249</v>
      </c>
      <c r="D15" s="1" t="s">
        <v>203</v>
      </c>
    </row>
    <row r="17" spans="1:4" x14ac:dyDescent="0.3">
      <c r="A17" s="1" t="s">
        <v>267</v>
      </c>
      <c r="B17" s="1" t="s">
        <v>250</v>
      </c>
      <c r="C17" s="1" t="s">
        <v>251</v>
      </c>
      <c r="D17" s="1" t="s">
        <v>220</v>
      </c>
    </row>
    <row r="19" spans="1:4" x14ac:dyDescent="0.3">
      <c r="A19" s="1" t="s">
        <v>261</v>
      </c>
      <c r="B19" s="1" t="s">
        <v>262</v>
      </c>
      <c r="C19" s="1" t="s">
        <v>52</v>
      </c>
      <c r="D19" s="1" t="s">
        <v>203</v>
      </c>
    </row>
    <row r="21" spans="1:4" x14ac:dyDescent="0.3">
      <c r="A21" s="1" t="s">
        <v>264</v>
      </c>
      <c r="B21" s="1" t="s">
        <v>52</v>
      </c>
      <c r="C21" s="1" t="s">
        <v>52</v>
      </c>
      <c r="D21" s="1" t="s">
        <v>203</v>
      </c>
    </row>
    <row r="23" spans="1:4" x14ac:dyDescent="0.3">
      <c r="A23" s="1" t="s">
        <v>265</v>
      </c>
      <c r="B23" s="1" t="s">
        <v>266</v>
      </c>
      <c r="C23" s="1" t="s">
        <v>52</v>
      </c>
      <c r="D23" s="1" t="s">
        <v>203</v>
      </c>
    </row>
  </sheetData>
  <mergeCells count="3">
    <mergeCell ref="H2:I2"/>
    <mergeCell ref="H1:K1"/>
    <mergeCell ref="J2:K2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2D4C-D2D0-4F18-BCDD-FCC389434EBE}">
  <dimension ref="A1:L24"/>
  <sheetViews>
    <sheetView workbookViewId="0">
      <selection activeCell="O8" sqref="O8"/>
    </sheetView>
  </sheetViews>
  <sheetFormatPr defaultRowHeight="14.4" x14ac:dyDescent="0.3"/>
  <cols>
    <col min="1" max="1" width="16" bestFit="1" customWidth="1"/>
    <col min="8" max="9" width="16.44140625" bestFit="1" customWidth="1"/>
    <col min="10" max="10" width="17.5546875" bestFit="1" customWidth="1"/>
    <col min="11" max="11" width="16.44140625" bestFit="1" customWidth="1"/>
  </cols>
  <sheetData>
    <row r="1" spans="1:12" x14ac:dyDescent="0.3">
      <c r="A1" s="2" t="s">
        <v>296</v>
      </c>
      <c r="B1" s="2" t="s">
        <v>269</v>
      </c>
      <c r="G1" s="2" t="s">
        <v>283</v>
      </c>
      <c r="H1" s="2" t="s">
        <v>268</v>
      </c>
      <c r="I1" s="2" t="s">
        <v>291</v>
      </c>
      <c r="J1" s="2" t="s">
        <v>293</v>
      </c>
      <c r="K1" s="2" t="s">
        <v>285</v>
      </c>
      <c r="L1" s="2" t="s">
        <v>284</v>
      </c>
    </row>
    <row r="2" spans="1:12" x14ac:dyDescent="0.3">
      <c r="A2" s="1" t="s">
        <v>270</v>
      </c>
      <c r="B2" s="5" t="s">
        <v>271</v>
      </c>
      <c r="C2" s="20" t="s">
        <v>277</v>
      </c>
      <c r="G2" s="1" t="s">
        <v>286</v>
      </c>
      <c r="H2" s="1">
        <v>0</v>
      </c>
      <c r="I2" s="1">
        <v>10</v>
      </c>
      <c r="K2" s="1">
        <v>100</v>
      </c>
      <c r="L2" s="21">
        <f>I2/K2</f>
        <v>0.1</v>
      </c>
    </row>
    <row r="3" spans="1:12" x14ac:dyDescent="0.3">
      <c r="B3" s="1" t="s">
        <v>272</v>
      </c>
      <c r="C3" s="5" t="s">
        <v>278</v>
      </c>
      <c r="G3" s="1" t="s">
        <v>287</v>
      </c>
      <c r="H3" s="1">
        <v>1</v>
      </c>
      <c r="I3" s="1">
        <v>10</v>
      </c>
      <c r="K3" s="1">
        <v>100</v>
      </c>
      <c r="L3" s="21">
        <f>I3/K3</f>
        <v>0.1</v>
      </c>
    </row>
    <row r="4" spans="1:12" x14ac:dyDescent="0.3">
      <c r="A4" s="1" t="s">
        <v>273</v>
      </c>
      <c r="B4" s="1" t="s">
        <v>272</v>
      </c>
      <c r="C4" s="5" t="s">
        <v>279</v>
      </c>
      <c r="G4" s="1" t="s">
        <v>288</v>
      </c>
      <c r="H4" s="1">
        <v>2</v>
      </c>
      <c r="I4" s="1">
        <v>10</v>
      </c>
      <c r="K4" s="1">
        <v>100</v>
      </c>
      <c r="L4" s="21">
        <f>I4/K4</f>
        <v>0.1</v>
      </c>
    </row>
    <row r="5" spans="1:12" x14ac:dyDescent="0.3">
      <c r="A5" s="1" t="s">
        <v>274</v>
      </c>
      <c r="B5" s="1" t="s">
        <v>280</v>
      </c>
      <c r="G5" s="1" t="s">
        <v>289</v>
      </c>
      <c r="H5" s="1">
        <v>3</v>
      </c>
      <c r="I5" s="1">
        <v>10</v>
      </c>
      <c r="K5" s="1">
        <v>100</v>
      </c>
      <c r="L5" s="21">
        <f>I5/K5</f>
        <v>0.1</v>
      </c>
    </row>
    <row r="6" spans="1:12" x14ac:dyDescent="0.3">
      <c r="A6" s="1" t="s">
        <v>275</v>
      </c>
      <c r="B6" s="1" t="s">
        <v>281</v>
      </c>
      <c r="G6" s="1" t="s">
        <v>290</v>
      </c>
      <c r="H6" s="1">
        <v>4</v>
      </c>
      <c r="I6" s="1">
        <v>10</v>
      </c>
      <c r="K6" s="1">
        <v>100</v>
      </c>
      <c r="L6" s="21">
        <f>I6/K6</f>
        <v>0.1</v>
      </c>
    </row>
    <row r="7" spans="1:12" x14ac:dyDescent="0.3">
      <c r="A7" s="1" t="s">
        <v>276</v>
      </c>
      <c r="B7" s="1" t="s">
        <v>282</v>
      </c>
    </row>
    <row r="8" spans="1:12" x14ac:dyDescent="0.3">
      <c r="F8" s="2" t="s">
        <v>292</v>
      </c>
      <c r="G8" s="1" t="s">
        <v>290</v>
      </c>
      <c r="H8" s="1">
        <v>4</v>
      </c>
      <c r="I8" s="1">
        <f>J8+I2</f>
        <v>30</v>
      </c>
      <c r="J8" s="1">
        <v>20</v>
      </c>
      <c r="K8" s="1">
        <v>100</v>
      </c>
      <c r="L8" s="21">
        <f>I8/K8</f>
        <v>0.3</v>
      </c>
    </row>
    <row r="9" spans="1:12" x14ac:dyDescent="0.3">
      <c r="G9" s="1" t="s">
        <v>289</v>
      </c>
      <c r="H9" s="1">
        <v>3</v>
      </c>
      <c r="I9" s="1">
        <f>J9+I3</f>
        <v>30</v>
      </c>
      <c r="J9" s="1">
        <v>20</v>
      </c>
      <c r="K9" s="1">
        <v>100</v>
      </c>
      <c r="L9" s="21">
        <f>I9/K9</f>
        <v>0.3</v>
      </c>
    </row>
    <row r="10" spans="1:12" x14ac:dyDescent="0.3">
      <c r="G10" s="1" t="s">
        <v>288</v>
      </c>
      <c r="H10" s="1">
        <v>2</v>
      </c>
      <c r="I10" s="1">
        <f>J10+I4</f>
        <v>30</v>
      </c>
      <c r="J10" s="1">
        <v>20</v>
      </c>
      <c r="K10" s="1">
        <v>100</v>
      </c>
      <c r="L10" s="21">
        <f>I10/K10</f>
        <v>0.3</v>
      </c>
    </row>
    <row r="11" spans="1:12" x14ac:dyDescent="0.3">
      <c r="G11" s="1" t="s">
        <v>287</v>
      </c>
      <c r="H11" s="1">
        <v>1</v>
      </c>
      <c r="I11" s="1">
        <f>J11+I5</f>
        <v>30</v>
      </c>
      <c r="J11" s="1">
        <v>20</v>
      </c>
      <c r="K11" s="1">
        <v>100</v>
      </c>
      <c r="L11" s="21">
        <f>I11/K11</f>
        <v>0.3</v>
      </c>
    </row>
    <row r="12" spans="1:12" x14ac:dyDescent="0.3">
      <c r="G12" s="5" t="s">
        <v>286</v>
      </c>
      <c r="H12" s="5">
        <v>0</v>
      </c>
      <c r="I12" s="5">
        <f>J12+I6</f>
        <v>30</v>
      </c>
      <c r="J12" s="5">
        <v>20</v>
      </c>
      <c r="K12" s="5">
        <v>100</v>
      </c>
      <c r="L12" s="22">
        <f>I12/K12</f>
        <v>0.3</v>
      </c>
    </row>
    <row r="14" spans="1:12" x14ac:dyDescent="0.3">
      <c r="F14" s="2" t="s">
        <v>294</v>
      </c>
      <c r="G14" s="1" t="s">
        <v>290</v>
      </c>
      <c r="H14" s="1">
        <v>4</v>
      </c>
      <c r="I14" s="1">
        <f>J14+I8</f>
        <v>50</v>
      </c>
      <c r="J14" s="1">
        <v>20</v>
      </c>
      <c r="K14" s="1">
        <v>100</v>
      </c>
      <c r="L14" s="21">
        <f>I14/K14</f>
        <v>0.5</v>
      </c>
    </row>
    <row r="15" spans="1:12" x14ac:dyDescent="0.3">
      <c r="G15" s="1" t="s">
        <v>289</v>
      </c>
      <c r="H15" s="1">
        <v>3</v>
      </c>
      <c r="I15" s="1">
        <f>J15+I9</f>
        <v>50</v>
      </c>
      <c r="J15" s="1">
        <v>20</v>
      </c>
      <c r="K15" s="1">
        <v>100</v>
      </c>
      <c r="L15" s="21">
        <f>I15/K15</f>
        <v>0.5</v>
      </c>
    </row>
    <row r="16" spans="1:12" x14ac:dyDescent="0.3">
      <c r="G16" s="1" t="s">
        <v>288</v>
      </c>
      <c r="H16" s="1">
        <v>2</v>
      </c>
      <c r="I16" s="1">
        <f>J16+I10</f>
        <v>50</v>
      </c>
      <c r="J16" s="1">
        <v>20</v>
      </c>
      <c r="K16" s="1">
        <v>100</v>
      </c>
      <c r="L16" s="21">
        <f>I16/K16</f>
        <v>0.5</v>
      </c>
    </row>
    <row r="17" spans="6:12" x14ac:dyDescent="0.3">
      <c r="G17" s="5" t="s">
        <v>287</v>
      </c>
      <c r="H17" s="5">
        <v>1</v>
      </c>
      <c r="I17" s="5">
        <f>J17+I11</f>
        <v>50</v>
      </c>
      <c r="J17" s="5">
        <v>20</v>
      </c>
      <c r="K17" s="5">
        <v>100</v>
      </c>
      <c r="L17" s="22">
        <f>I17/K17</f>
        <v>0.5</v>
      </c>
    </row>
    <row r="18" spans="6:12" x14ac:dyDescent="0.3">
      <c r="G18" s="5" t="s">
        <v>286</v>
      </c>
      <c r="H18" s="5">
        <v>0</v>
      </c>
      <c r="I18" s="5">
        <f>I12</f>
        <v>30</v>
      </c>
      <c r="J18" s="5">
        <v>20</v>
      </c>
      <c r="K18" s="5">
        <v>100</v>
      </c>
      <c r="L18" s="22">
        <f>I18/K18</f>
        <v>0.3</v>
      </c>
    </row>
    <row r="20" spans="6:12" x14ac:dyDescent="0.3">
      <c r="F20" s="2" t="s">
        <v>295</v>
      </c>
      <c r="G20" s="1" t="s">
        <v>290</v>
      </c>
      <c r="H20" s="1">
        <v>4</v>
      </c>
      <c r="I20" s="1">
        <f>J20+I14</f>
        <v>70</v>
      </c>
      <c r="J20" s="1">
        <v>20</v>
      </c>
      <c r="K20" s="1">
        <v>100</v>
      </c>
      <c r="L20" s="21">
        <f>I20/K20</f>
        <v>0.7</v>
      </c>
    </row>
    <row r="21" spans="6:12" x14ac:dyDescent="0.3">
      <c r="G21" s="1" t="s">
        <v>289</v>
      </c>
      <c r="H21" s="1">
        <v>3</v>
      </c>
      <c r="I21" s="1">
        <f>J21+I15</f>
        <v>70</v>
      </c>
      <c r="J21" s="1">
        <v>20</v>
      </c>
      <c r="K21" s="1">
        <v>100</v>
      </c>
      <c r="L21" s="21">
        <f>I21/K21</f>
        <v>0.7</v>
      </c>
    </row>
    <row r="22" spans="6:12" x14ac:dyDescent="0.3">
      <c r="G22" s="5" t="s">
        <v>288</v>
      </c>
      <c r="H22" s="5">
        <v>2</v>
      </c>
      <c r="I22" s="5">
        <f>J22+I16</f>
        <v>70</v>
      </c>
      <c r="J22" s="5">
        <v>20</v>
      </c>
      <c r="K22" s="5">
        <v>100</v>
      </c>
      <c r="L22" s="22">
        <f>I22/K22</f>
        <v>0.7</v>
      </c>
    </row>
    <row r="23" spans="6:12" x14ac:dyDescent="0.3">
      <c r="G23" s="5" t="s">
        <v>287</v>
      </c>
      <c r="H23" s="5">
        <v>1</v>
      </c>
      <c r="I23" s="5">
        <f>I17</f>
        <v>50</v>
      </c>
      <c r="J23" s="5">
        <v>20</v>
      </c>
      <c r="K23" s="5">
        <v>100</v>
      </c>
      <c r="L23" s="22">
        <f>I23/K23</f>
        <v>0.5</v>
      </c>
    </row>
    <row r="24" spans="6:12" x14ac:dyDescent="0.3">
      <c r="G24" s="5" t="s">
        <v>286</v>
      </c>
      <c r="H24" s="5">
        <v>0</v>
      </c>
      <c r="I24" s="5">
        <f>I18</f>
        <v>30</v>
      </c>
      <c r="J24" s="5">
        <v>20</v>
      </c>
      <c r="K24" s="5">
        <v>100</v>
      </c>
      <c r="L24" s="22">
        <f>I24/K24</f>
        <v>0.3</v>
      </c>
    </row>
  </sheetData>
  <sortState xmlns:xlrd2="http://schemas.microsoft.com/office/spreadsheetml/2017/richdata2" ref="G8:H12">
    <sortCondition descending="1" ref="H8:H12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96E1-FBD4-4983-9711-0F26B5E4FE77}">
  <dimension ref="T16:U20"/>
  <sheetViews>
    <sheetView zoomScale="85" zoomScaleNormal="85" workbookViewId="0">
      <selection activeCell="T22" sqref="T22"/>
    </sheetView>
  </sheetViews>
  <sheetFormatPr defaultRowHeight="14.4" x14ac:dyDescent="0.3"/>
  <sheetData>
    <row r="16" spans="20:20" x14ac:dyDescent="0.3">
      <c r="T16" s="1">
        <v>289</v>
      </c>
    </row>
    <row r="20" spans="20:21" x14ac:dyDescent="0.3">
      <c r="T20" s="23">
        <v>0.05</v>
      </c>
      <c r="U20">
        <f>T16*T20</f>
        <v>14.450000000000001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1C445-5715-48F1-A653-C07546F2AC55}">
  <dimension ref="A1:F9"/>
  <sheetViews>
    <sheetView workbookViewId="0">
      <selection sqref="A1:A3"/>
    </sheetView>
  </sheetViews>
  <sheetFormatPr defaultRowHeight="14.4" x14ac:dyDescent="0.3"/>
  <cols>
    <col min="1" max="1" width="15.5546875" bestFit="1" customWidth="1"/>
    <col min="3" max="3" width="23.5546875" bestFit="1" customWidth="1"/>
    <col min="6" max="6" width="16.5546875" bestFit="1" customWidth="1"/>
  </cols>
  <sheetData>
    <row r="1" spans="1:6" x14ac:dyDescent="0.3">
      <c r="A1" s="2" t="s">
        <v>297</v>
      </c>
      <c r="C1" s="2" t="s">
        <v>310</v>
      </c>
      <c r="E1" s="37" t="s">
        <v>311</v>
      </c>
      <c r="F1" s="37"/>
    </row>
    <row r="2" spans="1:6" x14ac:dyDescent="0.3">
      <c r="A2" s="1" t="s">
        <v>298</v>
      </c>
      <c r="C2" s="1" t="s">
        <v>305</v>
      </c>
      <c r="E2" s="1" t="s">
        <v>314</v>
      </c>
      <c r="F2" s="1" t="s">
        <v>318</v>
      </c>
    </row>
    <row r="3" spans="1:6" x14ac:dyDescent="0.3">
      <c r="A3" s="1" t="s">
        <v>299</v>
      </c>
      <c r="C3" s="1" t="s">
        <v>306</v>
      </c>
      <c r="E3" s="1" t="s">
        <v>315</v>
      </c>
      <c r="F3" s="1" t="s">
        <v>319</v>
      </c>
    </row>
    <row r="4" spans="1:6" x14ac:dyDescent="0.3">
      <c r="A4" s="1" t="s">
        <v>323</v>
      </c>
      <c r="C4" s="1" t="s">
        <v>307</v>
      </c>
      <c r="E4" s="1" t="s">
        <v>313</v>
      </c>
      <c r="F4" s="1" t="s">
        <v>320</v>
      </c>
    </row>
    <row r="5" spans="1:6" x14ac:dyDescent="0.3">
      <c r="A5" s="1" t="s">
        <v>300</v>
      </c>
      <c r="C5" s="1" t="s">
        <v>308</v>
      </c>
      <c r="E5" s="1" t="s">
        <v>316</v>
      </c>
      <c r="F5" s="1" t="s">
        <v>321</v>
      </c>
    </row>
    <row r="6" spans="1:6" x14ac:dyDescent="0.3">
      <c r="A6" s="1" t="s">
        <v>301</v>
      </c>
      <c r="C6" s="1" t="s">
        <v>309</v>
      </c>
      <c r="E6" s="1" t="s">
        <v>317</v>
      </c>
      <c r="F6" s="1" t="s">
        <v>322</v>
      </c>
    </row>
    <row r="7" spans="1:6" x14ac:dyDescent="0.3">
      <c r="A7" s="1" t="s">
        <v>302</v>
      </c>
      <c r="E7" s="1"/>
    </row>
    <row r="8" spans="1:6" x14ac:dyDescent="0.3">
      <c r="A8" s="1" t="s">
        <v>303</v>
      </c>
      <c r="C8" s="1" t="s">
        <v>312</v>
      </c>
    </row>
    <row r="9" spans="1:6" x14ac:dyDescent="0.3">
      <c r="A9" s="1" t="s">
        <v>304</v>
      </c>
    </row>
  </sheetData>
  <mergeCells count="1">
    <mergeCell ref="E1:F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9552B-0E98-4542-A1D4-8A7A537076DD}">
  <dimension ref="A1:H46"/>
  <sheetViews>
    <sheetView workbookViewId="0">
      <selection activeCell="A2" sqref="A2:B2"/>
    </sheetView>
  </sheetViews>
  <sheetFormatPr defaultRowHeight="14.4" x14ac:dyDescent="0.3"/>
  <cols>
    <col min="3" max="3" width="9.109375" customWidth="1"/>
  </cols>
  <sheetData>
    <row r="1" spans="1:8" x14ac:dyDescent="0.3">
      <c r="A1" s="2" t="s">
        <v>324</v>
      </c>
      <c r="D1" s="37" t="s">
        <v>338</v>
      </c>
      <c r="E1" s="37"/>
    </row>
    <row r="2" spans="1:8" x14ac:dyDescent="0.3">
      <c r="A2" s="2" t="s">
        <v>326</v>
      </c>
      <c r="B2" s="2" t="s">
        <v>327</v>
      </c>
      <c r="C2" s="2" t="s">
        <v>328</v>
      </c>
      <c r="D2" s="2" t="s">
        <v>339</v>
      </c>
      <c r="E2" s="2" t="s">
        <v>340</v>
      </c>
      <c r="G2" s="2" t="s">
        <v>344</v>
      </c>
      <c r="H2" s="2" t="s">
        <v>345</v>
      </c>
    </row>
    <row r="3" spans="1:8" x14ac:dyDescent="0.3">
      <c r="A3" s="1" t="s">
        <v>325</v>
      </c>
      <c r="B3" s="1">
        <v>200</v>
      </c>
      <c r="C3" s="1">
        <v>0</v>
      </c>
      <c r="D3" s="1">
        <f>B3*2</f>
        <v>400</v>
      </c>
      <c r="E3" s="1">
        <f>B3*3</f>
        <v>600</v>
      </c>
      <c r="G3" s="1" t="s">
        <v>346</v>
      </c>
      <c r="H3" s="1" t="s">
        <v>350</v>
      </c>
    </row>
    <row r="4" spans="1:8" x14ac:dyDescent="0.3">
      <c r="A4" s="1" t="s">
        <v>329</v>
      </c>
      <c r="B4" s="1">
        <v>0</v>
      </c>
      <c r="C4" s="1">
        <v>25</v>
      </c>
      <c r="D4" s="1">
        <v>0</v>
      </c>
      <c r="E4" s="1">
        <v>25</v>
      </c>
      <c r="G4" s="1" t="s">
        <v>347</v>
      </c>
      <c r="H4" s="1" t="s">
        <v>351</v>
      </c>
    </row>
    <row r="5" spans="1:8" x14ac:dyDescent="0.3">
      <c r="A5" s="1" t="s">
        <v>330</v>
      </c>
      <c r="B5" s="1">
        <v>0</v>
      </c>
      <c r="C5" s="1">
        <v>25</v>
      </c>
      <c r="D5" s="1">
        <v>0</v>
      </c>
      <c r="E5" s="1">
        <v>25</v>
      </c>
      <c r="G5" s="1" t="s">
        <v>348</v>
      </c>
      <c r="H5" s="1" t="s">
        <v>352</v>
      </c>
    </row>
    <row r="6" spans="1:8" x14ac:dyDescent="0.3">
      <c r="A6" s="1" t="s">
        <v>331</v>
      </c>
      <c r="B6" s="1">
        <v>0</v>
      </c>
      <c r="C6" s="1">
        <v>25</v>
      </c>
      <c r="D6" s="1">
        <v>0</v>
      </c>
      <c r="E6" s="1">
        <v>25</v>
      </c>
      <c r="G6" s="1" t="s">
        <v>349</v>
      </c>
      <c r="H6" s="1" t="s">
        <v>353</v>
      </c>
    </row>
    <row r="7" spans="1:8" x14ac:dyDescent="0.3">
      <c r="A7" s="1" t="s">
        <v>332</v>
      </c>
      <c r="B7" s="1">
        <v>0</v>
      </c>
      <c r="C7" s="1">
        <v>25</v>
      </c>
      <c r="D7" s="1">
        <v>0</v>
      </c>
      <c r="E7" s="1">
        <v>25</v>
      </c>
    </row>
    <row r="8" spans="1:8" x14ac:dyDescent="0.3">
      <c r="A8" s="1" t="s">
        <v>333</v>
      </c>
      <c r="B8" s="1">
        <v>0</v>
      </c>
      <c r="C8" s="1">
        <v>50</v>
      </c>
      <c r="D8" s="1">
        <v>0</v>
      </c>
      <c r="E8" s="1">
        <v>0</v>
      </c>
    </row>
    <row r="9" spans="1:8" x14ac:dyDescent="0.3">
      <c r="A9" s="1" t="s">
        <v>334</v>
      </c>
      <c r="B9" s="1">
        <v>0</v>
      </c>
      <c r="C9" s="1">
        <v>50</v>
      </c>
      <c r="D9" s="1">
        <v>0</v>
      </c>
      <c r="E9" s="1">
        <v>0</v>
      </c>
    </row>
    <row r="10" spans="1:8" x14ac:dyDescent="0.3">
      <c r="A10" s="1" t="s">
        <v>335</v>
      </c>
      <c r="B10" s="1">
        <v>0</v>
      </c>
      <c r="C10" s="1">
        <v>50</v>
      </c>
      <c r="D10" s="1">
        <v>0</v>
      </c>
      <c r="E10" s="1">
        <v>0</v>
      </c>
    </row>
    <row r="11" spans="1:8" x14ac:dyDescent="0.3">
      <c r="A11" s="1" t="s">
        <v>336</v>
      </c>
      <c r="B11" s="1">
        <v>0</v>
      </c>
      <c r="C11" s="1">
        <v>50</v>
      </c>
      <c r="D11" s="1">
        <v>0</v>
      </c>
      <c r="E11" s="1">
        <v>0</v>
      </c>
    </row>
    <row r="12" spans="1:8" x14ac:dyDescent="0.3">
      <c r="A12" s="1" t="s">
        <v>337</v>
      </c>
      <c r="B12" s="1">
        <v>0</v>
      </c>
      <c r="C12" s="1">
        <v>50</v>
      </c>
      <c r="D12" s="1">
        <v>0</v>
      </c>
      <c r="E12" s="1">
        <v>0</v>
      </c>
    </row>
    <row r="13" spans="1:8" x14ac:dyDescent="0.3">
      <c r="B13" s="1"/>
      <c r="D13" s="1"/>
      <c r="E13" s="1"/>
    </row>
    <row r="14" spans="1:8" x14ac:dyDescent="0.3">
      <c r="A14" s="2" t="s">
        <v>341</v>
      </c>
    </row>
    <row r="15" spans="1:8" x14ac:dyDescent="0.3">
      <c r="A15" s="1" t="s">
        <v>342</v>
      </c>
    </row>
    <row r="16" spans="1:8" x14ac:dyDescent="0.3">
      <c r="A16" s="1">
        <v>1</v>
      </c>
      <c r="B16" s="1">
        <v>370</v>
      </c>
    </row>
    <row r="17" spans="1:2" x14ac:dyDescent="0.3">
      <c r="A17" s="1">
        <v>2</v>
      </c>
      <c r="B17" s="1">
        <v>403</v>
      </c>
    </row>
    <row r="18" spans="1:2" x14ac:dyDescent="0.3">
      <c r="A18">
        <v>3</v>
      </c>
      <c r="B18" s="1">
        <v>427</v>
      </c>
    </row>
    <row r="19" spans="1:2" x14ac:dyDescent="0.3">
      <c r="A19" s="1">
        <v>4</v>
      </c>
      <c r="B19" s="1">
        <v>449</v>
      </c>
    </row>
    <row r="20" spans="1:2" x14ac:dyDescent="0.3">
      <c r="A20" s="1">
        <v>5</v>
      </c>
      <c r="B20" s="1">
        <v>462</v>
      </c>
    </row>
    <row r="21" spans="1:2" x14ac:dyDescent="0.3">
      <c r="A21" s="1">
        <v>6</v>
      </c>
      <c r="B21" s="1">
        <v>480</v>
      </c>
    </row>
    <row r="22" spans="1:2" x14ac:dyDescent="0.3">
      <c r="A22" s="1">
        <v>7</v>
      </c>
      <c r="B22" s="1">
        <v>497</v>
      </c>
    </row>
    <row r="23" spans="1:2" x14ac:dyDescent="0.3">
      <c r="A23" s="1">
        <v>8</v>
      </c>
      <c r="B23" s="1">
        <v>518</v>
      </c>
    </row>
    <row r="24" spans="1:2" x14ac:dyDescent="0.3">
      <c r="A24" s="1">
        <v>9</v>
      </c>
      <c r="B24" s="1">
        <v>530</v>
      </c>
    </row>
    <row r="25" spans="1:2" x14ac:dyDescent="0.3">
      <c r="A25" s="1">
        <v>10</v>
      </c>
      <c r="B25" s="1">
        <v>541</v>
      </c>
    </row>
    <row r="26" spans="1:2" x14ac:dyDescent="0.3">
      <c r="A26">
        <v>11</v>
      </c>
      <c r="B26" s="1">
        <v>559</v>
      </c>
    </row>
    <row r="27" spans="1:2" x14ac:dyDescent="0.3">
      <c r="A27" s="1">
        <v>12</v>
      </c>
      <c r="B27" s="1">
        <v>572</v>
      </c>
    </row>
    <row r="28" spans="1:2" x14ac:dyDescent="0.3">
      <c r="A28" s="1">
        <v>13</v>
      </c>
      <c r="B28" s="1">
        <v>578</v>
      </c>
    </row>
    <row r="29" spans="1:2" x14ac:dyDescent="0.3">
      <c r="A29" s="1">
        <v>14</v>
      </c>
      <c r="B29" s="1">
        <v>585</v>
      </c>
    </row>
    <row r="30" spans="1:2" x14ac:dyDescent="0.3">
      <c r="A30" s="1">
        <v>15</v>
      </c>
      <c r="B30" s="1">
        <v>594</v>
      </c>
    </row>
    <row r="31" spans="1:2" x14ac:dyDescent="0.3">
      <c r="A31" s="1">
        <v>16</v>
      </c>
      <c r="B31" s="1">
        <v>607</v>
      </c>
    </row>
    <row r="32" spans="1:2" x14ac:dyDescent="0.3">
      <c r="A32" s="1">
        <v>17</v>
      </c>
      <c r="B32" s="1">
        <v>622</v>
      </c>
    </row>
    <row r="33" spans="1:2" x14ac:dyDescent="0.3">
      <c r="A33" s="1">
        <v>18</v>
      </c>
      <c r="B33" s="1">
        <v>639</v>
      </c>
    </row>
    <row r="34" spans="1:2" x14ac:dyDescent="0.3">
      <c r="A34">
        <v>19</v>
      </c>
      <c r="B34" s="1">
        <v>646</v>
      </c>
    </row>
    <row r="35" spans="1:2" x14ac:dyDescent="0.3">
      <c r="A35" s="1">
        <v>20</v>
      </c>
      <c r="B35" s="1">
        <v>673</v>
      </c>
    </row>
    <row r="36" spans="1:2" x14ac:dyDescent="0.3">
      <c r="A36" s="1">
        <v>21</v>
      </c>
      <c r="B36" s="1">
        <v>659</v>
      </c>
    </row>
    <row r="37" spans="1:2" x14ac:dyDescent="0.3">
      <c r="A37" s="1">
        <v>22</v>
      </c>
      <c r="B37" s="1">
        <v>642</v>
      </c>
    </row>
    <row r="38" spans="1:2" x14ac:dyDescent="0.3">
      <c r="A38" s="1">
        <v>23</v>
      </c>
      <c r="B38" s="1">
        <v>639</v>
      </c>
    </row>
    <row r="39" spans="1:2" x14ac:dyDescent="0.3">
      <c r="A39" s="1">
        <v>24</v>
      </c>
      <c r="B39" s="1">
        <v>629</v>
      </c>
    </row>
    <row r="40" spans="1:2" x14ac:dyDescent="0.3">
      <c r="A40" s="1">
        <v>25</v>
      </c>
      <c r="B40" s="1">
        <v>637</v>
      </c>
    </row>
    <row r="41" spans="1:2" x14ac:dyDescent="0.3">
      <c r="A41" s="1">
        <v>26</v>
      </c>
      <c r="B41" s="1">
        <v>645</v>
      </c>
    </row>
    <row r="42" spans="1:2" x14ac:dyDescent="0.3">
      <c r="A42">
        <v>27</v>
      </c>
      <c r="B42" s="1">
        <v>651</v>
      </c>
    </row>
    <row r="43" spans="1:2" x14ac:dyDescent="0.3">
      <c r="A43" s="1">
        <v>28</v>
      </c>
      <c r="B43" s="1">
        <v>643</v>
      </c>
    </row>
    <row r="44" spans="1:2" x14ac:dyDescent="0.3">
      <c r="A44" s="1">
        <v>29</v>
      </c>
      <c r="B44" s="1">
        <v>636</v>
      </c>
    </row>
    <row r="46" spans="1:2" x14ac:dyDescent="0.3">
      <c r="A46" s="1" t="s">
        <v>343</v>
      </c>
      <c r="B46" s="1">
        <f>MAX(B16:B44)</f>
        <v>673</v>
      </c>
    </row>
  </sheetData>
  <mergeCells count="1">
    <mergeCell ref="D1:E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65D26-41C5-4B7F-B7F2-2D758F3A843D}">
  <dimension ref="A1:E30"/>
  <sheetViews>
    <sheetView tabSelected="1" workbookViewId="0">
      <selection activeCell="E20" sqref="E20"/>
    </sheetView>
  </sheetViews>
  <sheetFormatPr defaultRowHeight="14.4" x14ac:dyDescent="0.3"/>
  <cols>
    <col min="1" max="1" width="26.109375" bestFit="1" customWidth="1"/>
    <col min="2" max="2" width="42.109375" bestFit="1" customWidth="1"/>
    <col min="3" max="3" width="29.88671875" bestFit="1" customWidth="1"/>
    <col min="4" max="4" width="37.5546875" bestFit="1" customWidth="1"/>
  </cols>
  <sheetData>
    <row r="1" spans="1:5" x14ac:dyDescent="0.3">
      <c r="B1" s="3" t="s">
        <v>354</v>
      </c>
      <c r="C1" s="4" t="s">
        <v>355</v>
      </c>
    </row>
    <row r="2" spans="1:5" x14ac:dyDescent="0.3">
      <c r="A2" s="2" t="s">
        <v>356</v>
      </c>
      <c r="B2" s="1" t="s">
        <v>68</v>
      </c>
      <c r="C2" s="1" t="s">
        <v>56</v>
      </c>
    </row>
    <row r="3" spans="1:5" x14ac:dyDescent="0.3">
      <c r="A3" s="2" t="s">
        <v>357</v>
      </c>
      <c r="B3" s="1" t="s">
        <v>376</v>
      </c>
      <c r="C3" s="1" t="s">
        <v>377</v>
      </c>
    </row>
    <row r="4" spans="1:5" x14ac:dyDescent="0.3">
      <c r="A4" s="2" t="s">
        <v>359</v>
      </c>
      <c r="B4" s="1" t="s">
        <v>378</v>
      </c>
      <c r="C4" s="1" t="s">
        <v>52</v>
      </c>
    </row>
    <row r="5" spans="1:5" x14ac:dyDescent="0.3">
      <c r="A5" s="2" t="s">
        <v>358</v>
      </c>
      <c r="B5" s="1" t="s">
        <v>364</v>
      </c>
      <c r="C5" s="1" t="s">
        <v>362</v>
      </c>
      <c r="D5" s="19" t="s">
        <v>400</v>
      </c>
      <c r="E5" s="5" t="s">
        <v>402</v>
      </c>
    </row>
    <row r="6" spans="1:5" x14ac:dyDescent="0.3">
      <c r="A6" s="1"/>
      <c r="B6" s="1" t="s">
        <v>365</v>
      </c>
      <c r="C6" s="1" t="s">
        <v>363</v>
      </c>
      <c r="D6" s="19" t="s">
        <v>401</v>
      </c>
      <c r="E6" s="5" t="s">
        <v>404</v>
      </c>
    </row>
    <row r="7" spans="1:5" x14ac:dyDescent="0.3">
      <c r="B7" s="1" t="s">
        <v>365</v>
      </c>
      <c r="C7" s="1" t="s">
        <v>364</v>
      </c>
      <c r="D7" s="19" t="s">
        <v>366</v>
      </c>
      <c r="E7" s="5" t="s">
        <v>401</v>
      </c>
    </row>
    <row r="8" spans="1:5" x14ac:dyDescent="0.3">
      <c r="A8" s="2" t="s">
        <v>360</v>
      </c>
      <c r="B8" s="1" t="s">
        <v>361</v>
      </c>
      <c r="C8" s="1" t="s">
        <v>52</v>
      </c>
    </row>
    <row r="9" spans="1:5" x14ac:dyDescent="0.3">
      <c r="A9" s="2" t="s">
        <v>367</v>
      </c>
      <c r="B9" s="1" t="s">
        <v>203</v>
      </c>
      <c r="C9" s="1" t="s">
        <v>220</v>
      </c>
    </row>
    <row r="10" spans="1:5" x14ac:dyDescent="0.3">
      <c r="A10" s="2" t="s">
        <v>369</v>
      </c>
      <c r="B10" s="1" t="s">
        <v>368</v>
      </c>
      <c r="C10" s="1" t="s">
        <v>373</v>
      </c>
      <c r="D10" s="19" t="s">
        <v>371</v>
      </c>
      <c r="E10" s="5" t="s">
        <v>371</v>
      </c>
    </row>
    <row r="11" spans="1:5" x14ac:dyDescent="0.3">
      <c r="B11" s="1" t="s">
        <v>370</v>
      </c>
      <c r="C11" s="1" t="s">
        <v>374</v>
      </c>
      <c r="D11" s="19" t="s">
        <v>372</v>
      </c>
      <c r="E11" s="5" t="s">
        <v>372</v>
      </c>
    </row>
    <row r="12" spans="1:5" x14ac:dyDescent="0.3">
      <c r="A12" s="2" t="s">
        <v>375</v>
      </c>
      <c r="B12" s="1" t="s">
        <v>379</v>
      </c>
      <c r="C12" s="1" t="s">
        <v>380</v>
      </c>
    </row>
    <row r="13" spans="1:5" x14ac:dyDescent="0.3">
      <c r="E13" s="5"/>
    </row>
    <row r="14" spans="1:5" x14ac:dyDescent="0.3">
      <c r="A14" s="2" t="s">
        <v>392</v>
      </c>
      <c r="B14" s="37" t="s">
        <v>408</v>
      </c>
      <c r="C14" s="37"/>
      <c r="E14" s="5"/>
    </row>
    <row r="15" spans="1:5" x14ac:dyDescent="0.3">
      <c r="A15" s="20" t="s">
        <v>403</v>
      </c>
      <c r="B15" s="1" t="s">
        <v>393</v>
      </c>
      <c r="C15" s="1" t="s">
        <v>393</v>
      </c>
      <c r="E15" s="5"/>
    </row>
    <row r="16" spans="1:5" x14ac:dyDescent="0.3">
      <c r="A16" s="20" t="s">
        <v>405</v>
      </c>
      <c r="B16" s="1" t="s">
        <v>394</v>
      </c>
      <c r="C16" s="1" t="s">
        <v>397</v>
      </c>
      <c r="E16" s="5"/>
    </row>
    <row r="17" spans="1:3" x14ac:dyDescent="0.3">
      <c r="A17" s="20" t="s">
        <v>406</v>
      </c>
      <c r="B17" s="1" t="s">
        <v>395</v>
      </c>
      <c r="C17" s="1" t="s">
        <v>398</v>
      </c>
    </row>
    <row r="18" spans="1:3" x14ac:dyDescent="0.3">
      <c r="A18" s="20" t="s">
        <v>407</v>
      </c>
      <c r="B18" s="1" t="s">
        <v>396</v>
      </c>
      <c r="C18" s="1" t="s">
        <v>399</v>
      </c>
    </row>
    <row r="20" spans="1:3" x14ac:dyDescent="0.3">
      <c r="A20" s="2" t="s">
        <v>381</v>
      </c>
    </row>
    <row r="21" spans="1:3" x14ac:dyDescent="0.3">
      <c r="A21" s="1" t="s">
        <v>382</v>
      </c>
    </row>
    <row r="22" spans="1:3" x14ac:dyDescent="0.3">
      <c r="A22" s="1" t="s">
        <v>383</v>
      </c>
    </row>
    <row r="23" spans="1:3" x14ac:dyDescent="0.3">
      <c r="A23" s="1" t="s">
        <v>384</v>
      </c>
    </row>
    <row r="24" spans="1:3" x14ac:dyDescent="0.3">
      <c r="A24" s="1" t="s">
        <v>385</v>
      </c>
    </row>
    <row r="25" spans="1:3" x14ac:dyDescent="0.3">
      <c r="A25" s="1" t="s">
        <v>386</v>
      </c>
    </row>
    <row r="26" spans="1:3" x14ac:dyDescent="0.3">
      <c r="A26" s="1" t="s">
        <v>387</v>
      </c>
    </row>
    <row r="27" spans="1:3" x14ac:dyDescent="0.3">
      <c r="A27" s="1" t="s">
        <v>388</v>
      </c>
    </row>
    <row r="28" spans="1:3" x14ac:dyDescent="0.3">
      <c r="A28" s="1" t="s">
        <v>389</v>
      </c>
    </row>
    <row r="29" spans="1:3" x14ac:dyDescent="0.3">
      <c r="A29" s="1" t="s">
        <v>390</v>
      </c>
    </row>
    <row r="30" spans="1:3" x14ac:dyDescent="0.3">
      <c r="A30" s="1" t="s">
        <v>391</v>
      </c>
    </row>
  </sheetData>
  <mergeCells count="1">
    <mergeCell ref="B14:C1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E10D7-F62B-4332-A804-AD262C71DF25}">
  <dimension ref="B1:G48"/>
  <sheetViews>
    <sheetView topLeftCell="A27" workbookViewId="0">
      <selection activeCell="C44" sqref="C44"/>
    </sheetView>
  </sheetViews>
  <sheetFormatPr defaultRowHeight="14.4" x14ac:dyDescent="0.3"/>
  <cols>
    <col min="2" max="2" width="25.5546875" bestFit="1" customWidth="1"/>
    <col min="3" max="4" width="26.33203125" bestFit="1" customWidth="1"/>
    <col min="5" max="5" width="16.33203125" bestFit="1" customWidth="1"/>
    <col min="6" max="6" width="21.6640625" bestFit="1" customWidth="1"/>
    <col min="7" max="7" width="22.44140625" bestFit="1" customWidth="1"/>
  </cols>
  <sheetData>
    <row r="1" spans="2:7" x14ac:dyDescent="0.3">
      <c r="C1" s="3" t="s">
        <v>19</v>
      </c>
      <c r="F1" s="4" t="s">
        <v>255</v>
      </c>
    </row>
    <row r="2" spans="2:7" ht="15" thickBot="1" x14ac:dyDescent="0.35">
      <c r="B2" s="16" t="s">
        <v>411</v>
      </c>
      <c r="C2" s="16" t="s">
        <v>409</v>
      </c>
      <c r="D2" s="16" t="s">
        <v>410</v>
      </c>
      <c r="E2" s="9"/>
      <c r="F2" s="16" t="s">
        <v>409</v>
      </c>
      <c r="G2" s="16" t="s">
        <v>410</v>
      </c>
    </row>
    <row r="3" spans="2:7" x14ac:dyDescent="0.3">
      <c r="B3" s="24" t="s">
        <v>26</v>
      </c>
      <c r="C3" s="25"/>
      <c r="D3" s="28"/>
      <c r="E3" s="25"/>
      <c r="F3" s="25"/>
      <c r="G3" s="25"/>
    </row>
    <row r="4" spans="2:7" x14ac:dyDescent="0.3">
      <c r="B4" s="1" t="s">
        <v>412</v>
      </c>
      <c r="C4" s="1" t="s">
        <v>414</v>
      </c>
      <c r="D4" s="13" t="s">
        <v>414</v>
      </c>
      <c r="E4" s="1" t="s">
        <v>413</v>
      </c>
      <c r="F4" s="1" t="s">
        <v>467</v>
      </c>
      <c r="G4" s="1" t="s">
        <v>467</v>
      </c>
    </row>
    <row r="5" spans="2:7" x14ac:dyDescent="0.3">
      <c r="C5" s="1" t="s">
        <v>415</v>
      </c>
      <c r="D5" s="13" t="s">
        <v>416</v>
      </c>
      <c r="F5" s="1" t="s">
        <v>433</v>
      </c>
      <c r="G5" s="1" t="s">
        <v>439</v>
      </c>
    </row>
    <row r="6" spans="2:7" x14ac:dyDescent="0.3">
      <c r="C6" s="1" t="s">
        <v>419</v>
      </c>
      <c r="D6" s="13" t="s">
        <v>417</v>
      </c>
      <c r="F6" s="1" t="s">
        <v>435</v>
      </c>
      <c r="G6" s="1" t="s">
        <v>440</v>
      </c>
    </row>
    <row r="7" spans="2:7" x14ac:dyDescent="0.3">
      <c r="C7" s="1" t="s">
        <v>416</v>
      </c>
      <c r="D7" s="13" t="s">
        <v>420</v>
      </c>
      <c r="F7" s="1" t="s">
        <v>434</v>
      </c>
      <c r="G7" s="1" t="s">
        <v>441</v>
      </c>
    </row>
    <row r="8" spans="2:7" x14ac:dyDescent="0.3">
      <c r="C8" s="1"/>
      <c r="D8" s="13" t="s">
        <v>415</v>
      </c>
      <c r="F8" s="1" t="s">
        <v>429</v>
      </c>
      <c r="G8" s="1" t="s">
        <v>445</v>
      </c>
    </row>
    <row r="9" spans="2:7" x14ac:dyDescent="0.3">
      <c r="B9" s="26"/>
      <c r="C9" s="26"/>
      <c r="D9" s="29" t="s">
        <v>419</v>
      </c>
      <c r="F9" s="1" t="s">
        <v>436</v>
      </c>
      <c r="G9" s="1" t="s">
        <v>444</v>
      </c>
    </row>
    <row r="10" spans="2:7" x14ac:dyDescent="0.3">
      <c r="B10" s="1" t="s">
        <v>421</v>
      </c>
      <c r="C10" s="1" t="s">
        <v>414</v>
      </c>
      <c r="D10" s="13" t="s">
        <v>414</v>
      </c>
      <c r="F10" s="1" t="s">
        <v>424</v>
      </c>
    </row>
    <row r="11" spans="2:7" x14ac:dyDescent="0.3">
      <c r="C11" s="1"/>
      <c r="D11" s="13" t="s">
        <v>416</v>
      </c>
      <c r="F11" s="1" t="s">
        <v>437</v>
      </c>
      <c r="G11" s="1"/>
    </row>
    <row r="12" spans="2:7" x14ac:dyDescent="0.3">
      <c r="C12" s="1" t="s">
        <v>415</v>
      </c>
      <c r="D12" s="13" t="s">
        <v>417</v>
      </c>
      <c r="F12" s="1" t="s">
        <v>438</v>
      </c>
      <c r="G12" s="1"/>
    </row>
    <row r="13" spans="2:7" x14ac:dyDescent="0.3">
      <c r="C13" s="1" t="s">
        <v>419</v>
      </c>
      <c r="D13" s="13" t="s">
        <v>420</v>
      </c>
      <c r="E13" s="33"/>
      <c r="F13" s="27" t="s">
        <v>432</v>
      </c>
      <c r="G13" s="27"/>
    </row>
    <row r="14" spans="2:7" x14ac:dyDescent="0.3">
      <c r="C14" s="1" t="s">
        <v>460</v>
      </c>
      <c r="D14" s="13" t="s">
        <v>422</v>
      </c>
      <c r="E14" s="1" t="s">
        <v>446</v>
      </c>
      <c r="F14" s="1" t="s">
        <v>433</v>
      </c>
      <c r="G14" s="1" t="s">
        <v>440</v>
      </c>
    </row>
    <row r="15" spans="2:7" x14ac:dyDescent="0.3">
      <c r="C15" s="1" t="s">
        <v>423</v>
      </c>
      <c r="D15" s="13" t="s">
        <v>430</v>
      </c>
      <c r="F15" s="1" t="s">
        <v>435</v>
      </c>
      <c r="G15" s="1" t="s">
        <v>441</v>
      </c>
    </row>
    <row r="16" spans="2:7" x14ac:dyDescent="0.3">
      <c r="C16" s="1" t="s">
        <v>424</v>
      </c>
      <c r="D16" s="11"/>
      <c r="F16" s="1" t="s">
        <v>434</v>
      </c>
      <c r="G16" s="1" t="s">
        <v>445</v>
      </c>
    </row>
    <row r="17" spans="2:7" x14ac:dyDescent="0.3">
      <c r="C17" s="1" t="s">
        <v>425</v>
      </c>
      <c r="D17" s="11"/>
      <c r="F17" s="1" t="s">
        <v>429</v>
      </c>
      <c r="G17" s="1" t="s">
        <v>444</v>
      </c>
    </row>
    <row r="18" spans="2:7" x14ac:dyDescent="0.3">
      <c r="C18" s="1" t="s">
        <v>420</v>
      </c>
      <c r="D18" s="11"/>
      <c r="F18" s="1" t="s">
        <v>436</v>
      </c>
    </row>
    <row r="19" spans="2:7" x14ac:dyDescent="0.3">
      <c r="C19" s="1" t="s">
        <v>422</v>
      </c>
      <c r="D19" s="11"/>
      <c r="F19" s="1" t="s">
        <v>424</v>
      </c>
      <c r="G19" s="1"/>
    </row>
    <row r="20" spans="2:7" x14ac:dyDescent="0.3">
      <c r="B20" s="26"/>
      <c r="C20" s="27" t="s">
        <v>430</v>
      </c>
      <c r="D20" s="30"/>
      <c r="F20" s="1" t="s">
        <v>437</v>
      </c>
      <c r="G20" s="1"/>
    </row>
    <row r="21" spans="2:7" x14ac:dyDescent="0.3">
      <c r="B21" s="1" t="s">
        <v>426</v>
      </c>
      <c r="C21" s="1" t="s">
        <v>460</v>
      </c>
      <c r="D21" s="13" t="s">
        <v>416</v>
      </c>
      <c r="F21" s="1" t="s">
        <v>438</v>
      </c>
      <c r="G21" s="1"/>
    </row>
    <row r="22" spans="2:7" x14ac:dyDescent="0.3">
      <c r="C22" s="1" t="s">
        <v>427</v>
      </c>
      <c r="D22" s="13" t="s">
        <v>417</v>
      </c>
      <c r="F22" s="1" t="s">
        <v>432</v>
      </c>
      <c r="G22" s="1"/>
    </row>
    <row r="23" spans="2:7" x14ac:dyDescent="0.3">
      <c r="C23" s="1" t="s">
        <v>423</v>
      </c>
      <c r="D23" s="13" t="s">
        <v>461</v>
      </c>
      <c r="E23" s="33"/>
      <c r="F23" s="27" t="s">
        <v>447</v>
      </c>
      <c r="G23" s="27"/>
    </row>
    <row r="24" spans="2:7" x14ac:dyDescent="0.3">
      <c r="C24" s="1" t="s">
        <v>424</v>
      </c>
      <c r="D24" s="13" t="s">
        <v>462</v>
      </c>
      <c r="E24" s="1" t="s">
        <v>448</v>
      </c>
      <c r="F24" s="1" t="s">
        <v>433</v>
      </c>
      <c r="G24" s="1" t="s">
        <v>453</v>
      </c>
    </row>
    <row r="25" spans="2:7" x14ac:dyDescent="0.3">
      <c r="C25" s="1" t="s">
        <v>425</v>
      </c>
      <c r="D25" s="13" t="s">
        <v>420</v>
      </c>
      <c r="F25" s="1" t="s">
        <v>434</v>
      </c>
      <c r="G25" s="1" t="s">
        <v>441</v>
      </c>
    </row>
    <row r="26" spans="2:7" x14ac:dyDescent="0.3">
      <c r="C26" s="1" t="s">
        <v>420</v>
      </c>
      <c r="D26" s="13" t="s">
        <v>422</v>
      </c>
      <c r="F26" s="1" t="s">
        <v>436</v>
      </c>
      <c r="G26" s="1" t="s">
        <v>454</v>
      </c>
    </row>
    <row r="27" spans="2:7" x14ac:dyDescent="0.3">
      <c r="C27" s="1" t="s">
        <v>422</v>
      </c>
      <c r="D27" s="13" t="s">
        <v>430</v>
      </c>
      <c r="F27" s="1" t="s">
        <v>437</v>
      </c>
      <c r="G27" s="1" t="s">
        <v>445</v>
      </c>
    </row>
    <row r="28" spans="2:7" x14ac:dyDescent="0.3">
      <c r="B28" s="26"/>
      <c r="C28" s="27" t="s">
        <v>430</v>
      </c>
      <c r="D28" s="29"/>
      <c r="F28" s="1" t="s">
        <v>447</v>
      </c>
      <c r="G28" s="1" t="s">
        <v>444</v>
      </c>
    </row>
    <row r="29" spans="2:7" x14ac:dyDescent="0.3">
      <c r="B29" s="1" t="s">
        <v>466</v>
      </c>
      <c r="C29" s="20" t="s">
        <v>459</v>
      </c>
      <c r="D29" s="13"/>
      <c r="F29" s="1" t="s">
        <v>449</v>
      </c>
      <c r="G29" s="1"/>
    </row>
    <row r="30" spans="2:7" x14ac:dyDescent="0.3">
      <c r="C30" s="1" t="s">
        <v>427</v>
      </c>
      <c r="D30" s="13"/>
      <c r="E30" s="26"/>
      <c r="F30" s="27" t="s">
        <v>450</v>
      </c>
      <c r="G30" s="26"/>
    </row>
    <row r="31" spans="2:7" x14ac:dyDescent="0.3">
      <c r="C31" s="1" t="s">
        <v>423</v>
      </c>
      <c r="D31" s="11"/>
      <c r="E31" s="1" t="s">
        <v>451</v>
      </c>
      <c r="F31" s="1" t="s">
        <v>433</v>
      </c>
      <c r="G31" s="1"/>
    </row>
    <row r="32" spans="2:7" x14ac:dyDescent="0.3">
      <c r="B32" s="26"/>
      <c r="C32" s="27" t="s">
        <v>425</v>
      </c>
      <c r="D32" s="30"/>
      <c r="E32" s="1" t="s">
        <v>452</v>
      </c>
      <c r="F32" s="1" t="s">
        <v>434</v>
      </c>
      <c r="G32" s="1"/>
    </row>
    <row r="33" spans="2:7" x14ac:dyDescent="0.3">
      <c r="B33" s="1" t="s">
        <v>428</v>
      </c>
      <c r="C33" s="1" t="s">
        <v>431</v>
      </c>
      <c r="D33" s="31" t="s">
        <v>431</v>
      </c>
      <c r="F33" s="1" t="s">
        <v>436</v>
      </c>
      <c r="G33" s="1"/>
    </row>
    <row r="34" spans="2:7" x14ac:dyDescent="0.3">
      <c r="C34" s="1" t="s">
        <v>414</v>
      </c>
      <c r="D34" s="13" t="s">
        <v>414</v>
      </c>
      <c r="F34" s="1" t="s">
        <v>447</v>
      </c>
      <c r="G34" s="1"/>
    </row>
    <row r="35" spans="2:7" x14ac:dyDescent="0.3">
      <c r="C35" s="1" t="s">
        <v>415</v>
      </c>
      <c r="D35" s="13" t="s">
        <v>416</v>
      </c>
      <c r="F35" s="1" t="s">
        <v>449</v>
      </c>
      <c r="G35" s="1"/>
    </row>
    <row r="36" spans="2:7" x14ac:dyDescent="0.3">
      <c r="C36" s="1" t="s">
        <v>419</v>
      </c>
      <c r="D36" s="13" t="s">
        <v>415</v>
      </c>
      <c r="E36" s="34"/>
      <c r="F36" s="1" t="s">
        <v>450</v>
      </c>
    </row>
    <row r="37" spans="2:7" ht="15" thickBot="1" x14ac:dyDescent="0.35">
      <c r="B37" s="9"/>
      <c r="C37" s="9"/>
      <c r="D37" s="14" t="s">
        <v>419</v>
      </c>
      <c r="E37" s="36"/>
      <c r="F37" s="8" t="s">
        <v>455</v>
      </c>
      <c r="G37" s="9"/>
    </row>
    <row r="38" spans="2:7" x14ac:dyDescent="0.3">
      <c r="D38" s="32" t="s">
        <v>442</v>
      </c>
      <c r="G38" s="32" t="s">
        <v>442</v>
      </c>
    </row>
    <row r="39" spans="2:7" x14ac:dyDescent="0.3">
      <c r="D39" s="32" t="s">
        <v>443</v>
      </c>
      <c r="G39" s="32" t="s">
        <v>443</v>
      </c>
    </row>
    <row r="40" spans="2:7" x14ac:dyDescent="0.3">
      <c r="B40" s="2" t="s">
        <v>463</v>
      </c>
    </row>
    <row r="41" spans="2:7" x14ac:dyDescent="0.3">
      <c r="B41" s="1" t="s">
        <v>418</v>
      </c>
    </row>
    <row r="42" spans="2:7" x14ac:dyDescent="0.3">
      <c r="B42" s="1" t="s">
        <v>465</v>
      </c>
    </row>
    <row r="43" spans="2:7" x14ac:dyDescent="0.3">
      <c r="B43" s="1" t="s">
        <v>464</v>
      </c>
    </row>
    <row r="44" spans="2:7" x14ac:dyDescent="0.3">
      <c r="B44" s="1" t="s">
        <v>468</v>
      </c>
    </row>
    <row r="46" spans="2:7" x14ac:dyDescent="0.3">
      <c r="B46" s="20" t="s">
        <v>456</v>
      </c>
    </row>
    <row r="47" spans="2:7" x14ac:dyDescent="0.3">
      <c r="B47" s="20" t="s">
        <v>457</v>
      </c>
    </row>
    <row r="48" spans="2:7" x14ac:dyDescent="0.3">
      <c r="B48" s="32" t="s">
        <v>458</v>
      </c>
      <c r="C48" s="35"/>
      <c r="D48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</vt:lpstr>
      <vt:lpstr>Forts</vt:lpstr>
      <vt:lpstr>Air - names</vt:lpstr>
      <vt:lpstr>Air bases</vt:lpstr>
      <vt:lpstr>Air - Stances</vt:lpstr>
      <vt:lpstr>Production</vt:lpstr>
      <vt:lpstr>Freight to units</vt:lpstr>
      <vt:lpstr>TB</vt:lpstr>
      <vt:lpstr>Weather</vt:lpstr>
      <vt:lpstr>Victory points</vt:lpstr>
      <vt:lpstr>Attacks</vt:lpstr>
      <vt:lpstr>SU - Advanced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Bosso</dc:creator>
  <cp:lastModifiedBy>Matteo Bosso</cp:lastModifiedBy>
  <dcterms:created xsi:type="dcterms:W3CDTF">2015-06-05T18:17:20Z</dcterms:created>
  <dcterms:modified xsi:type="dcterms:W3CDTF">2023-07-03T11:23:12Z</dcterms:modified>
</cp:coreProperties>
</file>