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rkrun\Documents\WW2\MWiF\playing aids\"/>
    </mc:Choice>
  </mc:AlternateContent>
  <xr:revisionPtr revIDLastSave="0" documentId="13_ncr:1_{438777B7-E78B-4E34-A3B2-DDAF6B648AE3}" xr6:coauthVersionLast="47" xr6:coauthVersionMax="47" xr10:uidLastSave="{00000000-0000-0000-0000-000000000000}"/>
  <bookViews>
    <workbookView xWindow="-37155" yWindow="975" windowWidth="36015" windowHeight="17760" xr2:uid="{00000000-000D-0000-FFFF-FFFF00000000}"/>
  </bookViews>
  <sheets>
    <sheet name="Chit Distributions" sheetId="1" r:id="rId1"/>
    <sheet name="Number-of-Impul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2" l="1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C36" i="1"/>
  <c r="D36" i="1"/>
  <c r="E36" i="1"/>
  <c r="F36" i="1"/>
  <c r="B36" i="1"/>
  <c r="F19" i="1" l="1"/>
  <c r="E19" i="1"/>
  <c r="D19" i="1"/>
  <c r="C19" i="1"/>
  <c r="F18" i="1"/>
  <c r="E18" i="1"/>
  <c r="D18" i="1"/>
  <c r="D44" i="1" s="1"/>
  <c r="C18" i="1"/>
  <c r="C44" i="1" s="1"/>
  <c r="F17" i="1"/>
  <c r="F43" i="1" s="1"/>
  <c r="E17" i="1"/>
  <c r="E43" i="1" s="1"/>
  <c r="D17" i="1"/>
  <c r="D43" i="1" s="1"/>
  <c r="C17" i="1"/>
  <c r="C43" i="1" s="1"/>
  <c r="F16" i="1"/>
  <c r="F42" i="1" s="1"/>
  <c r="E16" i="1"/>
  <c r="E42" i="1" s="1"/>
  <c r="D16" i="1"/>
  <c r="D42" i="1" s="1"/>
  <c r="C16" i="1"/>
  <c r="C42" i="1" s="1"/>
  <c r="F15" i="1"/>
  <c r="F41" i="1" s="1"/>
  <c r="E15" i="1"/>
  <c r="E41" i="1" s="1"/>
  <c r="D15" i="1"/>
  <c r="D41" i="1" s="1"/>
  <c r="C15" i="1"/>
  <c r="C41" i="1" s="1"/>
  <c r="F14" i="1"/>
  <c r="F40" i="1" s="1"/>
  <c r="E14" i="1"/>
  <c r="E40" i="1" s="1"/>
  <c r="D14" i="1"/>
  <c r="D40" i="1" s="1"/>
  <c r="C14" i="1"/>
  <c r="C40" i="1" s="1"/>
  <c r="F13" i="1"/>
  <c r="E13" i="1"/>
  <c r="D13" i="1"/>
  <c r="C13" i="1"/>
  <c r="B13" i="1"/>
  <c r="B14" i="1"/>
  <c r="B15" i="1"/>
  <c r="B16" i="1"/>
  <c r="B17" i="1"/>
  <c r="B18" i="1"/>
  <c r="B19" i="1"/>
  <c r="F9" i="1"/>
  <c r="E9" i="1"/>
  <c r="D9" i="1"/>
  <c r="C9" i="1"/>
  <c r="B9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B27" i="1"/>
  <c r="B26" i="1"/>
  <c r="B25" i="1"/>
  <c r="B24" i="1"/>
  <c r="B23" i="1"/>
  <c r="B22" i="1"/>
  <c r="B21" i="1"/>
  <c r="F10" i="1"/>
  <c r="E10" i="1"/>
  <c r="D10" i="1"/>
  <c r="C10" i="1"/>
  <c r="F38" i="1" l="1"/>
  <c r="F39" i="1"/>
  <c r="B41" i="1"/>
  <c r="E44" i="1"/>
  <c r="E38" i="1"/>
  <c r="E39" i="1"/>
  <c r="B43" i="1"/>
  <c r="B40" i="1"/>
  <c r="F44" i="1"/>
  <c r="B42" i="1"/>
  <c r="B39" i="1"/>
  <c r="B38" i="1"/>
  <c r="C38" i="1"/>
  <c r="C39" i="1"/>
  <c r="B44" i="1"/>
  <c r="D38" i="1"/>
  <c r="D39" i="1"/>
  <c r="C35" i="1"/>
  <c r="D32" i="1"/>
  <c r="D34" i="1"/>
  <c r="D33" i="1"/>
  <c r="D35" i="1"/>
  <c r="D31" i="1"/>
  <c r="E32" i="1"/>
  <c r="E35" i="1"/>
  <c r="E34" i="1"/>
  <c r="E33" i="1"/>
  <c r="F32" i="1"/>
  <c r="F35" i="1"/>
  <c r="F34" i="1"/>
  <c r="F33" i="1"/>
  <c r="F11" i="1"/>
  <c r="B33" i="1"/>
  <c r="C29" i="1"/>
  <c r="C11" i="1"/>
  <c r="B34" i="1"/>
  <c r="C32" i="1"/>
  <c r="E11" i="1"/>
  <c r="D11" i="1"/>
  <c r="C33" i="1"/>
  <c r="B10" i="1"/>
  <c r="B11" i="1" s="1"/>
  <c r="D30" i="1"/>
  <c r="B29" i="1"/>
  <c r="D29" i="1"/>
  <c r="B31" i="1"/>
  <c r="B35" i="1"/>
  <c r="B32" i="1"/>
  <c r="E31" i="1"/>
  <c r="C30" i="1"/>
  <c r="C34" i="1"/>
  <c r="F29" i="1"/>
  <c r="B30" i="1"/>
  <c r="C31" i="1"/>
  <c r="E29" i="1"/>
  <c r="F30" i="1"/>
  <c r="E30" i="1"/>
  <c r="F31" i="1"/>
</calcChain>
</file>

<file path=xl/sharedStrings.xml><?xml version="1.0" encoding="utf-8"?>
<sst xmlns="http://schemas.openxmlformats.org/spreadsheetml/2006/main" count="28" uniqueCount="20">
  <si>
    <t>Avg</t>
  </si>
  <si>
    <t>Sig</t>
  </si>
  <si>
    <t>#</t>
  </si>
  <si>
    <t>p(x)</t>
  </si>
  <si>
    <t>P(X)</t>
  </si>
  <si>
    <t>Tot</t>
  </si>
  <si>
    <t>cum #</t>
  </si>
  <si>
    <t>Jan/Feb</t>
  </si>
  <si>
    <t>Mar/Apr</t>
  </si>
  <si>
    <t>May/Jun</t>
  </si>
  <si>
    <t>Jul/Aug</t>
  </si>
  <si>
    <t>Sep/Oct</t>
  </si>
  <si>
    <t>Nov/Dec</t>
  </si>
  <si>
    <t>Expected # of impulses in turn</t>
  </si>
  <si>
    <t>Prob. of an odd # of impulses</t>
  </si>
  <si>
    <t>Impulse #</t>
  </si>
  <si>
    <t>DISCRETE PROBABILITY (IN %) OF TURN ENDING AT END OF IMPULSE</t>
  </si>
  <si>
    <t>Prob. of an even # of impulses</t>
  </si>
  <si>
    <t xml:space="preserve">CUMULATIVE PROBABILITY (IN %) OF TURN HAVING MINIMUM NUMBER OF IMPULSES </t>
  </si>
  <si>
    <t># Impulses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</si>
</sst>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4" borderId="9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64" fontId="1" fillId="5" borderId="6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2" fillId="0" borderId="0" xfId="0" applyFont="1"/>
    <xf numFmtId="10" fontId="1" fillId="0" borderId="0" xfId="0" applyNumberFormat="1" applyFont="1" applyAlignment="1">
      <alignment horizontal="center"/>
    </xf>
    <xf numFmtId="0" fontId="2" fillId="5" borderId="1" xfId="0" applyFont="1" applyFill="1" applyBorder="1"/>
    <xf numFmtId="0" fontId="2" fillId="5" borderId="6" xfId="0" applyFont="1" applyFill="1" applyBorder="1"/>
    <xf numFmtId="0" fontId="1" fillId="4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10" fontId="1" fillId="4" borderId="6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0" fontId="1" fillId="5" borderId="8" xfId="0" applyNumberFormat="1" applyFont="1" applyFill="1" applyBorder="1" applyAlignment="1">
      <alignment horizontal="center"/>
    </xf>
    <xf numFmtId="10" fontId="1" fillId="5" borderId="9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Chit</a:t>
            </a:r>
            <a:r>
              <a:rPr lang="en-US" b="1" baseline="0"/>
              <a:t> Distributions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480865495856088E-2"/>
          <c:y val="0.13089005235602094"/>
          <c:w val="0.88210084582003467"/>
          <c:h val="0.734688543513212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'Chit Distributions'!$B$20</c:f>
              <c:strCache>
                <c:ptCount val="1"/>
                <c:pt idx="0">
                  <c:v>1939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Distributions'!$B$21:$B$27</c:f>
              <c:numCache>
                <c:formatCode>0.0000</c:formatCode>
                <c:ptCount val="7"/>
                <c:pt idx="0">
                  <c:v>1.6572754391779913E-2</c:v>
                </c:pt>
                <c:pt idx="1">
                  <c:v>0.30162412993039445</c:v>
                </c:pt>
                <c:pt idx="2">
                  <c:v>0.2489227709645343</c:v>
                </c:pt>
                <c:pt idx="3">
                  <c:v>0.2108054358634405</c:v>
                </c:pt>
                <c:pt idx="4">
                  <c:v>0.20881670533642691</c:v>
                </c:pt>
                <c:pt idx="5">
                  <c:v>1.3258203513423931E-2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09-496D-843C-6DC79BD15E11}"/>
            </c:ext>
          </c:extLst>
        </c:ser>
        <c:ser>
          <c:idx val="1"/>
          <c:order val="1"/>
          <c:tx>
            <c:strRef>
              <c:f>'Chit Distributions'!$C$20</c:f>
              <c:strCache>
                <c:ptCount val="1"/>
                <c:pt idx="0">
                  <c:v>1940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Distributions'!$C$21:$C$27</c:f>
              <c:numCache>
                <c:formatCode>0.0000</c:formatCode>
                <c:ptCount val="7"/>
                <c:pt idx="0">
                  <c:v>2.7397260273972601E-2</c:v>
                </c:pt>
                <c:pt idx="1">
                  <c:v>0.52328767123287667</c:v>
                </c:pt>
                <c:pt idx="2">
                  <c:v>0.18356164383561643</c:v>
                </c:pt>
                <c:pt idx="3">
                  <c:v>0.16986301369863013</c:v>
                </c:pt>
                <c:pt idx="4">
                  <c:v>9.0410958904109592E-2</c:v>
                </c:pt>
                <c:pt idx="5">
                  <c:v>5.4794520547945206E-3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09-496D-843C-6DC79BD15E11}"/>
            </c:ext>
          </c:extLst>
        </c:ser>
        <c:ser>
          <c:idx val="2"/>
          <c:order val="2"/>
          <c:tx>
            <c:strRef>
              <c:f>'Chit Distributions'!$D$20</c:f>
              <c:strCache>
                <c:ptCount val="1"/>
                <c:pt idx="0">
                  <c:v>1941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Distributions'!$D$21:$D$27</c:f>
              <c:numCache>
                <c:formatCode>0.0000</c:formatCode>
                <c:ptCount val="7"/>
                <c:pt idx="0">
                  <c:v>3.2608695652173911E-3</c:v>
                </c:pt>
                <c:pt idx="1">
                  <c:v>0.22282608695652173</c:v>
                </c:pt>
                <c:pt idx="2">
                  <c:v>0.2673913043478261</c:v>
                </c:pt>
                <c:pt idx="3">
                  <c:v>0.24565217391304348</c:v>
                </c:pt>
                <c:pt idx="4">
                  <c:v>0.20652173913043478</c:v>
                </c:pt>
                <c:pt idx="5">
                  <c:v>4.8913043478260872E-2</c:v>
                </c:pt>
                <c:pt idx="6">
                  <c:v>5.434782608695652E-3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09-496D-843C-6DC79BD15E11}"/>
            </c:ext>
          </c:extLst>
        </c:ser>
        <c:ser>
          <c:idx val="3"/>
          <c:order val="3"/>
          <c:tx>
            <c:strRef>
              <c:f>'Chit Distributions'!$E$20</c:f>
              <c:strCache>
                <c:ptCount val="1"/>
                <c:pt idx="0">
                  <c:v>1942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Distributions'!$E$21:$E$27</c:f>
              <c:numCache>
                <c:formatCode>0.0000</c:formatCode>
                <c:ptCount val="7"/>
                <c:pt idx="0">
                  <c:v>1.961938395134393E-3</c:v>
                </c:pt>
                <c:pt idx="1">
                  <c:v>3.9238767902687856E-2</c:v>
                </c:pt>
                <c:pt idx="2">
                  <c:v>0.20600353148911124</c:v>
                </c:pt>
                <c:pt idx="3">
                  <c:v>0.35766136943299981</c:v>
                </c:pt>
                <c:pt idx="4">
                  <c:v>0.20600353148911124</c:v>
                </c:pt>
                <c:pt idx="5">
                  <c:v>0.14989209338826762</c:v>
                </c:pt>
                <c:pt idx="6">
                  <c:v>3.9238767902687856E-2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09-496D-843C-6DC79BD15E11}"/>
            </c:ext>
          </c:extLst>
        </c:ser>
        <c:ser>
          <c:idx val="4"/>
          <c:order val="4"/>
          <c:tx>
            <c:strRef>
              <c:f>'Chit Distributions'!$F$20</c:f>
              <c:strCache>
                <c:ptCount val="1"/>
                <c:pt idx="0">
                  <c:v>1943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Distributions'!$F$21:$F$27</c:f>
              <c:numCache>
                <c:formatCode>0.0000</c:formatCode>
                <c:ptCount val="7"/>
                <c:pt idx="0">
                  <c:v>0</c:v>
                </c:pt>
                <c:pt idx="1">
                  <c:v>0.14722722067724522</c:v>
                </c:pt>
                <c:pt idx="2">
                  <c:v>0.33093407492229676</c:v>
                </c:pt>
                <c:pt idx="3">
                  <c:v>0.22738426304596762</c:v>
                </c:pt>
                <c:pt idx="4">
                  <c:v>0.14722722067724522</c:v>
                </c:pt>
                <c:pt idx="5">
                  <c:v>9.8151480451496811E-2</c:v>
                </c:pt>
                <c:pt idx="6">
                  <c:v>4.9075740225748406E-2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09-496D-843C-6DC79BD15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116608"/>
        <c:axId val="1066086864"/>
      </c:scatterChart>
      <c:valAx>
        <c:axId val="1090116608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Chit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086864"/>
        <c:crosses val="autoZero"/>
        <c:crossBetween val="midCat"/>
        <c:minorUnit val="1"/>
      </c:valAx>
      <c:valAx>
        <c:axId val="106608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116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2996098420609861"/>
          <c:y val="0.15012390011295856"/>
          <c:w val="0.43942776835611325"/>
          <c:h val="5.890093581234284E-2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Chit</a:t>
            </a:r>
            <a:r>
              <a:rPr lang="en-US" b="1" baseline="0"/>
              <a:t> Distributions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480865495856088E-2"/>
          <c:y val="0.13089005235602094"/>
          <c:w val="0.88210084582003467"/>
          <c:h val="0.734688543513212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'Chit Distributions'!$B$20</c:f>
              <c:strCache>
                <c:ptCount val="1"/>
                <c:pt idx="0">
                  <c:v>1939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Distributions'!$B$29:$B$35</c:f>
              <c:numCache>
                <c:formatCode>0.0000</c:formatCode>
                <c:ptCount val="7"/>
                <c:pt idx="0">
                  <c:v>1.6572754391779913E-2</c:v>
                </c:pt>
                <c:pt idx="1">
                  <c:v>0.31819688432217436</c:v>
                </c:pt>
                <c:pt idx="2">
                  <c:v>0.5671196552867086</c:v>
                </c:pt>
                <c:pt idx="3">
                  <c:v>0.77792509115014907</c:v>
                </c:pt>
                <c:pt idx="4">
                  <c:v>0.98674179648657601</c:v>
                </c:pt>
                <c:pt idx="5">
                  <c:v>0.99999999999999989</c:v>
                </c:pt>
                <c:pt idx="6">
                  <c:v>0.99999999999999989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81-4427-B70D-7C910684364C}"/>
            </c:ext>
          </c:extLst>
        </c:ser>
        <c:ser>
          <c:idx val="1"/>
          <c:order val="1"/>
          <c:tx>
            <c:strRef>
              <c:f>'Chit Distributions'!$C$20</c:f>
              <c:strCache>
                <c:ptCount val="1"/>
                <c:pt idx="0">
                  <c:v>1940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Distributions'!$C$29:$C$35</c:f>
              <c:numCache>
                <c:formatCode>0.0000</c:formatCode>
                <c:ptCount val="7"/>
                <c:pt idx="0">
                  <c:v>2.7397260273972601E-2</c:v>
                </c:pt>
                <c:pt idx="1">
                  <c:v>0.55068493150684927</c:v>
                </c:pt>
                <c:pt idx="2">
                  <c:v>0.73424657534246573</c:v>
                </c:pt>
                <c:pt idx="3">
                  <c:v>0.90410958904109584</c:v>
                </c:pt>
                <c:pt idx="4">
                  <c:v>0.99452054794520539</c:v>
                </c:pt>
                <c:pt idx="5">
                  <c:v>0.99999999999999989</c:v>
                </c:pt>
                <c:pt idx="6">
                  <c:v>0.99999999999999989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81-4427-B70D-7C910684364C}"/>
            </c:ext>
          </c:extLst>
        </c:ser>
        <c:ser>
          <c:idx val="2"/>
          <c:order val="2"/>
          <c:tx>
            <c:strRef>
              <c:f>'Chit Distributions'!$D$20</c:f>
              <c:strCache>
                <c:ptCount val="1"/>
                <c:pt idx="0">
                  <c:v>1941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Distributions'!$D$29:$D$35</c:f>
              <c:numCache>
                <c:formatCode>0.0000</c:formatCode>
                <c:ptCount val="7"/>
                <c:pt idx="0">
                  <c:v>3.2608695652173911E-3</c:v>
                </c:pt>
                <c:pt idx="1">
                  <c:v>0.22608695652173913</c:v>
                </c:pt>
                <c:pt idx="2">
                  <c:v>0.49347826086956526</c:v>
                </c:pt>
                <c:pt idx="3">
                  <c:v>0.73913043478260876</c:v>
                </c:pt>
                <c:pt idx="4">
                  <c:v>0.94565217391304357</c:v>
                </c:pt>
                <c:pt idx="5">
                  <c:v>0.99456521739130443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81-4427-B70D-7C910684364C}"/>
            </c:ext>
          </c:extLst>
        </c:ser>
        <c:ser>
          <c:idx val="3"/>
          <c:order val="3"/>
          <c:tx>
            <c:strRef>
              <c:f>'Chit Distributions'!$E$20</c:f>
              <c:strCache>
                <c:ptCount val="1"/>
                <c:pt idx="0">
                  <c:v>1942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Distributions'!$E$29:$E$35</c:f>
              <c:numCache>
                <c:formatCode>0.0000</c:formatCode>
                <c:ptCount val="7"/>
                <c:pt idx="0">
                  <c:v>1.961938395134393E-3</c:v>
                </c:pt>
                <c:pt idx="1">
                  <c:v>4.120070629782225E-2</c:v>
                </c:pt>
                <c:pt idx="2">
                  <c:v>0.24720423778693348</c:v>
                </c:pt>
                <c:pt idx="3">
                  <c:v>0.60486560721993332</c:v>
                </c:pt>
                <c:pt idx="4">
                  <c:v>0.81086913870904453</c:v>
                </c:pt>
                <c:pt idx="5">
                  <c:v>0.96076123209731212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81-4427-B70D-7C910684364C}"/>
            </c:ext>
          </c:extLst>
        </c:ser>
        <c:ser>
          <c:idx val="4"/>
          <c:order val="4"/>
          <c:tx>
            <c:strRef>
              <c:f>'Chit Distributions'!$F$20</c:f>
              <c:strCache>
                <c:ptCount val="1"/>
                <c:pt idx="0">
                  <c:v>1943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'Chit Distributions'!$A$21:$A$27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'Chit Distributions'!$F$29:$F$35</c:f>
              <c:numCache>
                <c:formatCode>0.0000</c:formatCode>
                <c:ptCount val="7"/>
                <c:pt idx="0">
                  <c:v>0</c:v>
                </c:pt>
                <c:pt idx="1">
                  <c:v>0.14722722067724522</c:v>
                </c:pt>
                <c:pt idx="2">
                  <c:v>0.47816129559954201</c:v>
                </c:pt>
                <c:pt idx="3">
                  <c:v>0.70554555864550961</c:v>
                </c:pt>
                <c:pt idx="4">
                  <c:v>0.85277277932275486</c:v>
                </c:pt>
                <c:pt idx="5">
                  <c:v>0.95092425977425166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81-4427-B70D-7C9106843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116608"/>
        <c:axId val="1066086864"/>
      </c:scatterChart>
      <c:valAx>
        <c:axId val="1090116608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Chit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086864"/>
        <c:crosses val="autoZero"/>
        <c:crossBetween val="midCat"/>
        <c:minorUnit val="1"/>
      </c:valAx>
      <c:valAx>
        <c:axId val="10660868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Cumulative 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0116608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1955786469009213"/>
          <c:y val="0.74349205040469413"/>
          <c:w val="0.43942776835611325"/>
          <c:h val="5.890093581234284E-2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NUMBER OF IMPULSES</a:t>
            </a:r>
            <a:r>
              <a:rPr lang="en-US" sz="1600" b="1" baseline="0"/>
              <a:t> IN GIVEN TURN</a:t>
            </a:r>
            <a:r>
              <a:rPr lang="en-US" sz="1600" b="1"/>
              <a:t> </a:t>
            </a:r>
          </a:p>
        </c:rich>
      </c:tx>
      <c:layout>
        <c:manualLayout>
          <c:xMode val="edge"/>
          <c:yMode val="edge"/>
          <c:x val="0.29113288004353788"/>
          <c:y val="1.48809488936658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31071017697596E-2"/>
          <c:y val="0.11886901976260317"/>
          <c:w val="0.87371249853610822"/>
          <c:h val="0.751631807360375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'Number-of-Impulses'!$B$22</c:f>
              <c:strCache>
                <c:ptCount val="1"/>
                <c:pt idx="0">
                  <c:v>Jan/Feb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'Number-of-Impulses'!$B$23:$B$36</c:f>
              <c:numCache>
                <c:formatCode>General</c:formatCode>
                <c:ptCount val="14"/>
                <c:pt idx="0">
                  <c:v>100</c:v>
                </c:pt>
                <c:pt idx="1">
                  <c:v>94.4</c:v>
                </c:pt>
                <c:pt idx="2">
                  <c:v>71</c:v>
                </c:pt>
                <c:pt idx="3">
                  <c:v>38.20000000000001</c:v>
                </c:pt>
                <c:pt idx="4">
                  <c:v>13.899999999999999</c:v>
                </c:pt>
                <c:pt idx="5">
                  <c:v>4</c:v>
                </c:pt>
                <c:pt idx="6">
                  <c:v>0.99999999999999989</c:v>
                </c:pt>
                <c:pt idx="7">
                  <c:v>0.30000000000000004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29-4E16-BF3F-FC73807F8CFE}"/>
            </c:ext>
          </c:extLst>
        </c:ser>
        <c:ser>
          <c:idx val="1"/>
          <c:order val="1"/>
          <c:tx>
            <c:strRef>
              <c:f>'Number-of-Impulses'!$C$22</c:f>
              <c:strCache>
                <c:ptCount val="1"/>
                <c:pt idx="0">
                  <c:v>Mar/Apr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'Number-of-Impulses'!$C$23:$C$36</c:f>
              <c:numCache>
                <c:formatCode>General</c:formatCode>
                <c:ptCount val="14"/>
                <c:pt idx="0">
                  <c:v>100.00000000000001</c:v>
                </c:pt>
                <c:pt idx="1">
                  <c:v>97.500000000000014</c:v>
                </c:pt>
                <c:pt idx="2">
                  <c:v>85.7</c:v>
                </c:pt>
                <c:pt idx="3">
                  <c:v>60.800000000000004</c:v>
                </c:pt>
                <c:pt idx="4">
                  <c:v>33.700000000000003</c:v>
                </c:pt>
                <c:pt idx="5">
                  <c:v>14.9</c:v>
                </c:pt>
                <c:pt idx="6">
                  <c:v>5</c:v>
                </c:pt>
                <c:pt idx="7">
                  <c:v>1.5</c:v>
                </c:pt>
                <c:pt idx="8">
                  <c:v>0.3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29-4E16-BF3F-FC73807F8CFE}"/>
            </c:ext>
          </c:extLst>
        </c:ser>
        <c:ser>
          <c:idx val="2"/>
          <c:order val="2"/>
          <c:tx>
            <c:strRef>
              <c:f>'Number-of-Impulses'!$D$22</c:f>
              <c:strCache>
                <c:ptCount val="1"/>
                <c:pt idx="0">
                  <c:v>May/Jun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'Number-of-Impulses'!$D$23:$D$36</c:f>
              <c:numCache>
                <c:formatCode>General</c:formatCode>
                <c:ptCount val="14"/>
                <c:pt idx="0">
                  <c:v>99.999999999999986</c:v>
                </c:pt>
                <c:pt idx="1">
                  <c:v>99.999999999999986</c:v>
                </c:pt>
                <c:pt idx="2">
                  <c:v>99.899999999999991</c:v>
                </c:pt>
                <c:pt idx="3">
                  <c:v>96.399999999999991</c:v>
                </c:pt>
                <c:pt idx="4">
                  <c:v>88.6</c:v>
                </c:pt>
                <c:pt idx="5">
                  <c:v>72.099999999999994</c:v>
                </c:pt>
                <c:pt idx="6">
                  <c:v>51.20000000000001</c:v>
                </c:pt>
                <c:pt idx="7">
                  <c:v>31.2</c:v>
                </c:pt>
                <c:pt idx="8">
                  <c:v>16.100000000000001</c:v>
                </c:pt>
                <c:pt idx="9">
                  <c:v>6.8</c:v>
                </c:pt>
                <c:pt idx="10">
                  <c:v>2.1</c:v>
                </c:pt>
                <c:pt idx="11">
                  <c:v>0.6</c:v>
                </c:pt>
                <c:pt idx="12">
                  <c:v>0.1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29-4E16-BF3F-FC73807F8CFE}"/>
            </c:ext>
          </c:extLst>
        </c:ser>
        <c:ser>
          <c:idx val="3"/>
          <c:order val="3"/>
          <c:tx>
            <c:strRef>
              <c:f>'Number-of-Impulses'!$E$22</c:f>
              <c:strCache>
                <c:ptCount val="1"/>
                <c:pt idx="0">
                  <c:v>Jul/Aug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'Number-of-Impulses'!$E$23:$E$36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99.5</c:v>
                </c:pt>
                <c:pt idx="4">
                  <c:v>98.7</c:v>
                </c:pt>
                <c:pt idx="5">
                  <c:v>87.9</c:v>
                </c:pt>
                <c:pt idx="6">
                  <c:v>69.599999999999994</c:v>
                </c:pt>
                <c:pt idx="7">
                  <c:v>48.499999999999993</c:v>
                </c:pt>
                <c:pt idx="8">
                  <c:v>28.8</c:v>
                </c:pt>
                <c:pt idx="9">
                  <c:v>14.200000000000001</c:v>
                </c:pt>
                <c:pt idx="10">
                  <c:v>5.6999999999999993</c:v>
                </c:pt>
                <c:pt idx="11">
                  <c:v>1.8</c:v>
                </c:pt>
                <c:pt idx="12">
                  <c:v>0.4</c:v>
                </c:pt>
                <c:pt idx="13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29-4E16-BF3F-FC73807F8CFE}"/>
            </c:ext>
          </c:extLst>
        </c:ser>
        <c:ser>
          <c:idx val="4"/>
          <c:order val="4"/>
          <c:tx>
            <c:strRef>
              <c:f>'Number-of-Impulses'!$F$22</c:f>
              <c:strCache>
                <c:ptCount val="1"/>
                <c:pt idx="0">
                  <c:v>Sep/Oct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'Number-of-Impulses'!$F$23:$F$36</c:f>
              <c:numCache>
                <c:formatCode>General</c:formatCode>
                <c:ptCount val="14"/>
                <c:pt idx="0">
                  <c:v>100.00000000000001</c:v>
                </c:pt>
                <c:pt idx="1">
                  <c:v>99.90000000000002</c:v>
                </c:pt>
                <c:pt idx="2">
                  <c:v>96.2</c:v>
                </c:pt>
                <c:pt idx="3">
                  <c:v>82.800000000000011</c:v>
                </c:pt>
                <c:pt idx="4">
                  <c:v>62.199999999999996</c:v>
                </c:pt>
                <c:pt idx="5">
                  <c:v>39.6</c:v>
                </c:pt>
                <c:pt idx="6">
                  <c:v>21.099999999999998</c:v>
                </c:pt>
                <c:pt idx="7">
                  <c:v>9.4</c:v>
                </c:pt>
                <c:pt idx="8">
                  <c:v>3.6</c:v>
                </c:pt>
                <c:pt idx="9">
                  <c:v>1.1000000000000001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29-4E16-BF3F-FC73807F8CFE}"/>
            </c:ext>
          </c:extLst>
        </c:ser>
        <c:ser>
          <c:idx val="5"/>
          <c:order val="5"/>
          <c:tx>
            <c:strRef>
              <c:f>'Number-of-Impulses'!$G$22</c:f>
              <c:strCache>
                <c:ptCount val="1"/>
                <c:pt idx="0">
                  <c:v>Nov/Dec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'Number-of-Impulses'!$A$23:$A$36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'Number-of-Impulses'!$G$23:$G$36</c:f>
              <c:numCache>
                <c:formatCode>General</c:formatCode>
                <c:ptCount val="14"/>
                <c:pt idx="0">
                  <c:v>99.999999999999986</c:v>
                </c:pt>
                <c:pt idx="1">
                  <c:v>97.399999999999991</c:v>
                </c:pt>
                <c:pt idx="2">
                  <c:v>84.699999999999989</c:v>
                </c:pt>
                <c:pt idx="3">
                  <c:v>60.2</c:v>
                </c:pt>
                <c:pt idx="4">
                  <c:v>35.100000000000009</c:v>
                </c:pt>
                <c:pt idx="5">
                  <c:v>17.000000000000004</c:v>
                </c:pt>
                <c:pt idx="6">
                  <c:v>6.6999999999999993</c:v>
                </c:pt>
                <c:pt idx="7">
                  <c:v>2.2000000000000002</c:v>
                </c:pt>
                <c:pt idx="8">
                  <c:v>0.6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D29-4E16-BF3F-FC73807F8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286224"/>
        <c:axId val="1687119920"/>
      </c:scatterChart>
      <c:valAx>
        <c:axId val="509286224"/>
        <c:scaling>
          <c:orientation val="minMax"/>
          <c:max val="16"/>
          <c:min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# Impulses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7119920"/>
        <c:crosses val="autoZero"/>
        <c:crossBetween val="midCat"/>
        <c:majorUnit val="1"/>
        <c:minorUnit val="1"/>
      </c:valAx>
      <c:valAx>
        <c:axId val="168711992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Upper Cumulative Probability (%)</a:t>
                </a:r>
              </a:p>
            </c:rich>
          </c:tx>
          <c:layout>
            <c:manualLayout>
              <c:xMode val="edge"/>
              <c:yMode val="edge"/>
              <c:x val="1.2248468941382326E-2"/>
              <c:y val="0.18666896637866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286224"/>
        <c:crosses val="autoZero"/>
        <c:crossBetween val="midCat"/>
        <c:min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114707118303128"/>
          <c:y val="0.13083634916658488"/>
          <c:w val="0.31372241199420853"/>
          <c:h val="0.13222825747810341"/>
        </c:manualLayout>
      </c:layout>
      <c:overlay val="0"/>
      <c:spPr>
        <a:solidFill>
          <a:schemeClr val="bg1"/>
        </a:solidFill>
        <a:ln w="12700"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NUMBER OF IMPULSES IN GIVEN TURN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017946651584036E-2"/>
          <c:y val="0.1111111111111111"/>
          <c:w val="0.88355618985027273"/>
          <c:h val="0.777743015456401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'Number-of-Impulses'!$B$2</c:f>
              <c:strCache>
                <c:ptCount val="1"/>
                <c:pt idx="0">
                  <c:v>Jan/Feb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'Number-of-Impulses'!$B$3:$B$16</c:f>
              <c:numCache>
                <c:formatCode>General</c:formatCode>
                <c:ptCount val="14"/>
                <c:pt idx="0">
                  <c:v>5.6</c:v>
                </c:pt>
                <c:pt idx="1">
                  <c:v>23.4</c:v>
                </c:pt>
                <c:pt idx="2">
                  <c:v>32.799999999999997</c:v>
                </c:pt>
                <c:pt idx="3">
                  <c:v>24.3</c:v>
                </c:pt>
                <c:pt idx="4">
                  <c:v>9.9</c:v>
                </c:pt>
                <c:pt idx="5">
                  <c:v>3</c:v>
                </c:pt>
                <c:pt idx="6">
                  <c:v>0.7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E9-4670-9E5C-4186EDD8F227}"/>
            </c:ext>
          </c:extLst>
        </c:ser>
        <c:ser>
          <c:idx val="1"/>
          <c:order val="1"/>
          <c:tx>
            <c:strRef>
              <c:f>'Number-of-Impulses'!$C$2</c:f>
              <c:strCache>
                <c:ptCount val="1"/>
                <c:pt idx="0">
                  <c:v>Mar/Apr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'Number-of-Impulses'!$C$3:$C$16</c:f>
              <c:numCache>
                <c:formatCode>General</c:formatCode>
                <c:ptCount val="14"/>
                <c:pt idx="0">
                  <c:v>2.5</c:v>
                </c:pt>
                <c:pt idx="1">
                  <c:v>11.8</c:v>
                </c:pt>
                <c:pt idx="2">
                  <c:v>24.9</c:v>
                </c:pt>
                <c:pt idx="3">
                  <c:v>27.1</c:v>
                </c:pt>
                <c:pt idx="4">
                  <c:v>18.8</c:v>
                </c:pt>
                <c:pt idx="5">
                  <c:v>9.9</c:v>
                </c:pt>
                <c:pt idx="6">
                  <c:v>3.5</c:v>
                </c:pt>
                <c:pt idx="7">
                  <c:v>1.2</c:v>
                </c:pt>
                <c:pt idx="8">
                  <c:v>0.3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E9-4670-9E5C-4186EDD8F227}"/>
            </c:ext>
          </c:extLst>
        </c:ser>
        <c:ser>
          <c:idx val="2"/>
          <c:order val="2"/>
          <c:tx>
            <c:strRef>
              <c:f>'Number-of-Impulses'!$D$2</c:f>
              <c:strCache>
                <c:ptCount val="1"/>
                <c:pt idx="0">
                  <c:v>May/Jun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'Number-of-Impulses'!$D$3:$D$16</c:f>
              <c:numCache>
                <c:formatCode>General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3.5</c:v>
                </c:pt>
                <c:pt idx="3">
                  <c:v>7.8</c:v>
                </c:pt>
                <c:pt idx="4">
                  <c:v>16.5</c:v>
                </c:pt>
                <c:pt idx="5">
                  <c:v>20.9</c:v>
                </c:pt>
                <c:pt idx="6">
                  <c:v>20</c:v>
                </c:pt>
                <c:pt idx="7">
                  <c:v>15.1</c:v>
                </c:pt>
                <c:pt idx="8">
                  <c:v>9.3000000000000007</c:v>
                </c:pt>
                <c:pt idx="9">
                  <c:v>4.7</c:v>
                </c:pt>
                <c:pt idx="10">
                  <c:v>1.5</c:v>
                </c:pt>
                <c:pt idx="11">
                  <c:v>0.5</c:v>
                </c:pt>
                <c:pt idx="12">
                  <c:v>0.1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E9-4670-9E5C-4186EDD8F227}"/>
            </c:ext>
          </c:extLst>
        </c:ser>
        <c:ser>
          <c:idx val="3"/>
          <c:order val="3"/>
          <c:tx>
            <c:strRef>
              <c:f>'Number-of-Impulses'!$E$2</c:f>
              <c:strCache>
                <c:ptCount val="1"/>
                <c:pt idx="0">
                  <c:v>Jul/Aug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'Number-of-Impulses'!$E$3:$E$16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0.8</c:v>
                </c:pt>
                <c:pt idx="4">
                  <c:v>10.8</c:v>
                </c:pt>
                <c:pt idx="5">
                  <c:v>18.3</c:v>
                </c:pt>
                <c:pt idx="6">
                  <c:v>21.1</c:v>
                </c:pt>
                <c:pt idx="7">
                  <c:v>19.7</c:v>
                </c:pt>
                <c:pt idx="8">
                  <c:v>14.6</c:v>
                </c:pt>
                <c:pt idx="9">
                  <c:v>8.5</c:v>
                </c:pt>
                <c:pt idx="10">
                  <c:v>3.9</c:v>
                </c:pt>
                <c:pt idx="11">
                  <c:v>1.4</c:v>
                </c:pt>
                <c:pt idx="12">
                  <c:v>0.3</c:v>
                </c:pt>
                <c:pt idx="13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E9-4670-9E5C-4186EDD8F227}"/>
            </c:ext>
          </c:extLst>
        </c:ser>
        <c:ser>
          <c:idx val="4"/>
          <c:order val="4"/>
          <c:tx>
            <c:strRef>
              <c:f>'Number-of-Impulses'!$F$2</c:f>
              <c:strCache>
                <c:ptCount val="1"/>
                <c:pt idx="0">
                  <c:v>Sep/Oct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'Number-of-Impulses'!$F$3:$F$16</c:f>
              <c:numCache>
                <c:formatCode>General</c:formatCode>
                <c:ptCount val="14"/>
                <c:pt idx="0">
                  <c:v>0.1</c:v>
                </c:pt>
                <c:pt idx="1">
                  <c:v>3.7</c:v>
                </c:pt>
                <c:pt idx="2">
                  <c:v>13.4</c:v>
                </c:pt>
                <c:pt idx="3">
                  <c:v>20.6</c:v>
                </c:pt>
                <c:pt idx="4">
                  <c:v>22.6</c:v>
                </c:pt>
                <c:pt idx="5">
                  <c:v>18.5</c:v>
                </c:pt>
                <c:pt idx="6">
                  <c:v>11.7</c:v>
                </c:pt>
                <c:pt idx="7">
                  <c:v>5.8</c:v>
                </c:pt>
                <c:pt idx="8">
                  <c:v>2.5</c:v>
                </c:pt>
                <c:pt idx="9">
                  <c:v>0.9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E9-4670-9E5C-4186EDD8F227}"/>
            </c:ext>
          </c:extLst>
        </c:ser>
        <c:ser>
          <c:idx val="5"/>
          <c:order val="5"/>
          <c:tx>
            <c:strRef>
              <c:f>'Number-of-Impulses'!$G$2</c:f>
              <c:strCache>
                <c:ptCount val="1"/>
                <c:pt idx="0">
                  <c:v>Nov/Dec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'Number-of-Impulses'!$A$3:$A$16</c:f>
              <c:numCache>
                <c:formatCode>General</c:formatCode>
                <c:ptCount val="1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</c:numCache>
            </c:numRef>
          </c:xVal>
          <c:yVal>
            <c:numRef>
              <c:f>'Number-of-Impulses'!$G$3:$G$16</c:f>
              <c:numCache>
                <c:formatCode>General</c:formatCode>
                <c:ptCount val="14"/>
                <c:pt idx="0">
                  <c:v>2.6</c:v>
                </c:pt>
                <c:pt idx="1">
                  <c:v>12.7</c:v>
                </c:pt>
                <c:pt idx="2">
                  <c:v>24.5</c:v>
                </c:pt>
                <c:pt idx="3">
                  <c:v>25.1</c:v>
                </c:pt>
                <c:pt idx="4">
                  <c:v>18.100000000000001</c:v>
                </c:pt>
                <c:pt idx="5">
                  <c:v>10.3</c:v>
                </c:pt>
                <c:pt idx="6">
                  <c:v>4.5</c:v>
                </c:pt>
                <c:pt idx="7">
                  <c:v>1.6</c:v>
                </c:pt>
                <c:pt idx="8">
                  <c:v>0.5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E9-4670-9E5C-4186EDD8F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593888"/>
        <c:axId val="1684638208"/>
      </c:scatterChart>
      <c:valAx>
        <c:axId val="1425593888"/>
        <c:scaling>
          <c:orientation val="minMax"/>
          <c:max val="16"/>
          <c:min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# Impulses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638208"/>
        <c:crosses val="autoZero"/>
        <c:crossBetween val="midCat"/>
        <c:majorUnit val="1"/>
        <c:minorUnit val="1"/>
      </c:valAx>
      <c:valAx>
        <c:axId val="168463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Probability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593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738735615221683"/>
          <c:y val="0.13222187226596682"/>
          <c:w val="0.36607858476328514"/>
          <c:h val="0.12111146106736659"/>
        </c:manualLayout>
      </c:layout>
      <c:overlay val="0"/>
      <c:spPr>
        <a:solidFill>
          <a:schemeClr val="bg1"/>
        </a:solidFill>
        <a:ln w="12700"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10</xdr:row>
      <xdr:rowOff>190500</xdr:rowOff>
    </xdr:from>
    <xdr:to>
      <xdr:col>18</xdr:col>
      <xdr:colOff>76201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728E9D-A9F8-CCCB-2404-BB5028BEB6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276225</xdr:colOff>
      <xdr:row>27</xdr:row>
      <xdr:rowOff>123825</xdr:rowOff>
    </xdr:from>
    <xdr:to>
      <xdr:col>18</xdr:col>
      <xdr:colOff>57151</xdr:colOff>
      <xdr:row>42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DDFAE95-E70A-4F49-99A1-8D3585DAB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523876</xdr:colOff>
      <xdr:row>20</xdr:row>
      <xdr:rowOff>66673</xdr:rowOff>
    </xdr:from>
    <xdr:to>
      <xdr:col>19</xdr:col>
      <xdr:colOff>466726</xdr:colOff>
      <xdr:row>38</xdr:row>
      <xdr:rowOff>47624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9BCD17-87D0-EE5B-6B5F-2D6CB83E51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585787</xdr:colOff>
      <xdr:row>0</xdr:row>
      <xdr:rowOff>200025</xdr:rowOff>
    </xdr:from>
    <xdr:to>
      <xdr:col>19</xdr:col>
      <xdr:colOff>561975</xdr:colOff>
      <xdr:row>18</xdr:row>
      <xdr:rowOff>200025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05E263-30DA-74B6-20ED-C1D200BC88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topLeftCell="A13" workbookViewId="0">
      <selection activeCell="Z36" sqref="Z36"/>
    </sheetView>
  </sheetViews>
  <sheetFormatPr defaultRowHeight="18.75" x14ac:dyDescent="0.3"/>
  <cols>
    <col min="1" max="1" width="9.140625" style="1"/>
    <col min="2" max="2" width="10.7109375" style="1" customWidth="1"/>
    <col min="3" max="6" width="10.7109375" style="2" customWidth="1"/>
    <col min="7" max="7" width="4.7109375" style="2" customWidth="1"/>
    <col min="8" max="8" width="9.140625" style="2"/>
    <col min="9" max="13" width="10.7109375" style="2" customWidth="1"/>
    <col min="14" max="16" width="9.140625" style="2"/>
  </cols>
  <sheetData>
    <row r="1" spans="1:13" x14ac:dyDescent="0.3">
      <c r="A1" s="11" t="s">
        <v>2</v>
      </c>
      <c r="B1" s="3">
        <v>1939</v>
      </c>
      <c r="C1" s="3">
        <v>1940</v>
      </c>
      <c r="D1" s="3">
        <v>1941</v>
      </c>
      <c r="E1" s="3">
        <v>1942</v>
      </c>
      <c r="F1" s="4">
        <v>1943</v>
      </c>
    </row>
    <row r="2" spans="1:13" x14ac:dyDescent="0.3">
      <c r="A2" s="5">
        <v>0</v>
      </c>
      <c r="B2" s="6">
        <v>50</v>
      </c>
      <c r="C2" s="6">
        <v>10</v>
      </c>
      <c r="D2" s="6">
        <v>3</v>
      </c>
      <c r="E2" s="6">
        <v>10</v>
      </c>
      <c r="F2" s="7">
        <v>0</v>
      </c>
    </row>
    <row r="3" spans="1:13" x14ac:dyDescent="0.3">
      <c r="A3" s="13">
        <v>1</v>
      </c>
      <c r="B3" s="12">
        <v>910</v>
      </c>
      <c r="C3" s="12">
        <v>191</v>
      </c>
      <c r="D3" s="12">
        <v>205</v>
      </c>
      <c r="E3" s="12">
        <v>200</v>
      </c>
      <c r="F3" s="14">
        <v>900</v>
      </c>
    </row>
    <row r="4" spans="1:13" x14ac:dyDescent="0.3">
      <c r="A4" s="5">
        <v>2</v>
      </c>
      <c r="B4" s="6">
        <v>751</v>
      </c>
      <c r="C4" s="6">
        <v>67</v>
      </c>
      <c r="D4" s="6">
        <v>246</v>
      </c>
      <c r="E4" s="6">
        <v>1050</v>
      </c>
      <c r="F4" s="7">
        <v>2023</v>
      </c>
    </row>
    <row r="5" spans="1:13" x14ac:dyDescent="0.3">
      <c r="A5" s="13">
        <v>3</v>
      </c>
      <c r="B5" s="12">
        <v>636</v>
      </c>
      <c r="C5" s="12">
        <v>62</v>
      </c>
      <c r="D5" s="12">
        <v>226</v>
      </c>
      <c r="E5" s="12">
        <v>1823</v>
      </c>
      <c r="F5" s="14">
        <v>1390</v>
      </c>
    </row>
    <row r="6" spans="1:13" x14ac:dyDescent="0.3">
      <c r="A6" s="5">
        <v>4</v>
      </c>
      <c r="B6" s="6">
        <v>630</v>
      </c>
      <c r="C6" s="6">
        <v>33</v>
      </c>
      <c r="D6" s="6">
        <v>190</v>
      </c>
      <c r="E6" s="6">
        <v>1050</v>
      </c>
      <c r="F6" s="7">
        <v>900</v>
      </c>
    </row>
    <row r="7" spans="1:13" x14ac:dyDescent="0.3">
      <c r="A7" s="13">
        <v>5</v>
      </c>
      <c r="B7" s="12">
        <v>40</v>
      </c>
      <c r="C7" s="12">
        <v>2</v>
      </c>
      <c r="D7" s="12">
        <v>45</v>
      </c>
      <c r="E7" s="12">
        <v>764</v>
      </c>
      <c r="F7" s="14">
        <v>600</v>
      </c>
    </row>
    <row r="8" spans="1:13" ht="19.5" thickBot="1" x14ac:dyDescent="0.35">
      <c r="A8" s="27">
        <v>6</v>
      </c>
      <c r="B8" s="28">
        <v>0</v>
      </c>
      <c r="C8" s="28">
        <v>0</v>
      </c>
      <c r="D8" s="28">
        <v>5</v>
      </c>
      <c r="E8" s="28">
        <v>200</v>
      </c>
      <c r="F8" s="29">
        <v>300</v>
      </c>
    </row>
    <row r="9" spans="1:13" x14ac:dyDescent="0.3">
      <c r="A9" s="31" t="s">
        <v>5</v>
      </c>
      <c r="B9" s="32">
        <f>SUM(B2:B8)</f>
        <v>3017</v>
      </c>
      <c r="C9" s="32">
        <f>SUM(C2:C8)</f>
        <v>365</v>
      </c>
      <c r="D9" s="32">
        <f>SUM(D2:D8)</f>
        <v>920</v>
      </c>
      <c r="E9" s="32">
        <f>SUM(E2:E8)</f>
        <v>5097</v>
      </c>
      <c r="F9" s="33">
        <f>SUM(F2:F8)</f>
        <v>6113</v>
      </c>
      <c r="H9" s="22"/>
      <c r="I9" s="23"/>
      <c r="J9" s="23"/>
      <c r="K9" s="23"/>
      <c r="L9" s="23"/>
      <c r="M9" s="23"/>
    </row>
    <row r="10" spans="1:13" x14ac:dyDescent="0.3">
      <c r="A10" s="34" t="s">
        <v>0</v>
      </c>
      <c r="B10" s="30">
        <f>SUMPRODUCT($A2:$A8,B2:B8)/B9</f>
        <v>2.3334438183626118</v>
      </c>
      <c r="C10" s="30">
        <f>SUMPRODUCT($A2:$A8,C2:C8)/SUM(C2:C8)</f>
        <v>1.789041095890411</v>
      </c>
      <c r="D10" s="30">
        <f>SUMPRODUCT($A2:$A8,D2:D8)/SUM(D2:D8)</f>
        <v>2.597826086956522</v>
      </c>
      <c r="E10" s="30">
        <f>SUMPRODUCT($A2:$A8,E2:E8)/SUM(E2:E8)</f>
        <v>3.3331371394938198</v>
      </c>
      <c r="F10" s="35">
        <f>SUMPRODUCT($A2:$A8,F2:F8)/SUM(F2:F8)</f>
        <v>2.8653688859806969</v>
      </c>
      <c r="H10" s="1"/>
      <c r="I10" s="1"/>
    </row>
    <row r="11" spans="1:13" ht="19.5" thickBot="1" x14ac:dyDescent="0.35">
      <c r="A11" s="8" t="s">
        <v>1</v>
      </c>
      <c r="B11" s="9">
        <f>SQRT(SUMPRODUCT($A2:$A8,$A2:$A8,B2:B8)/B9 - B10^2)</f>
        <v>1.1925294362502081</v>
      </c>
      <c r="C11" s="9">
        <f>SQRT(SUMPRODUCT($A2:$A8,$A2:$A8,C2:C8)/C9 - C10^2)</f>
        <v>1.0812931937794981</v>
      </c>
      <c r="D11" s="9">
        <f>SQRT(SUMPRODUCT($A2:$A8,$A2:$A8,D2:D8)/D9 - D10^2)</f>
        <v>1.2154779218274201</v>
      </c>
      <c r="E11" s="9">
        <f>SQRT(SUMPRODUCT($A2:$A8,$A2:$A8,E2:E8)/E9 - E10^2)</f>
        <v>1.1951386995291891</v>
      </c>
      <c r="F11" s="10">
        <f>SQRT(SUMPRODUCT($A2:$A8,$A2:$A8,F2:F8)/F9 - F10^2)</f>
        <v>1.372309085186048</v>
      </c>
    </row>
    <row r="12" spans="1:13" x14ac:dyDescent="0.3">
      <c r="A12" s="11" t="s">
        <v>6</v>
      </c>
      <c r="B12" s="3">
        <v>1939</v>
      </c>
      <c r="C12" s="3">
        <v>1940</v>
      </c>
      <c r="D12" s="3">
        <v>1941</v>
      </c>
      <c r="E12" s="3">
        <v>1942</v>
      </c>
      <c r="F12" s="4">
        <v>1943</v>
      </c>
    </row>
    <row r="13" spans="1:13" x14ac:dyDescent="0.3">
      <c r="A13" s="5">
        <v>0</v>
      </c>
      <c r="B13" s="24">
        <f>SUM(B$2:B2)</f>
        <v>50</v>
      </c>
      <c r="C13" s="24">
        <f>SUM(C$2:C2)</f>
        <v>10</v>
      </c>
      <c r="D13" s="24">
        <f>SUM(D$2:D2)</f>
        <v>3</v>
      </c>
      <c r="E13" s="24">
        <f>SUM(E$2:E2)</f>
        <v>10</v>
      </c>
      <c r="F13" s="36">
        <f>SUM(F$2:F2)</f>
        <v>0</v>
      </c>
    </row>
    <row r="14" spans="1:13" x14ac:dyDescent="0.3">
      <c r="A14" s="13">
        <v>1</v>
      </c>
      <c r="B14" s="25">
        <f>SUM(B$2:B3)</f>
        <v>960</v>
      </c>
      <c r="C14" s="25">
        <f>SUM(C$2:C3)</f>
        <v>201</v>
      </c>
      <c r="D14" s="25">
        <f>SUM(D$2:D3)</f>
        <v>208</v>
      </c>
      <c r="E14" s="25">
        <f>SUM(E$2:E3)</f>
        <v>210</v>
      </c>
      <c r="F14" s="37">
        <f>SUM(F$2:F3)</f>
        <v>900</v>
      </c>
    </row>
    <row r="15" spans="1:13" x14ac:dyDescent="0.3">
      <c r="A15" s="5">
        <v>2</v>
      </c>
      <c r="B15" s="24">
        <f>SUM(B$2:B4)</f>
        <v>1711</v>
      </c>
      <c r="C15" s="24">
        <f>SUM(C$2:C4)</f>
        <v>268</v>
      </c>
      <c r="D15" s="24">
        <f>SUM(D$2:D4)</f>
        <v>454</v>
      </c>
      <c r="E15" s="24">
        <f>SUM(E$2:E4)</f>
        <v>1260</v>
      </c>
      <c r="F15" s="36">
        <f>SUM(F$2:F4)</f>
        <v>2923</v>
      </c>
    </row>
    <row r="16" spans="1:13" x14ac:dyDescent="0.3">
      <c r="A16" s="13">
        <v>3</v>
      </c>
      <c r="B16" s="25">
        <f>SUM(B$2:B5)</f>
        <v>2347</v>
      </c>
      <c r="C16" s="25">
        <f>SUM(C$2:C5)</f>
        <v>330</v>
      </c>
      <c r="D16" s="25">
        <f>SUM(D$2:D5)</f>
        <v>680</v>
      </c>
      <c r="E16" s="25">
        <f>SUM(E$2:E5)</f>
        <v>3083</v>
      </c>
      <c r="F16" s="37">
        <f>SUM(F$2:F5)</f>
        <v>4313</v>
      </c>
    </row>
    <row r="17" spans="1:6" x14ac:dyDescent="0.3">
      <c r="A17" s="5">
        <v>4</v>
      </c>
      <c r="B17" s="24">
        <f>SUM(B$2:B6)</f>
        <v>2977</v>
      </c>
      <c r="C17" s="24">
        <f>SUM(C$2:C6)</f>
        <v>363</v>
      </c>
      <c r="D17" s="24">
        <f>SUM(D$2:D6)</f>
        <v>870</v>
      </c>
      <c r="E17" s="24">
        <f>SUM(E$2:E6)</f>
        <v>4133</v>
      </c>
      <c r="F17" s="36">
        <f>SUM(F$2:F6)</f>
        <v>5213</v>
      </c>
    </row>
    <row r="18" spans="1:6" x14ac:dyDescent="0.3">
      <c r="A18" s="13">
        <v>5</v>
      </c>
      <c r="B18" s="25">
        <f>SUM(B$2:B7)</f>
        <v>3017</v>
      </c>
      <c r="C18" s="25">
        <f>SUM(C$2:C7)</f>
        <v>365</v>
      </c>
      <c r="D18" s="25">
        <f>SUM(D$2:D7)</f>
        <v>915</v>
      </c>
      <c r="E18" s="25">
        <f>SUM(E$2:E7)</f>
        <v>4897</v>
      </c>
      <c r="F18" s="37">
        <f>SUM(F$2:F7)</f>
        <v>5813</v>
      </c>
    </row>
    <row r="19" spans="1:6" ht="19.5" thickBot="1" x14ac:dyDescent="0.35">
      <c r="A19" s="15">
        <v>6</v>
      </c>
      <c r="B19" s="26">
        <f>SUM(B$2:B8)</f>
        <v>3017</v>
      </c>
      <c r="C19" s="26">
        <f>SUM(C$2:C8)</f>
        <v>365</v>
      </c>
      <c r="D19" s="26">
        <f>SUM(D$2:D8)</f>
        <v>920</v>
      </c>
      <c r="E19" s="26">
        <f>SUM(E$2:E8)</f>
        <v>5097</v>
      </c>
      <c r="F19" s="38">
        <f>SUM(F$2:F8)</f>
        <v>6113</v>
      </c>
    </row>
    <row r="20" spans="1:6" x14ac:dyDescent="0.3">
      <c r="A20" s="11" t="s">
        <v>3</v>
      </c>
      <c r="B20" s="3">
        <v>1939</v>
      </c>
      <c r="C20" s="3">
        <v>1940</v>
      </c>
      <c r="D20" s="3">
        <v>1941</v>
      </c>
      <c r="E20" s="3">
        <v>1942</v>
      </c>
      <c r="F20" s="4">
        <v>1943</v>
      </c>
    </row>
    <row r="21" spans="1:6" x14ac:dyDescent="0.3">
      <c r="A21" s="5">
        <v>0</v>
      </c>
      <c r="B21" s="18">
        <f t="shared" ref="B21:F27" si="0">B2/SUM(B$2:B$8)</f>
        <v>1.6572754391779913E-2</v>
      </c>
      <c r="C21" s="18">
        <f t="shared" si="0"/>
        <v>2.7397260273972601E-2</v>
      </c>
      <c r="D21" s="18">
        <f t="shared" si="0"/>
        <v>3.2608695652173911E-3</v>
      </c>
      <c r="E21" s="18">
        <f t="shared" si="0"/>
        <v>1.961938395134393E-3</v>
      </c>
      <c r="F21" s="19">
        <f t="shared" si="0"/>
        <v>0</v>
      </c>
    </row>
    <row r="22" spans="1:6" x14ac:dyDescent="0.3">
      <c r="A22" s="13">
        <v>1</v>
      </c>
      <c r="B22" s="20">
        <f t="shared" si="0"/>
        <v>0.30162412993039445</v>
      </c>
      <c r="C22" s="20">
        <f t="shared" si="0"/>
        <v>0.52328767123287667</v>
      </c>
      <c r="D22" s="20">
        <f t="shared" si="0"/>
        <v>0.22282608695652173</v>
      </c>
      <c r="E22" s="20">
        <f t="shared" si="0"/>
        <v>3.9238767902687856E-2</v>
      </c>
      <c r="F22" s="21">
        <f t="shared" si="0"/>
        <v>0.14722722067724522</v>
      </c>
    </row>
    <row r="23" spans="1:6" x14ac:dyDescent="0.3">
      <c r="A23" s="5">
        <v>2</v>
      </c>
      <c r="B23" s="18">
        <f t="shared" si="0"/>
        <v>0.2489227709645343</v>
      </c>
      <c r="C23" s="18">
        <f t="shared" si="0"/>
        <v>0.18356164383561643</v>
      </c>
      <c r="D23" s="18">
        <f t="shared" si="0"/>
        <v>0.2673913043478261</v>
      </c>
      <c r="E23" s="18">
        <f t="shared" si="0"/>
        <v>0.20600353148911124</v>
      </c>
      <c r="F23" s="19">
        <f t="shared" si="0"/>
        <v>0.33093407492229676</v>
      </c>
    </row>
    <row r="24" spans="1:6" x14ac:dyDescent="0.3">
      <c r="A24" s="13">
        <v>3</v>
      </c>
      <c r="B24" s="20">
        <f t="shared" si="0"/>
        <v>0.2108054358634405</v>
      </c>
      <c r="C24" s="20">
        <f t="shared" si="0"/>
        <v>0.16986301369863013</v>
      </c>
      <c r="D24" s="20">
        <f t="shared" si="0"/>
        <v>0.24565217391304348</v>
      </c>
      <c r="E24" s="20">
        <f t="shared" si="0"/>
        <v>0.35766136943299981</v>
      </c>
      <c r="F24" s="21">
        <f t="shared" si="0"/>
        <v>0.22738426304596762</v>
      </c>
    </row>
    <row r="25" spans="1:6" x14ac:dyDescent="0.3">
      <c r="A25" s="5">
        <v>4</v>
      </c>
      <c r="B25" s="18">
        <f t="shared" si="0"/>
        <v>0.20881670533642691</v>
      </c>
      <c r="C25" s="18">
        <f t="shared" si="0"/>
        <v>9.0410958904109592E-2</v>
      </c>
      <c r="D25" s="18">
        <f t="shared" si="0"/>
        <v>0.20652173913043478</v>
      </c>
      <c r="E25" s="18">
        <f t="shared" si="0"/>
        <v>0.20600353148911124</v>
      </c>
      <c r="F25" s="19">
        <f t="shared" si="0"/>
        <v>0.14722722067724522</v>
      </c>
    </row>
    <row r="26" spans="1:6" x14ac:dyDescent="0.3">
      <c r="A26" s="13">
        <v>5</v>
      </c>
      <c r="B26" s="20">
        <f t="shared" si="0"/>
        <v>1.3258203513423931E-2</v>
      </c>
      <c r="C26" s="20">
        <f t="shared" si="0"/>
        <v>5.4794520547945206E-3</v>
      </c>
      <c r="D26" s="20">
        <f t="shared" si="0"/>
        <v>4.8913043478260872E-2</v>
      </c>
      <c r="E26" s="20">
        <f t="shared" si="0"/>
        <v>0.14989209338826762</v>
      </c>
      <c r="F26" s="21">
        <f t="shared" si="0"/>
        <v>9.8151480451496811E-2</v>
      </c>
    </row>
    <row r="27" spans="1:6" ht="19.5" thickBot="1" x14ac:dyDescent="0.35">
      <c r="A27" s="15">
        <v>6</v>
      </c>
      <c r="B27" s="16">
        <f t="shared" si="0"/>
        <v>0</v>
      </c>
      <c r="C27" s="16">
        <f t="shared" si="0"/>
        <v>0</v>
      </c>
      <c r="D27" s="16">
        <f t="shared" si="0"/>
        <v>5.434782608695652E-3</v>
      </c>
      <c r="E27" s="16">
        <f t="shared" si="0"/>
        <v>3.9238767902687856E-2</v>
      </c>
      <c r="F27" s="17">
        <f t="shared" si="0"/>
        <v>4.9075740225748406E-2</v>
      </c>
    </row>
    <row r="28" spans="1:6" x14ac:dyDescent="0.3">
      <c r="A28" s="11" t="s">
        <v>4</v>
      </c>
      <c r="B28" s="3">
        <v>1939</v>
      </c>
      <c r="C28" s="3">
        <v>1940</v>
      </c>
      <c r="D28" s="3">
        <v>1941</v>
      </c>
      <c r="E28" s="3">
        <v>1942</v>
      </c>
      <c r="F28" s="4">
        <v>1943</v>
      </c>
    </row>
    <row r="29" spans="1:6" x14ac:dyDescent="0.3">
      <c r="A29" s="5">
        <v>0</v>
      </c>
      <c r="B29" s="18">
        <f>SUM(B$21:B21)</f>
        <v>1.6572754391779913E-2</v>
      </c>
      <c r="C29" s="18">
        <f>SUM(C$21:C21)</f>
        <v>2.7397260273972601E-2</v>
      </c>
      <c r="D29" s="18">
        <f>SUM(D$21:D21)</f>
        <v>3.2608695652173911E-3</v>
      </c>
      <c r="E29" s="18">
        <f>SUM(E$21:E21)</f>
        <v>1.961938395134393E-3</v>
      </c>
      <c r="F29" s="19">
        <f>SUM(F$21:F21)</f>
        <v>0</v>
      </c>
    </row>
    <row r="30" spans="1:6" x14ac:dyDescent="0.3">
      <c r="A30" s="13">
        <v>1</v>
      </c>
      <c r="B30" s="20">
        <f>SUM(B$21:B22)</f>
        <v>0.31819688432217436</v>
      </c>
      <c r="C30" s="20">
        <f>SUM(C$21:C22)</f>
        <v>0.55068493150684927</v>
      </c>
      <c r="D30" s="20">
        <f>SUM(D$21:D22)</f>
        <v>0.22608695652173913</v>
      </c>
      <c r="E30" s="20">
        <f>SUM(E$21:E22)</f>
        <v>4.120070629782225E-2</v>
      </c>
      <c r="F30" s="21">
        <f>SUM(F$21:F22)</f>
        <v>0.14722722067724522</v>
      </c>
    </row>
    <row r="31" spans="1:6" x14ac:dyDescent="0.3">
      <c r="A31" s="5">
        <v>2</v>
      </c>
      <c r="B31" s="18">
        <f>SUM(B$21:B23)</f>
        <v>0.5671196552867086</v>
      </c>
      <c r="C31" s="18">
        <f>SUM(C$21:C23)</f>
        <v>0.73424657534246573</v>
      </c>
      <c r="D31" s="18">
        <f>SUM(D$21:D23)</f>
        <v>0.49347826086956526</v>
      </c>
      <c r="E31" s="18">
        <f>SUM(E$21:E23)</f>
        <v>0.24720423778693348</v>
      </c>
      <c r="F31" s="19">
        <f>SUM(F$21:F23)</f>
        <v>0.47816129559954201</v>
      </c>
    </row>
    <row r="32" spans="1:6" x14ac:dyDescent="0.3">
      <c r="A32" s="13">
        <v>3</v>
      </c>
      <c r="B32" s="20">
        <f>SUM(B$21:B24)</f>
        <v>0.77792509115014907</v>
      </c>
      <c r="C32" s="20">
        <f>SUM(C$21:C24)</f>
        <v>0.90410958904109584</v>
      </c>
      <c r="D32" s="20">
        <f>SUM(D$21:D24)</f>
        <v>0.73913043478260876</v>
      </c>
      <c r="E32" s="20">
        <f>SUM(E$21:E24)</f>
        <v>0.60486560721993332</v>
      </c>
      <c r="F32" s="21">
        <f>SUM(F$21:F24)</f>
        <v>0.70554555864550961</v>
      </c>
    </row>
    <row r="33" spans="1:6" x14ac:dyDescent="0.3">
      <c r="A33" s="5">
        <v>4</v>
      </c>
      <c r="B33" s="18">
        <f>SUM(B$21:B25)</f>
        <v>0.98674179648657601</v>
      </c>
      <c r="C33" s="18">
        <f>SUM(C$21:C25)</f>
        <v>0.99452054794520539</v>
      </c>
      <c r="D33" s="18">
        <f>SUM(D$21:D25)</f>
        <v>0.94565217391304357</v>
      </c>
      <c r="E33" s="18">
        <f>SUM(E$21:E25)</f>
        <v>0.81086913870904453</v>
      </c>
      <c r="F33" s="19">
        <f>SUM(F$21:F25)</f>
        <v>0.85277277932275486</v>
      </c>
    </row>
    <row r="34" spans="1:6" x14ac:dyDescent="0.3">
      <c r="A34" s="13">
        <v>5</v>
      </c>
      <c r="B34" s="20">
        <f>SUM(B$21:B26)</f>
        <v>0.99999999999999989</v>
      </c>
      <c r="C34" s="20">
        <f>SUM(C$21:C26)</f>
        <v>0.99999999999999989</v>
      </c>
      <c r="D34" s="20">
        <f>SUM(D$21:D26)</f>
        <v>0.99456521739130443</v>
      </c>
      <c r="E34" s="20">
        <f>SUM(E$21:E26)</f>
        <v>0.96076123209731212</v>
      </c>
      <c r="F34" s="21">
        <f>SUM(F$21:F26)</f>
        <v>0.95092425977425166</v>
      </c>
    </row>
    <row r="35" spans="1:6" ht="19.5" thickBot="1" x14ac:dyDescent="0.35">
      <c r="A35" s="15">
        <v>6</v>
      </c>
      <c r="B35" s="16">
        <f>SUM(B$21:B27)</f>
        <v>0.99999999999999989</v>
      </c>
      <c r="C35" s="16">
        <f>SUM(C$21:C27)</f>
        <v>0.99999999999999989</v>
      </c>
      <c r="D35" s="16">
        <f>SUM(D$21:D27)</f>
        <v>1</v>
      </c>
      <c r="E35" s="16">
        <f>SUM(E$21:E27)</f>
        <v>1</v>
      </c>
      <c r="F35" s="17">
        <f>SUM(F$21:F27)</f>
        <v>1</v>
      </c>
    </row>
    <row r="36" spans="1:6" ht="19.5" thickBot="1" x14ac:dyDescent="0.35">
      <c r="A36" s="54" t="s">
        <v>5</v>
      </c>
      <c r="B36" s="55">
        <f>B9</f>
        <v>3017</v>
      </c>
      <c r="C36" s="55">
        <f t="shared" ref="C36:F36" si="1">C9</f>
        <v>365</v>
      </c>
      <c r="D36" s="55">
        <f t="shared" si="1"/>
        <v>920</v>
      </c>
      <c r="E36" s="55">
        <f t="shared" si="1"/>
        <v>5097</v>
      </c>
      <c r="F36" s="56">
        <f t="shared" si="1"/>
        <v>6113</v>
      </c>
    </row>
    <row r="37" spans="1:6" x14ac:dyDescent="0.3">
      <c r="A37" s="11" t="s">
        <v>4</v>
      </c>
      <c r="B37" s="3">
        <v>1939</v>
      </c>
      <c r="C37" s="3">
        <v>1940</v>
      </c>
      <c r="D37" s="3">
        <v>1941</v>
      </c>
      <c r="E37" s="3">
        <v>1942</v>
      </c>
      <c r="F37" s="4">
        <v>1943</v>
      </c>
    </row>
    <row r="38" spans="1:6" x14ac:dyDescent="0.3">
      <c r="A38" s="5">
        <v>0</v>
      </c>
      <c r="B38" s="24">
        <f>B13/2</f>
        <v>25</v>
      </c>
      <c r="C38" s="24">
        <f t="shared" ref="C38:F38" si="2">C13/2</f>
        <v>5</v>
      </c>
      <c r="D38" s="24">
        <f t="shared" si="2"/>
        <v>1.5</v>
      </c>
      <c r="E38" s="24">
        <f t="shared" si="2"/>
        <v>5</v>
      </c>
      <c r="F38" s="36">
        <f t="shared" si="2"/>
        <v>0</v>
      </c>
    </row>
    <row r="39" spans="1:6" x14ac:dyDescent="0.3">
      <c r="A39" s="13">
        <v>1</v>
      </c>
      <c r="B39" s="25">
        <f>B13 + (B14-B13)/2</f>
        <v>505</v>
      </c>
      <c r="C39" s="25">
        <f t="shared" ref="C39:F39" si="3">C13 + (C14-C13)/2</f>
        <v>105.5</v>
      </c>
      <c r="D39" s="25">
        <f t="shared" si="3"/>
        <v>105.5</v>
      </c>
      <c r="E39" s="25">
        <f t="shared" si="3"/>
        <v>110</v>
      </c>
      <c r="F39" s="37">
        <f t="shared" si="3"/>
        <v>450</v>
      </c>
    </row>
    <row r="40" spans="1:6" x14ac:dyDescent="0.3">
      <c r="A40" s="5">
        <v>2</v>
      </c>
      <c r="B40" s="24">
        <f t="shared" ref="B40:F44" si="4">B14 + (B15-B14)/2</f>
        <v>1335.5</v>
      </c>
      <c r="C40" s="24">
        <f t="shared" si="4"/>
        <v>234.5</v>
      </c>
      <c r="D40" s="24">
        <f t="shared" si="4"/>
        <v>331</v>
      </c>
      <c r="E40" s="24">
        <f t="shared" si="4"/>
        <v>735</v>
      </c>
      <c r="F40" s="36">
        <f t="shared" si="4"/>
        <v>1911.5</v>
      </c>
    </row>
    <row r="41" spans="1:6" x14ac:dyDescent="0.3">
      <c r="A41" s="13">
        <v>3</v>
      </c>
      <c r="B41" s="25">
        <f t="shared" si="4"/>
        <v>2029</v>
      </c>
      <c r="C41" s="25">
        <f t="shared" si="4"/>
        <v>299</v>
      </c>
      <c r="D41" s="25">
        <f t="shared" si="4"/>
        <v>567</v>
      </c>
      <c r="E41" s="25">
        <f t="shared" si="4"/>
        <v>2171.5</v>
      </c>
      <c r="F41" s="37">
        <f t="shared" si="4"/>
        <v>3618</v>
      </c>
    </row>
    <row r="42" spans="1:6" x14ac:dyDescent="0.3">
      <c r="A42" s="5">
        <v>4</v>
      </c>
      <c r="B42" s="24">
        <f t="shared" si="4"/>
        <v>2662</v>
      </c>
      <c r="C42" s="24">
        <f t="shared" si="4"/>
        <v>346.5</v>
      </c>
      <c r="D42" s="24">
        <f t="shared" si="4"/>
        <v>775</v>
      </c>
      <c r="E42" s="24">
        <f t="shared" si="4"/>
        <v>3608</v>
      </c>
      <c r="F42" s="36">
        <f t="shared" si="4"/>
        <v>4763</v>
      </c>
    </row>
    <row r="43" spans="1:6" x14ac:dyDescent="0.3">
      <c r="A43" s="13">
        <v>5</v>
      </c>
      <c r="B43" s="25">
        <f t="shared" si="4"/>
        <v>2997</v>
      </c>
      <c r="C43" s="25">
        <f t="shared" si="4"/>
        <v>364</v>
      </c>
      <c r="D43" s="25">
        <f t="shared" si="4"/>
        <v>892.5</v>
      </c>
      <c r="E43" s="25">
        <f t="shared" si="4"/>
        <v>4515</v>
      </c>
      <c r="F43" s="37">
        <f t="shared" si="4"/>
        <v>5513</v>
      </c>
    </row>
    <row r="44" spans="1:6" ht="19.5" thickBot="1" x14ac:dyDescent="0.35">
      <c r="A44" s="15">
        <v>6</v>
      </c>
      <c r="B44" s="26">
        <f t="shared" si="4"/>
        <v>3017</v>
      </c>
      <c r="C44" s="26">
        <f t="shared" si="4"/>
        <v>365</v>
      </c>
      <c r="D44" s="26">
        <f t="shared" si="4"/>
        <v>917.5</v>
      </c>
      <c r="E44" s="26">
        <f t="shared" si="4"/>
        <v>4997</v>
      </c>
      <c r="F44" s="38">
        <f t="shared" si="4"/>
        <v>5963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62FD3-8273-421D-8B23-99C7993C494D}">
  <dimension ref="A1:G36"/>
  <sheetViews>
    <sheetView topLeftCell="A7" workbookViewId="0">
      <selection activeCell="D28" sqref="D28"/>
    </sheetView>
  </sheetViews>
  <sheetFormatPr defaultRowHeight="18.75" x14ac:dyDescent="0.3"/>
  <cols>
    <col min="1" max="1" width="37.140625" style="2" customWidth="1"/>
    <col min="2" max="7" width="12.7109375" style="2" customWidth="1"/>
  </cols>
  <sheetData>
    <row r="1" spans="1:7" x14ac:dyDescent="0.3">
      <c r="A1" s="60" t="s">
        <v>16</v>
      </c>
      <c r="B1" s="61"/>
      <c r="C1" s="61"/>
      <c r="D1" s="61"/>
      <c r="E1" s="61"/>
      <c r="F1" s="61"/>
      <c r="G1" s="62"/>
    </row>
    <row r="2" spans="1:7" x14ac:dyDescent="0.3">
      <c r="A2" s="34" t="s">
        <v>15</v>
      </c>
      <c r="B2" s="63" t="s">
        <v>7</v>
      </c>
      <c r="C2" s="63" t="s">
        <v>8</v>
      </c>
      <c r="D2" s="63" t="s">
        <v>9</v>
      </c>
      <c r="E2" s="63" t="s">
        <v>10</v>
      </c>
      <c r="F2" s="63" t="s">
        <v>11</v>
      </c>
      <c r="G2" s="64" t="s">
        <v>12</v>
      </c>
    </row>
    <row r="3" spans="1:7" x14ac:dyDescent="0.3">
      <c r="A3" s="43">
        <v>3</v>
      </c>
      <c r="B3" s="44">
        <v>5.6</v>
      </c>
      <c r="C3" s="44">
        <v>2.5</v>
      </c>
      <c r="D3" s="44">
        <v>0</v>
      </c>
      <c r="E3" s="44">
        <v>0</v>
      </c>
      <c r="F3" s="44">
        <v>0.1</v>
      </c>
      <c r="G3" s="45">
        <v>2.6</v>
      </c>
    </row>
    <row r="4" spans="1:7" x14ac:dyDescent="0.3">
      <c r="A4" s="46">
        <v>4</v>
      </c>
      <c r="B4" s="47">
        <v>23.4</v>
      </c>
      <c r="C4" s="47">
        <v>11.8</v>
      </c>
      <c r="D4" s="47">
        <v>0.1</v>
      </c>
      <c r="E4" s="47">
        <v>0</v>
      </c>
      <c r="F4" s="47">
        <v>3.7</v>
      </c>
      <c r="G4" s="48">
        <v>12.7</v>
      </c>
    </row>
    <row r="5" spans="1:7" x14ac:dyDescent="0.3">
      <c r="A5" s="43">
        <v>5</v>
      </c>
      <c r="B5" s="44">
        <v>32.799999999999997</v>
      </c>
      <c r="C5" s="44">
        <v>24.9</v>
      </c>
      <c r="D5" s="44">
        <v>3.5</v>
      </c>
      <c r="E5" s="44">
        <v>0.5</v>
      </c>
      <c r="F5" s="44">
        <v>13.4</v>
      </c>
      <c r="G5" s="45">
        <v>24.5</v>
      </c>
    </row>
    <row r="6" spans="1:7" x14ac:dyDescent="0.3">
      <c r="A6" s="46">
        <v>6</v>
      </c>
      <c r="B6" s="47">
        <v>24.3</v>
      </c>
      <c r="C6" s="47">
        <v>27.1</v>
      </c>
      <c r="D6" s="47">
        <v>7.8</v>
      </c>
      <c r="E6" s="47">
        <v>0.8</v>
      </c>
      <c r="F6" s="47">
        <v>20.6</v>
      </c>
      <c r="G6" s="48">
        <v>25.1</v>
      </c>
    </row>
    <row r="7" spans="1:7" x14ac:dyDescent="0.3">
      <c r="A7" s="43">
        <v>7</v>
      </c>
      <c r="B7" s="44">
        <v>9.9</v>
      </c>
      <c r="C7" s="44">
        <v>18.8</v>
      </c>
      <c r="D7" s="44">
        <v>16.5</v>
      </c>
      <c r="E7" s="44">
        <v>10.8</v>
      </c>
      <c r="F7" s="44">
        <v>22.6</v>
      </c>
      <c r="G7" s="45">
        <v>18.100000000000001</v>
      </c>
    </row>
    <row r="8" spans="1:7" x14ac:dyDescent="0.3">
      <c r="A8" s="46">
        <v>8</v>
      </c>
      <c r="B8" s="47">
        <v>3</v>
      </c>
      <c r="C8" s="47">
        <v>9.9</v>
      </c>
      <c r="D8" s="47">
        <v>20.9</v>
      </c>
      <c r="E8" s="47">
        <v>18.3</v>
      </c>
      <c r="F8" s="47">
        <v>18.5</v>
      </c>
      <c r="G8" s="48">
        <v>10.3</v>
      </c>
    </row>
    <row r="9" spans="1:7" x14ac:dyDescent="0.3">
      <c r="A9" s="43">
        <v>9</v>
      </c>
      <c r="B9" s="44">
        <v>0.7</v>
      </c>
      <c r="C9" s="44">
        <v>3.5</v>
      </c>
      <c r="D9" s="44">
        <v>20</v>
      </c>
      <c r="E9" s="44">
        <v>21.1</v>
      </c>
      <c r="F9" s="44">
        <v>11.7</v>
      </c>
      <c r="G9" s="45">
        <v>4.5</v>
      </c>
    </row>
    <row r="10" spans="1:7" x14ac:dyDescent="0.3">
      <c r="A10" s="46">
        <v>10</v>
      </c>
      <c r="B10" s="47">
        <v>0.2</v>
      </c>
      <c r="C10" s="47">
        <v>1.2</v>
      </c>
      <c r="D10" s="47">
        <v>15.1</v>
      </c>
      <c r="E10" s="47">
        <v>19.7</v>
      </c>
      <c r="F10" s="47">
        <v>5.8</v>
      </c>
      <c r="G10" s="48">
        <v>1.6</v>
      </c>
    </row>
    <row r="11" spans="1:7" x14ac:dyDescent="0.3">
      <c r="A11" s="43">
        <v>11</v>
      </c>
      <c r="B11" s="44">
        <v>0.1</v>
      </c>
      <c r="C11" s="44">
        <v>0.3</v>
      </c>
      <c r="D11" s="44">
        <v>9.3000000000000007</v>
      </c>
      <c r="E11" s="44">
        <v>14.6</v>
      </c>
      <c r="F11" s="44">
        <v>2.5</v>
      </c>
      <c r="G11" s="45">
        <v>0.5</v>
      </c>
    </row>
    <row r="12" spans="1:7" x14ac:dyDescent="0.3">
      <c r="A12" s="46">
        <v>12</v>
      </c>
      <c r="B12" s="47">
        <v>0</v>
      </c>
      <c r="C12" s="47">
        <v>0</v>
      </c>
      <c r="D12" s="47">
        <v>4.7</v>
      </c>
      <c r="E12" s="47">
        <v>8.5</v>
      </c>
      <c r="F12" s="47">
        <v>0.9</v>
      </c>
      <c r="G12" s="48">
        <v>0.1</v>
      </c>
    </row>
    <row r="13" spans="1:7" x14ac:dyDescent="0.3">
      <c r="A13" s="43">
        <v>13</v>
      </c>
      <c r="B13" s="44">
        <v>0</v>
      </c>
      <c r="C13" s="44">
        <v>0</v>
      </c>
      <c r="D13" s="44">
        <v>1.5</v>
      </c>
      <c r="E13" s="44">
        <v>3.9</v>
      </c>
      <c r="F13" s="44">
        <v>0.2</v>
      </c>
      <c r="G13" s="45">
        <v>0</v>
      </c>
    </row>
    <row r="14" spans="1:7" x14ac:dyDescent="0.3">
      <c r="A14" s="46">
        <v>14</v>
      </c>
      <c r="B14" s="47">
        <v>0</v>
      </c>
      <c r="C14" s="47">
        <v>0</v>
      </c>
      <c r="D14" s="47">
        <v>0.5</v>
      </c>
      <c r="E14" s="47">
        <v>1.4</v>
      </c>
      <c r="F14" s="47">
        <v>0</v>
      </c>
      <c r="G14" s="48">
        <v>0</v>
      </c>
    </row>
    <row r="15" spans="1:7" x14ac:dyDescent="0.3">
      <c r="A15" s="43">
        <v>15</v>
      </c>
      <c r="B15" s="44">
        <v>0</v>
      </c>
      <c r="C15" s="44">
        <v>0</v>
      </c>
      <c r="D15" s="44">
        <v>0.1</v>
      </c>
      <c r="E15" s="44">
        <v>0.3</v>
      </c>
      <c r="F15" s="44">
        <v>0</v>
      </c>
      <c r="G15" s="45">
        <v>0</v>
      </c>
    </row>
    <row r="16" spans="1:7" x14ac:dyDescent="0.3">
      <c r="A16" s="46">
        <v>16</v>
      </c>
      <c r="B16" s="47">
        <v>0</v>
      </c>
      <c r="C16" s="47">
        <v>0</v>
      </c>
      <c r="D16" s="47">
        <v>0</v>
      </c>
      <c r="E16" s="47">
        <v>0.1</v>
      </c>
      <c r="F16" s="47">
        <v>0</v>
      </c>
      <c r="G16" s="48">
        <v>0</v>
      </c>
    </row>
    <row r="17" spans="1:7" x14ac:dyDescent="0.3">
      <c r="A17" s="46" t="s">
        <v>13</v>
      </c>
      <c r="B17" s="47">
        <v>5.2</v>
      </c>
      <c r="C17" s="47">
        <v>6</v>
      </c>
      <c r="D17" s="47">
        <v>8.6999999999999993</v>
      </c>
      <c r="E17" s="47">
        <v>9.5</v>
      </c>
      <c r="F17" s="47">
        <v>7.2</v>
      </c>
      <c r="G17" s="48">
        <v>6</v>
      </c>
    </row>
    <row r="18" spans="1:7" x14ac:dyDescent="0.3">
      <c r="A18" s="43" t="s">
        <v>14</v>
      </c>
      <c r="B18" s="49">
        <v>0.49099999999999999</v>
      </c>
      <c r="C18" s="49">
        <v>0.501</v>
      </c>
      <c r="D18" s="49">
        <v>0.50900000000000001</v>
      </c>
      <c r="E18" s="49">
        <v>0.51200000000000001</v>
      </c>
      <c r="F18" s="49">
        <v>0.505</v>
      </c>
      <c r="G18" s="50">
        <v>0.502</v>
      </c>
    </row>
    <row r="19" spans="1:7" ht="19.5" thickBot="1" x14ac:dyDescent="0.35">
      <c r="A19" s="51" t="s">
        <v>17</v>
      </c>
      <c r="B19" s="52">
        <v>0.50900000000000001</v>
      </c>
      <c r="C19" s="52">
        <v>0.499</v>
      </c>
      <c r="D19" s="52">
        <v>0.49099999999999999</v>
      </c>
      <c r="E19" s="52">
        <v>0.48799999999999999</v>
      </c>
      <c r="F19" s="52">
        <v>0.495</v>
      </c>
      <c r="G19" s="53">
        <v>0.498</v>
      </c>
    </row>
    <row r="20" spans="1:7" ht="19.5" thickBot="1" x14ac:dyDescent="0.35">
      <c r="A20" s="39"/>
      <c r="B20" s="40"/>
      <c r="C20" s="40"/>
      <c r="D20" s="40"/>
      <c r="E20" s="40"/>
      <c r="F20" s="40"/>
      <c r="G20" s="40"/>
    </row>
    <row r="21" spans="1:7" x14ac:dyDescent="0.3">
      <c r="A21" s="57" t="s">
        <v>18</v>
      </c>
      <c r="B21" s="58"/>
      <c r="C21" s="58"/>
      <c r="D21" s="58"/>
      <c r="E21" s="58"/>
      <c r="F21" s="58"/>
      <c r="G21" s="59"/>
    </row>
    <row r="22" spans="1:7" x14ac:dyDescent="0.3">
      <c r="A22" s="34" t="s">
        <v>19</v>
      </c>
      <c r="B22" s="41" t="s">
        <v>7</v>
      </c>
      <c r="C22" s="41" t="s">
        <v>8</v>
      </c>
      <c r="D22" s="41" t="s">
        <v>9</v>
      </c>
      <c r="E22" s="41" t="s">
        <v>10</v>
      </c>
      <c r="F22" s="41" t="s">
        <v>11</v>
      </c>
      <c r="G22" s="42" t="s">
        <v>12</v>
      </c>
    </row>
    <row r="23" spans="1:7" x14ac:dyDescent="0.3">
      <c r="A23" s="43">
        <v>3</v>
      </c>
      <c r="B23" s="44">
        <f>SUM(B3:B$16)</f>
        <v>100</v>
      </c>
      <c r="C23" s="44">
        <f>SUM(C3:C$16)</f>
        <v>100.00000000000001</v>
      </c>
      <c r="D23" s="44">
        <f>SUM(D3:D$16)</f>
        <v>99.999999999999986</v>
      </c>
      <c r="E23" s="44">
        <f>SUM(E3:E$16)</f>
        <v>100</v>
      </c>
      <c r="F23" s="44">
        <f>SUM(F3:F$16)</f>
        <v>100.00000000000001</v>
      </c>
      <c r="G23" s="45">
        <f>SUM(G3:G$16)</f>
        <v>99.999999999999986</v>
      </c>
    </row>
    <row r="24" spans="1:7" x14ac:dyDescent="0.3">
      <c r="A24" s="46">
        <v>4</v>
      </c>
      <c r="B24" s="47">
        <f>SUM(B4:B$16)</f>
        <v>94.4</v>
      </c>
      <c r="C24" s="47">
        <f>SUM(C4:C$16)</f>
        <v>97.500000000000014</v>
      </c>
      <c r="D24" s="47">
        <f>SUM(D4:D$16)</f>
        <v>99.999999999999986</v>
      </c>
      <c r="E24" s="47">
        <f>SUM(E4:E$16)</f>
        <v>100</v>
      </c>
      <c r="F24" s="47">
        <f>SUM(F4:F$16)</f>
        <v>99.90000000000002</v>
      </c>
      <c r="G24" s="48">
        <f>SUM(G4:G$16)</f>
        <v>97.399999999999991</v>
      </c>
    </row>
    <row r="25" spans="1:7" x14ac:dyDescent="0.3">
      <c r="A25" s="43">
        <v>5</v>
      </c>
      <c r="B25" s="44">
        <f>SUM(B5:B$16)</f>
        <v>71</v>
      </c>
      <c r="C25" s="44">
        <f>SUM(C5:C$16)</f>
        <v>85.7</v>
      </c>
      <c r="D25" s="44">
        <f>SUM(D5:D$16)</f>
        <v>99.899999999999991</v>
      </c>
      <c r="E25" s="44">
        <f>SUM(E5:E$16)</f>
        <v>100</v>
      </c>
      <c r="F25" s="44">
        <f>SUM(F5:F$16)</f>
        <v>96.2</v>
      </c>
      <c r="G25" s="45">
        <f>SUM(G5:G$16)</f>
        <v>84.699999999999989</v>
      </c>
    </row>
    <row r="26" spans="1:7" x14ac:dyDescent="0.3">
      <c r="A26" s="46">
        <v>6</v>
      </c>
      <c r="B26" s="47">
        <f>SUM(B6:B$16)</f>
        <v>38.20000000000001</v>
      </c>
      <c r="C26" s="47">
        <f>SUM(C6:C$16)</f>
        <v>60.800000000000004</v>
      </c>
      <c r="D26" s="47">
        <f>SUM(D6:D$16)</f>
        <v>96.399999999999991</v>
      </c>
      <c r="E26" s="47">
        <f>SUM(E6:E$16)</f>
        <v>99.5</v>
      </c>
      <c r="F26" s="47">
        <f>SUM(F6:F$16)</f>
        <v>82.800000000000011</v>
      </c>
      <c r="G26" s="48">
        <f>SUM(G6:G$16)</f>
        <v>60.2</v>
      </c>
    </row>
    <row r="27" spans="1:7" x14ac:dyDescent="0.3">
      <c r="A27" s="43">
        <v>7</v>
      </c>
      <c r="B27" s="44">
        <f>SUM(B7:B$16)</f>
        <v>13.899999999999999</v>
      </c>
      <c r="C27" s="44">
        <f>SUM(C7:C$16)</f>
        <v>33.700000000000003</v>
      </c>
      <c r="D27" s="44">
        <f>SUM(D7:D$16)</f>
        <v>88.6</v>
      </c>
      <c r="E27" s="44">
        <f>SUM(E7:E$16)</f>
        <v>98.7</v>
      </c>
      <c r="F27" s="44">
        <f>SUM(F7:F$16)</f>
        <v>62.199999999999996</v>
      </c>
      <c r="G27" s="45">
        <f>SUM(G7:G$16)</f>
        <v>35.100000000000009</v>
      </c>
    </row>
    <row r="28" spans="1:7" x14ac:dyDescent="0.3">
      <c r="A28" s="46">
        <v>8</v>
      </c>
      <c r="B28" s="47">
        <f>SUM(B8:B$16)</f>
        <v>4</v>
      </c>
      <c r="C28" s="47">
        <f>SUM(C8:C$16)</f>
        <v>14.9</v>
      </c>
      <c r="D28" s="47">
        <f>SUM(D8:D$16)</f>
        <v>72.099999999999994</v>
      </c>
      <c r="E28" s="47">
        <f>SUM(E8:E$16)</f>
        <v>87.9</v>
      </c>
      <c r="F28" s="47">
        <f>SUM(F8:F$16)</f>
        <v>39.6</v>
      </c>
      <c r="G28" s="48">
        <f>SUM(G8:G$16)</f>
        <v>17.000000000000004</v>
      </c>
    </row>
    <row r="29" spans="1:7" x14ac:dyDescent="0.3">
      <c r="A29" s="43">
        <v>9</v>
      </c>
      <c r="B29" s="44">
        <f>SUM(B9:B$16)</f>
        <v>0.99999999999999989</v>
      </c>
      <c r="C29" s="44">
        <f>SUM(C9:C$16)</f>
        <v>5</v>
      </c>
      <c r="D29" s="44">
        <f>SUM(D9:D$16)</f>
        <v>51.20000000000001</v>
      </c>
      <c r="E29" s="44">
        <f>SUM(E9:E$16)</f>
        <v>69.599999999999994</v>
      </c>
      <c r="F29" s="44">
        <f>SUM(F9:F$16)</f>
        <v>21.099999999999998</v>
      </c>
      <c r="G29" s="45">
        <f>SUM(G9:G$16)</f>
        <v>6.6999999999999993</v>
      </c>
    </row>
    <row r="30" spans="1:7" x14ac:dyDescent="0.3">
      <c r="A30" s="46">
        <v>10</v>
      </c>
      <c r="B30" s="47">
        <f>SUM(B10:B$16)</f>
        <v>0.30000000000000004</v>
      </c>
      <c r="C30" s="47">
        <f>SUM(C10:C$16)</f>
        <v>1.5</v>
      </c>
      <c r="D30" s="47">
        <f>SUM(D10:D$16)</f>
        <v>31.2</v>
      </c>
      <c r="E30" s="47">
        <f>SUM(E10:E$16)</f>
        <v>48.499999999999993</v>
      </c>
      <c r="F30" s="47">
        <f>SUM(F10:F$16)</f>
        <v>9.4</v>
      </c>
      <c r="G30" s="48">
        <f>SUM(G10:G$16)</f>
        <v>2.2000000000000002</v>
      </c>
    </row>
    <row r="31" spans="1:7" x14ac:dyDescent="0.3">
      <c r="A31" s="43">
        <v>11</v>
      </c>
      <c r="B31" s="44">
        <f>SUM(B11:B$16)</f>
        <v>0.1</v>
      </c>
      <c r="C31" s="44">
        <f>SUM(C11:C$16)</f>
        <v>0.3</v>
      </c>
      <c r="D31" s="44">
        <f>SUM(D11:D$16)</f>
        <v>16.100000000000001</v>
      </c>
      <c r="E31" s="44">
        <f>SUM(E11:E$16)</f>
        <v>28.8</v>
      </c>
      <c r="F31" s="44">
        <f>SUM(F11:F$16)</f>
        <v>3.6</v>
      </c>
      <c r="G31" s="45">
        <f>SUM(G11:G$16)</f>
        <v>0.6</v>
      </c>
    </row>
    <row r="32" spans="1:7" x14ac:dyDescent="0.3">
      <c r="A32" s="46">
        <v>12</v>
      </c>
      <c r="B32" s="47">
        <f>SUM(B12:B$16)</f>
        <v>0</v>
      </c>
      <c r="C32" s="47">
        <f>SUM(C12:C$16)</f>
        <v>0</v>
      </c>
      <c r="D32" s="47">
        <f>SUM(D12:D$16)</f>
        <v>6.8</v>
      </c>
      <c r="E32" s="47">
        <f>SUM(E12:E$16)</f>
        <v>14.200000000000001</v>
      </c>
      <c r="F32" s="47">
        <f>SUM(F12:F$16)</f>
        <v>1.1000000000000001</v>
      </c>
      <c r="G32" s="48">
        <f>SUM(G12:G$16)</f>
        <v>0.1</v>
      </c>
    </row>
    <row r="33" spans="1:7" x14ac:dyDescent="0.3">
      <c r="A33" s="43">
        <v>13</v>
      </c>
      <c r="B33" s="44">
        <f>SUM(B13:B$16)</f>
        <v>0</v>
      </c>
      <c r="C33" s="44">
        <f>SUM(C13:C$16)</f>
        <v>0</v>
      </c>
      <c r="D33" s="44">
        <f>SUM(D13:D$16)</f>
        <v>2.1</v>
      </c>
      <c r="E33" s="44">
        <f>SUM(E13:E$16)</f>
        <v>5.6999999999999993</v>
      </c>
      <c r="F33" s="44">
        <f>SUM(F13:F$16)</f>
        <v>0.2</v>
      </c>
      <c r="G33" s="45">
        <f>SUM(G13:G$16)</f>
        <v>0</v>
      </c>
    </row>
    <row r="34" spans="1:7" x14ac:dyDescent="0.3">
      <c r="A34" s="46">
        <v>14</v>
      </c>
      <c r="B34" s="47">
        <f>SUM(B14:B$16)</f>
        <v>0</v>
      </c>
      <c r="C34" s="47">
        <f>SUM(C14:C$16)</f>
        <v>0</v>
      </c>
      <c r="D34" s="47">
        <f>SUM(D14:D$16)</f>
        <v>0.6</v>
      </c>
      <c r="E34" s="47">
        <f>SUM(E14:E$16)</f>
        <v>1.8</v>
      </c>
      <c r="F34" s="47">
        <f>SUM(F14:F$16)</f>
        <v>0</v>
      </c>
      <c r="G34" s="48">
        <f>SUM(G14:G$16)</f>
        <v>0</v>
      </c>
    </row>
    <row r="35" spans="1:7" x14ac:dyDescent="0.3">
      <c r="A35" s="43">
        <v>15</v>
      </c>
      <c r="B35" s="44">
        <f>SUM(B15:B$16)</f>
        <v>0</v>
      </c>
      <c r="C35" s="44">
        <f>SUM(C15:C$16)</f>
        <v>0</v>
      </c>
      <c r="D35" s="44">
        <f>SUM(D15:D$16)</f>
        <v>0.1</v>
      </c>
      <c r="E35" s="44">
        <f>SUM(E15:E$16)</f>
        <v>0.4</v>
      </c>
      <c r="F35" s="44">
        <f>SUM(F15:F$16)</f>
        <v>0</v>
      </c>
      <c r="G35" s="45">
        <f>SUM(G15:G$16)</f>
        <v>0</v>
      </c>
    </row>
    <row r="36" spans="1:7" x14ac:dyDescent="0.3">
      <c r="A36" s="46">
        <v>16</v>
      </c>
      <c r="B36" s="47">
        <f>SUM(B16:B$16)</f>
        <v>0</v>
      </c>
      <c r="C36" s="47">
        <f>SUM(C16:C$16)</f>
        <v>0</v>
      </c>
      <c r="D36" s="47">
        <f>SUM(D16:D$16)</f>
        <v>0</v>
      </c>
      <c r="E36" s="47">
        <f>SUM(E16:E$16)</f>
        <v>0.1</v>
      </c>
      <c r="F36" s="47">
        <f>SUM(F16:F$16)</f>
        <v>0</v>
      </c>
      <c r="G36" s="48">
        <f>SUM(G16:G$16)</f>
        <v>0</v>
      </c>
    </row>
  </sheetData>
  <mergeCells count="2">
    <mergeCell ref="A21:G21"/>
    <mergeCell ref="A1:G1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Chit Distributions</vt:lpstr>
      <vt:lpstr>Number-of-Impulses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Ronnie Runyan</cp:lastModifiedBy>
  <dcterms:created xsi:type="dcterms:W3CDTF">2018-12-28T00:28:06Z</dcterms:created>
  <dcterms:modified xsi:type="dcterms:W3CDTF">2023-11-02T18:14:39Z</dcterms:modified>
</cp:coreProperties>
</file>