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krun\Documents\WW2\MWiF\playing aids\"/>
    </mc:Choice>
  </mc:AlternateContent>
  <xr:revisionPtr revIDLastSave="0" documentId="13_ncr:1_{C9DA1EE4-F5FF-48BD-8F1D-985ADDA5431C}" xr6:coauthVersionLast="47" xr6:coauthVersionMax="47" xr10:uidLastSave="{00000000-0000-0000-0000-000000000000}"/>
  <bookViews>
    <workbookView xWindow="-34170" yWindow="345" windowWidth="33975" windowHeight="18000" xr2:uid="{00000000-000D-0000-FFFF-FFFF00000000}"/>
  </bookViews>
  <sheets>
    <sheet name="A2AProb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6" i="1" l="1"/>
  <c r="Y26" i="1"/>
  <c r="X26" i="1"/>
  <c r="W26" i="1"/>
  <c r="V26" i="1"/>
  <c r="U26" i="1"/>
  <c r="T26" i="1"/>
  <c r="S26" i="1"/>
  <c r="R26" i="1"/>
  <c r="Q26" i="1"/>
  <c r="P26" i="1"/>
  <c r="O26" i="1"/>
  <c r="Z22" i="1"/>
  <c r="Y22" i="1"/>
  <c r="X22" i="1"/>
  <c r="W22" i="1"/>
  <c r="V22" i="1"/>
  <c r="U22" i="1"/>
  <c r="U33" i="1" s="1"/>
  <c r="T22" i="1"/>
  <c r="T33" i="1" s="1"/>
  <c r="S22" i="1"/>
  <c r="R22" i="1"/>
  <c r="Q22" i="1"/>
  <c r="P22" i="1"/>
  <c r="P33" i="1" s="1"/>
  <c r="O22" i="1"/>
  <c r="O33" i="1" s="1"/>
  <c r="Z30" i="1"/>
  <c r="Y30" i="1"/>
  <c r="Z29" i="1"/>
  <c r="Y29" i="1"/>
  <c r="Z28" i="1"/>
  <c r="Y28" i="1"/>
  <c r="Z27" i="1"/>
  <c r="Y27" i="1"/>
  <c r="Z25" i="1"/>
  <c r="Z35" i="1" s="1"/>
  <c r="Y25" i="1"/>
  <c r="Z24" i="1"/>
  <c r="Z34" i="1"/>
  <c r="Y24" i="1"/>
  <c r="Y34" i="1" s="1"/>
  <c r="Z23" i="1"/>
  <c r="Y23" i="1"/>
  <c r="Z10" i="1"/>
  <c r="Y10" i="1"/>
  <c r="Z9" i="1"/>
  <c r="Y9" i="1"/>
  <c r="Z8" i="1"/>
  <c r="Z18" i="1"/>
  <c r="Y8" i="1"/>
  <c r="Y16" i="1" s="1"/>
  <c r="Y18" i="1"/>
  <c r="Z7" i="1"/>
  <c r="Z16" i="1" s="1"/>
  <c r="Y7" i="1"/>
  <c r="Z6" i="1"/>
  <c r="Y6" i="1"/>
  <c r="Z5" i="1"/>
  <c r="Y5" i="1"/>
  <c r="Z4" i="1"/>
  <c r="Z14" i="1" s="1"/>
  <c r="Y4" i="1"/>
  <c r="Y14" i="1" s="1"/>
  <c r="Z3" i="1"/>
  <c r="Y3" i="1"/>
  <c r="Z2" i="1"/>
  <c r="Y2" i="1"/>
  <c r="X30" i="1"/>
  <c r="W30" i="1"/>
  <c r="V30" i="1"/>
  <c r="U30" i="1"/>
  <c r="T30" i="1"/>
  <c r="S30" i="1"/>
  <c r="R30" i="1"/>
  <c r="R38" i="1" s="1"/>
  <c r="Q30" i="1"/>
  <c r="P30" i="1"/>
  <c r="O30" i="1"/>
  <c r="O38" i="1" s="1"/>
  <c r="X29" i="1"/>
  <c r="W29" i="1"/>
  <c r="V29" i="1"/>
  <c r="U29" i="1"/>
  <c r="T29" i="1"/>
  <c r="S29" i="1"/>
  <c r="R29" i="1"/>
  <c r="Q29" i="1"/>
  <c r="P29" i="1"/>
  <c r="O29" i="1"/>
  <c r="X28" i="1"/>
  <c r="W28" i="1"/>
  <c r="V28" i="1"/>
  <c r="U28" i="1"/>
  <c r="T28" i="1"/>
  <c r="S28" i="1"/>
  <c r="R28" i="1"/>
  <c r="Q28" i="1"/>
  <c r="P28" i="1"/>
  <c r="O28" i="1"/>
  <c r="X27" i="1"/>
  <c r="W27" i="1"/>
  <c r="V27" i="1"/>
  <c r="U27" i="1"/>
  <c r="U36" i="1" s="1"/>
  <c r="T27" i="1"/>
  <c r="S27" i="1"/>
  <c r="R27" i="1"/>
  <c r="Q27" i="1"/>
  <c r="P27" i="1"/>
  <c r="O27" i="1"/>
  <c r="X25" i="1"/>
  <c r="W25" i="1"/>
  <c r="V25" i="1"/>
  <c r="U25" i="1"/>
  <c r="T25" i="1"/>
  <c r="S25" i="1"/>
  <c r="R25" i="1"/>
  <c r="Q25" i="1"/>
  <c r="P25" i="1"/>
  <c r="O25" i="1"/>
  <c r="X24" i="1"/>
  <c r="W24" i="1"/>
  <c r="W34" i="1" s="1"/>
  <c r="V24" i="1"/>
  <c r="V34" i="1" s="1"/>
  <c r="U24" i="1"/>
  <c r="U34" i="1"/>
  <c r="T24" i="1"/>
  <c r="T34" i="1"/>
  <c r="S24" i="1"/>
  <c r="S34" i="1" s="1"/>
  <c r="R24" i="1"/>
  <c r="R34" i="1" s="1"/>
  <c r="Q24" i="1"/>
  <c r="Q34" i="1" s="1"/>
  <c r="P24" i="1"/>
  <c r="P34" i="1" s="1"/>
  <c r="O24" i="1"/>
  <c r="O34" i="1" s="1"/>
  <c r="X23" i="1"/>
  <c r="W23" i="1"/>
  <c r="V23" i="1"/>
  <c r="U23" i="1"/>
  <c r="T23" i="1"/>
  <c r="S23" i="1"/>
  <c r="R23" i="1"/>
  <c r="Q23" i="1"/>
  <c r="P23" i="1"/>
  <c r="O23" i="1"/>
  <c r="X10" i="1"/>
  <c r="W10" i="1"/>
  <c r="V10" i="1"/>
  <c r="U10" i="1"/>
  <c r="T10" i="1"/>
  <c r="S10" i="1"/>
  <c r="R10" i="1"/>
  <c r="Q10" i="1"/>
  <c r="P10" i="1"/>
  <c r="O10" i="1"/>
  <c r="X9" i="1"/>
  <c r="W9" i="1"/>
  <c r="V9" i="1"/>
  <c r="U9" i="1"/>
  <c r="T9" i="1"/>
  <c r="S9" i="1"/>
  <c r="R9" i="1"/>
  <c r="Q9" i="1"/>
  <c r="P9" i="1"/>
  <c r="O9" i="1"/>
  <c r="X8" i="1"/>
  <c r="W8" i="1"/>
  <c r="V8" i="1"/>
  <c r="U8" i="1"/>
  <c r="T8" i="1"/>
  <c r="S8" i="1"/>
  <c r="R8" i="1"/>
  <c r="Q8" i="1"/>
  <c r="P8" i="1"/>
  <c r="O8" i="1"/>
  <c r="X7" i="1"/>
  <c r="W7" i="1"/>
  <c r="V7" i="1"/>
  <c r="U7" i="1"/>
  <c r="T7" i="1"/>
  <c r="S7" i="1"/>
  <c r="R7" i="1"/>
  <c r="Q7" i="1"/>
  <c r="P7" i="1"/>
  <c r="O7" i="1"/>
  <c r="X6" i="1"/>
  <c r="W6" i="1"/>
  <c r="V6" i="1"/>
  <c r="U6" i="1"/>
  <c r="T6" i="1"/>
  <c r="S6" i="1"/>
  <c r="R6" i="1"/>
  <c r="Q6" i="1"/>
  <c r="P6" i="1"/>
  <c r="O6" i="1"/>
  <c r="X5" i="1"/>
  <c r="W5" i="1"/>
  <c r="V5" i="1"/>
  <c r="U5" i="1"/>
  <c r="T5" i="1"/>
  <c r="S5" i="1"/>
  <c r="R5" i="1"/>
  <c r="Q5" i="1"/>
  <c r="P5" i="1"/>
  <c r="O5" i="1"/>
  <c r="X4" i="1"/>
  <c r="X14" i="1" s="1"/>
  <c r="W4" i="1"/>
  <c r="W14" i="1" s="1"/>
  <c r="V4" i="1"/>
  <c r="V14" i="1" s="1"/>
  <c r="U4" i="1"/>
  <c r="U14" i="1" s="1"/>
  <c r="T4" i="1"/>
  <c r="T14" i="1" s="1"/>
  <c r="S4" i="1"/>
  <c r="S14" i="1" s="1"/>
  <c r="R4" i="1"/>
  <c r="R14" i="1" s="1"/>
  <c r="Q4" i="1"/>
  <c r="Q14" i="1" s="1"/>
  <c r="P4" i="1"/>
  <c r="P14" i="1" s="1"/>
  <c r="O4" i="1"/>
  <c r="O14" i="1" s="1"/>
  <c r="X3" i="1"/>
  <c r="W3" i="1"/>
  <c r="V3" i="1"/>
  <c r="U3" i="1"/>
  <c r="T3" i="1"/>
  <c r="S3" i="1"/>
  <c r="S13" i="1" s="1"/>
  <c r="R3" i="1"/>
  <c r="Q3" i="1"/>
  <c r="P3" i="1"/>
  <c r="O3" i="1"/>
  <c r="X2" i="1"/>
  <c r="W2" i="1"/>
  <c r="V2" i="1"/>
  <c r="U2" i="1"/>
  <c r="T2" i="1"/>
  <c r="S2" i="1"/>
  <c r="R2" i="1"/>
  <c r="Q2" i="1"/>
  <c r="P2" i="1"/>
  <c r="O2" i="1"/>
  <c r="M26" i="1"/>
  <c r="L26" i="1"/>
  <c r="K26" i="1"/>
  <c r="J26" i="1"/>
  <c r="I26" i="1"/>
  <c r="H26" i="1"/>
  <c r="G26" i="1"/>
  <c r="F26" i="1"/>
  <c r="E26" i="1"/>
  <c r="D26" i="1"/>
  <c r="M22" i="1"/>
  <c r="L22" i="1"/>
  <c r="K22" i="1"/>
  <c r="K33" i="1" s="1"/>
  <c r="J22" i="1"/>
  <c r="I22" i="1"/>
  <c r="H22" i="1"/>
  <c r="G22" i="1"/>
  <c r="F22" i="1"/>
  <c r="E22" i="1"/>
  <c r="D22" i="1"/>
  <c r="M29" i="1"/>
  <c r="L29" i="1"/>
  <c r="K29" i="1"/>
  <c r="J29" i="1"/>
  <c r="I29" i="1"/>
  <c r="H29" i="1"/>
  <c r="G29" i="1"/>
  <c r="F29" i="1"/>
  <c r="E29" i="1"/>
  <c r="D29" i="1"/>
  <c r="M28" i="1"/>
  <c r="L28" i="1"/>
  <c r="K28" i="1"/>
  <c r="J28" i="1"/>
  <c r="I28" i="1"/>
  <c r="H28" i="1"/>
  <c r="G28" i="1"/>
  <c r="F28" i="1"/>
  <c r="E28" i="1"/>
  <c r="D28" i="1"/>
  <c r="M27" i="1"/>
  <c r="L27" i="1"/>
  <c r="K27" i="1"/>
  <c r="J27" i="1"/>
  <c r="I27" i="1"/>
  <c r="H27" i="1"/>
  <c r="G27" i="1"/>
  <c r="F27" i="1"/>
  <c r="E27" i="1"/>
  <c r="D27" i="1"/>
  <c r="M25" i="1"/>
  <c r="L25" i="1"/>
  <c r="K25" i="1"/>
  <c r="J25" i="1"/>
  <c r="I25" i="1"/>
  <c r="H25" i="1"/>
  <c r="G25" i="1"/>
  <c r="F25" i="1"/>
  <c r="E25" i="1"/>
  <c r="D25" i="1"/>
  <c r="M24" i="1"/>
  <c r="M34" i="1" s="1"/>
  <c r="L24" i="1"/>
  <c r="L34" i="1" s="1"/>
  <c r="K24" i="1"/>
  <c r="K34" i="1" s="1"/>
  <c r="J24" i="1"/>
  <c r="J34" i="1"/>
  <c r="I24" i="1"/>
  <c r="I34" i="1" s="1"/>
  <c r="H24" i="1"/>
  <c r="H34" i="1" s="1"/>
  <c r="G24" i="1"/>
  <c r="G34" i="1" s="1"/>
  <c r="F24" i="1"/>
  <c r="F34" i="1" s="1"/>
  <c r="E24" i="1"/>
  <c r="E34" i="1" s="1"/>
  <c r="D24" i="1"/>
  <c r="D34" i="1" s="1"/>
  <c r="M23" i="1"/>
  <c r="L23" i="1"/>
  <c r="K23" i="1"/>
  <c r="J23" i="1"/>
  <c r="I23" i="1"/>
  <c r="H23" i="1"/>
  <c r="G23" i="1"/>
  <c r="F23" i="1"/>
  <c r="E23" i="1"/>
  <c r="D23" i="1"/>
  <c r="C26" i="1"/>
  <c r="C30" i="1"/>
  <c r="C29" i="1"/>
  <c r="C28" i="1"/>
  <c r="C27" i="1"/>
  <c r="C25" i="1"/>
  <c r="C24" i="1"/>
  <c r="C34" i="1" s="1"/>
  <c r="C23" i="1"/>
  <c r="C22" i="1"/>
  <c r="D30" i="1"/>
  <c r="E30" i="1"/>
  <c r="F30" i="1"/>
  <c r="G30" i="1"/>
  <c r="H30" i="1"/>
  <c r="I30" i="1"/>
  <c r="J30" i="1"/>
  <c r="K30" i="1"/>
  <c r="L30" i="1"/>
  <c r="M30" i="1"/>
  <c r="B30" i="1"/>
  <c r="B29" i="1"/>
  <c r="B28" i="1"/>
  <c r="B27" i="1"/>
  <c r="B26" i="1"/>
  <c r="B25" i="1"/>
  <c r="B24" i="1"/>
  <c r="B34" i="1" s="1"/>
  <c r="B23" i="1"/>
  <c r="B22" i="1"/>
  <c r="M10" i="1"/>
  <c r="L10" i="1"/>
  <c r="K10" i="1"/>
  <c r="J10" i="1"/>
  <c r="I10" i="1"/>
  <c r="H10" i="1"/>
  <c r="G10" i="1"/>
  <c r="F10" i="1"/>
  <c r="E10" i="1"/>
  <c r="D10" i="1"/>
  <c r="C10" i="1"/>
  <c r="M9" i="1"/>
  <c r="L9" i="1"/>
  <c r="K9" i="1"/>
  <c r="J9" i="1"/>
  <c r="I9" i="1"/>
  <c r="H9" i="1"/>
  <c r="G9" i="1"/>
  <c r="F9" i="1"/>
  <c r="E9" i="1"/>
  <c r="D9" i="1"/>
  <c r="C9" i="1"/>
  <c r="M8" i="1"/>
  <c r="L8" i="1"/>
  <c r="K8" i="1"/>
  <c r="J8" i="1"/>
  <c r="I8" i="1"/>
  <c r="H8" i="1"/>
  <c r="G8" i="1"/>
  <c r="F8" i="1"/>
  <c r="E8" i="1"/>
  <c r="D8" i="1"/>
  <c r="C8" i="1"/>
  <c r="M7" i="1"/>
  <c r="L7" i="1"/>
  <c r="K7" i="1"/>
  <c r="J7" i="1"/>
  <c r="I7" i="1"/>
  <c r="H7" i="1"/>
  <c r="G7" i="1"/>
  <c r="F7" i="1"/>
  <c r="E7" i="1"/>
  <c r="D7" i="1"/>
  <c r="C7" i="1"/>
  <c r="M6" i="1"/>
  <c r="L6" i="1"/>
  <c r="K6" i="1"/>
  <c r="J6" i="1"/>
  <c r="I6" i="1"/>
  <c r="H6" i="1"/>
  <c r="G6" i="1"/>
  <c r="F6" i="1"/>
  <c r="E6" i="1"/>
  <c r="D6" i="1"/>
  <c r="C6" i="1"/>
  <c r="M5" i="1"/>
  <c r="L5" i="1"/>
  <c r="K5" i="1"/>
  <c r="J5" i="1"/>
  <c r="I5" i="1"/>
  <c r="H5" i="1"/>
  <c r="G5" i="1"/>
  <c r="F5" i="1"/>
  <c r="E5" i="1"/>
  <c r="D5" i="1"/>
  <c r="C5" i="1"/>
  <c r="M4" i="1"/>
  <c r="M14" i="1" s="1"/>
  <c r="L4" i="1"/>
  <c r="L14" i="1" s="1"/>
  <c r="K4" i="1"/>
  <c r="K14" i="1" s="1"/>
  <c r="J4" i="1"/>
  <c r="J14" i="1" s="1"/>
  <c r="I4" i="1"/>
  <c r="I14" i="1" s="1"/>
  <c r="H4" i="1"/>
  <c r="H14" i="1" s="1"/>
  <c r="G4" i="1"/>
  <c r="G14" i="1" s="1"/>
  <c r="F4" i="1"/>
  <c r="E4" i="1"/>
  <c r="E14" i="1" s="1"/>
  <c r="D4" i="1"/>
  <c r="D14" i="1" s="1"/>
  <c r="C4" i="1"/>
  <c r="C14" i="1" s="1"/>
  <c r="M3" i="1"/>
  <c r="L3" i="1"/>
  <c r="K3" i="1"/>
  <c r="J3" i="1"/>
  <c r="I3" i="1"/>
  <c r="H3" i="1"/>
  <c r="G3" i="1"/>
  <c r="F3" i="1"/>
  <c r="E3" i="1"/>
  <c r="D3" i="1"/>
  <c r="C3" i="1"/>
  <c r="M2" i="1"/>
  <c r="L2" i="1"/>
  <c r="K2" i="1"/>
  <c r="J2" i="1"/>
  <c r="I2" i="1"/>
  <c r="H2" i="1"/>
  <c r="G2" i="1"/>
  <c r="F2" i="1"/>
  <c r="E2" i="1"/>
  <c r="D2" i="1"/>
  <c r="C2" i="1"/>
  <c r="B10" i="1"/>
  <c r="B9" i="1"/>
  <c r="B8" i="1"/>
  <c r="B7" i="1"/>
  <c r="B6" i="1"/>
  <c r="B5" i="1"/>
  <c r="B4" i="1"/>
  <c r="B14" i="1" s="1"/>
  <c r="B3" i="1"/>
  <c r="B2" i="1"/>
  <c r="Y38" i="1"/>
  <c r="X34" i="1"/>
  <c r="Z38" i="1"/>
  <c r="Z15" i="1"/>
  <c r="W35" i="1"/>
  <c r="T36" i="1" l="1"/>
  <c r="D33" i="1"/>
  <c r="W15" i="1"/>
  <c r="F35" i="1"/>
  <c r="X15" i="1"/>
  <c r="Y13" i="1"/>
  <c r="Y35" i="1"/>
  <c r="T35" i="1"/>
  <c r="Y36" i="1"/>
  <c r="T13" i="1"/>
  <c r="E33" i="1"/>
  <c r="X18" i="1"/>
  <c r="E18" i="1"/>
  <c r="M33" i="1"/>
  <c r="V15" i="1"/>
  <c r="B35" i="1"/>
  <c r="H35" i="1"/>
  <c r="O15" i="1"/>
  <c r="B18" i="1"/>
  <c r="U16" i="1"/>
  <c r="V33" i="1"/>
  <c r="Q31" i="1"/>
  <c r="P18" i="1"/>
  <c r="V18" i="1"/>
  <c r="V36" i="1"/>
  <c r="T16" i="1"/>
  <c r="W18" i="1"/>
  <c r="V13" i="1"/>
  <c r="P15" i="1"/>
  <c r="W13" i="1"/>
  <c r="Q15" i="1"/>
  <c r="B16" i="1"/>
  <c r="S35" i="1"/>
  <c r="O13" i="1"/>
  <c r="U35" i="1"/>
  <c r="Z36" i="1"/>
  <c r="R15" i="1"/>
  <c r="R31" i="1"/>
  <c r="D13" i="1"/>
  <c r="G35" i="1"/>
  <c r="I33" i="1"/>
  <c r="I35" i="1"/>
  <c r="B15" i="1"/>
  <c r="C33" i="1"/>
  <c r="D38" i="1"/>
  <c r="L35" i="1"/>
  <c r="M15" i="1"/>
  <c r="F13" i="1"/>
  <c r="K15" i="1"/>
  <c r="F16" i="1"/>
  <c r="M35" i="1"/>
  <c r="U38" i="1"/>
  <c r="X38" i="1"/>
  <c r="R35" i="1"/>
  <c r="Y31" i="1"/>
  <c r="S38" i="1"/>
  <c r="C35" i="1"/>
  <c r="B36" i="1"/>
  <c r="Z33" i="1"/>
  <c r="E38" i="1"/>
  <c r="C38" i="1"/>
  <c r="T38" i="1"/>
  <c r="E35" i="1"/>
  <c r="L36" i="1"/>
  <c r="M36" i="1"/>
  <c r="H38" i="1"/>
  <c r="L33" i="1"/>
  <c r="J35" i="1"/>
  <c r="C15" i="1"/>
  <c r="G38" i="1"/>
  <c r="K35" i="1"/>
  <c r="Z31" i="1"/>
  <c r="K13" i="1"/>
  <c r="L13" i="1"/>
  <c r="B31" i="1"/>
  <c r="M13" i="1"/>
  <c r="C36" i="1"/>
  <c r="X35" i="1"/>
  <c r="D31" i="1"/>
  <c r="F33" i="1"/>
  <c r="B38" i="1"/>
  <c r="F38" i="1"/>
  <c r="G13" i="1"/>
  <c r="G33" i="1"/>
  <c r="S31" i="1"/>
  <c r="O35" i="1"/>
  <c r="H13" i="1"/>
  <c r="K38" i="1"/>
  <c r="X36" i="1"/>
  <c r="I13" i="1"/>
  <c r="H36" i="1"/>
  <c r="F18" i="1"/>
  <c r="S15" i="1"/>
  <c r="F11" i="1"/>
  <c r="J11" i="1"/>
  <c r="Q18" i="1"/>
  <c r="V16" i="1"/>
  <c r="G11" i="1"/>
  <c r="H15" i="1"/>
  <c r="J15" i="1"/>
  <c r="O16" i="1"/>
  <c r="S18" i="1"/>
  <c r="I15" i="1"/>
  <c r="R11" i="1"/>
  <c r="C18" i="1"/>
  <c r="O18" i="1"/>
  <c r="R16" i="1"/>
  <c r="D18" i="1"/>
  <c r="F15" i="1"/>
  <c r="W33" i="1"/>
  <c r="K31" i="1"/>
  <c r="R33" i="1"/>
  <c r="S16" i="1"/>
  <c r="Q38" i="1"/>
  <c r="D36" i="1"/>
  <c r="B11" i="1"/>
  <c r="K18" i="1"/>
  <c r="C31" i="1"/>
  <c r="E36" i="1"/>
  <c r="X33" i="1"/>
  <c r="L18" i="1"/>
  <c r="P35" i="1"/>
  <c r="V38" i="1"/>
  <c r="Y33" i="1"/>
  <c r="M18" i="1"/>
  <c r="B33" i="1"/>
  <c r="Q35" i="1"/>
  <c r="W38" i="1"/>
  <c r="T18" i="1"/>
  <c r="J18" i="1"/>
  <c r="P16" i="1"/>
  <c r="Z13" i="1"/>
  <c r="U11" i="1"/>
  <c r="H18" i="1"/>
  <c r="E16" i="1"/>
  <c r="U13" i="1"/>
  <c r="J38" i="1"/>
  <c r="G18" i="1"/>
  <c r="U18" i="1"/>
  <c r="F36" i="1"/>
  <c r="P38" i="1"/>
  <c r="M38" i="1"/>
  <c r="L15" i="1"/>
  <c r="C16" i="1"/>
  <c r="J36" i="1"/>
  <c r="D16" i="1"/>
  <c r="K11" i="1"/>
  <c r="G15" i="1"/>
  <c r="G16" i="1"/>
  <c r="H31" i="1"/>
  <c r="V11" i="1"/>
  <c r="W11" i="1"/>
  <c r="O36" i="1"/>
  <c r="Y15" i="1"/>
  <c r="V35" i="1"/>
  <c r="I11" i="1"/>
  <c r="X11" i="1"/>
  <c r="U31" i="1"/>
  <c r="F14" i="1"/>
  <c r="H16" i="1"/>
  <c r="Q16" i="1"/>
  <c r="Q36" i="1"/>
  <c r="J31" i="1"/>
  <c r="I31" i="1"/>
  <c r="C11" i="1"/>
  <c r="D15" i="1"/>
  <c r="E15" i="1"/>
  <c r="L11" i="1"/>
  <c r="J13" i="1"/>
  <c r="J16" i="1"/>
  <c r="R36" i="1"/>
  <c r="R13" i="1"/>
  <c r="H11" i="1"/>
  <c r="V31" i="1"/>
  <c r="P36" i="1"/>
  <c r="D11" i="1"/>
  <c r="E11" i="1"/>
  <c r="X13" i="1"/>
  <c r="L31" i="1"/>
  <c r="P13" i="1"/>
  <c r="T15" i="1"/>
  <c r="X16" i="1"/>
  <c r="R18" i="1"/>
  <c r="L16" i="1"/>
  <c r="I38" i="1"/>
  <c r="M31" i="1"/>
  <c r="Q11" i="1"/>
  <c r="U15" i="1"/>
  <c r="O11" i="1"/>
  <c r="S36" i="1"/>
  <c r="P11" i="1"/>
  <c r="X31" i="1"/>
  <c r="T31" i="1"/>
  <c r="Q13" i="1"/>
  <c r="W31" i="1"/>
  <c r="D35" i="1"/>
  <c r="I16" i="1"/>
  <c r="G31" i="1"/>
  <c r="M11" i="1"/>
  <c r="O31" i="1"/>
  <c r="K16" i="1"/>
  <c r="T11" i="1"/>
  <c r="W16" i="1"/>
  <c r="H33" i="1"/>
  <c r="C13" i="1"/>
  <c r="I18" i="1"/>
  <c r="P31" i="1"/>
  <c r="F31" i="1"/>
  <c r="G36" i="1"/>
  <c r="S11" i="1"/>
  <c r="J33" i="1"/>
  <c r="E31" i="1"/>
  <c r="M16" i="1"/>
  <c r="Z11" i="1"/>
  <c r="K36" i="1"/>
  <c r="L38" i="1"/>
  <c r="W36" i="1"/>
  <c r="Y11" i="1"/>
  <c r="Q33" i="1"/>
  <c r="B13" i="1"/>
  <c r="E13" i="1"/>
  <c r="S33" i="1"/>
  <c r="I36" i="1"/>
</calcChain>
</file>

<file path=xl/sharedStrings.xml><?xml version="1.0" encoding="utf-8"?>
<sst xmlns="http://schemas.openxmlformats.org/spreadsheetml/2006/main" count="601" uniqueCount="27">
  <si>
    <t>Friendly</t>
  </si>
  <si>
    <t>-7,-8</t>
  </si>
  <si>
    <t>-5,-6</t>
  </si>
  <si>
    <t>-3,-4</t>
  </si>
  <si>
    <t>+0</t>
  </si>
  <si>
    <t>+1</t>
  </si>
  <si>
    <t>+2,+3</t>
  </si>
  <si>
    <t>+4,+5</t>
  </si>
  <si>
    <t>+6,+7</t>
  </si>
  <si>
    <t>Unfriendly</t>
  </si>
  <si>
    <t>DC</t>
  </si>
  <si>
    <t>AC</t>
  </si>
  <si>
    <t>--</t>
  </si>
  <si>
    <t>DA</t>
  </si>
  <si>
    <t>AA</t>
  </si>
  <si>
    <t>DX</t>
  </si>
  <si>
    <t>DX PX</t>
  </si>
  <si>
    <t>AX</t>
  </si>
  <si>
    <t>AX PX</t>
  </si>
  <si>
    <t>Clear</t>
  </si>
  <si>
    <t>NE</t>
  </si>
  <si>
    <t>Abort</t>
  </si>
  <si>
    <t>Kill</t>
  </si>
  <si>
    <t>Pilot Kill</t>
  </si>
  <si>
    <t>Twin Engine Penalty</t>
  </si>
  <si>
    <t>Prob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</si>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</sst>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0" fontId="2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10" borderId="1" xfId="0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3" fillId="5" borderId="1" xfId="0" applyNumberFormat="1" applyFont="1" applyFill="1" applyBorder="1" applyAlignment="1">
      <alignment horizontal="center"/>
    </xf>
    <xf numFmtId="0" fontId="3" fillId="11" borderId="2" xfId="0" applyFont="1" applyFill="1" applyBorder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3" fillId="11" borderId="4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</cellXfs>
  <cellStyles count="5">
    <cellStyle name="Heading" xfId="1" xr:uid="{00000000-0005-0000-0000-000000000000}"/>
    <cellStyle name="Heading1" xfId="2" xr:uid="{00000000-0005-0000-0000-000001000000}"/>
    <cellStyle name="Normal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9"/>
  <sheetViews>
    <sheetView tabSelected="1" workbookViewId="0">
      <selection activeCell="AF24" sqref="AF24"/>
    </sheetView>
  </sheetViews>
  <sheetFormatPr defaultRowHeight="15" x14ac:dyDescent="0.25"/>
  <cols>
    <col min="1" max="1" width="10.625" style="2" customWidth="1"/>
    <col min="2" max="13" width="6.625" style="1" customWidth="1"/>
    <col min="14" max="14" width="10.625" style="1" customWidth="1"/>
    <col min="15" max="15" width="6.625" style="2" customWidth="1"/>
    <col min="16" max="26" width="6.625" style="1" customWidth="1"/>
    <col min="27" max="27" width="10.625" style="1" customWidth="1"/>
    <col min="28" max="29" width="6.625" style="1" customWidth="1"/>
  </cols>
  <sheetData>
    <row r="1" spans="1:29" x14ac:dyDescent="0.25">
      <c r="A1" s="5" t="s">
        <v>0</v>
      </c>
      <c r="B1" s="5">
        <v>-9</v>
      </c>
      <c r="C1" s="5" t="s">
        <v>1</v>
      </c>
      <c r="D1" s="5" t="s">
        <v>2</v>
      </c>
      <c r="E1" s="5" t="s">
        <v>3</v>
      </c>
      <c r="F1" s="5">
        <v>-2</v>
      </c>
      <c r="G1" s="5">
        <v>-1</v>
      </c>
      <c r="H1" s="31" t="s">
        <v>4</v>
      </c>
      <c r="I1" s="5" t="s">
        <v>5</v>
      </c>
      <c r="J1" s="5" t="s">
        <v>6</v>
      </c>
      <c r="K1" s="5" t="s">
        <v>7</v>
      </c>
      <c r="L1" s="5" t="s">
        <v>8</v>
      </c>
      <c r="M1" s="5">
        <v>8</v>
      </c>
      <c r="N1" s="10" t="s">
        <v>9</v>
      </c>
      <c r="O1" s="10">
        <v>-9</v>
      </c>
      <c r="P1" s="10" t="s">
        <v>1</v>
      </c>
      <c r="Q1" s="10" t="s">
        <v>2</v>
      </c>
      <c r="R1" s="10" t="s">
        <v>3</v>
      </c>
      <c r="S1" s="10">
        <v>-2</v>
      </c>
      <c r="T1" s="10">
        <v>-1</v>
      </c>
      <c r="U1" s="10" t="s">
        <v>4</v>
      </c>
      <c r="V1" s="10" t="s">
        <v>5</v>
      </c>
      <c r="W1" s="10" t="s">
        <v>6</v>
      </c>
      <c r="X1" s="10" t="s">
        <v>7</v>
      </c>
      <c r="Y1" s="10" t="s">
        <v>8</v>
      </c>
      <c r="Z1" s="10">
        <v>8</v>
      </c>
      <c r="AA1" s="11"/>
      <c r="AB1"/>
      <c r="AC1"/>
    </row>
    <row r="2" spans="1:29" x14ac:dyDescent="0.25">
      <c r="A2" s="6" t="s">
        <v>10</v>
      </c>
      <c r="B2" s="7">
        <f t="shared" ref="B2:M10" si="0">SUMIF(B$41:B$59,$A2,$AA$41:$AA$59)</f>
        <v>51</v>
      </c>
      <c r="C2" s="7">
        <f t="shared" si="0"/>
        <v>44</v>
      </c>
      <c r="D2" s="7">
        <f t="shared" si="0"/>
        <v>36</v>
      </c>
      <c r="E2" s="7">
        <f t="shared" si="0"/>
        <v>28</v>
      </c>
      <c r="F2" s="7">
        <f t="shared" si="0"/>
        <v>19</v>
      </c>
      <c r="G2" s="7">
        <f t="shared" si="0"/>
        <v>19</v>
      </c>
      <c r="H2" s="7">
        <f t="shared" si="0"/>
        <v>19</v>
      </c>
      <c r="I2" s="7">
        <f t="shared" si="0"/>
        <v>19</v>
      </c>
      <c r="J2" s="7">
        <f t="shared" si="0"/>
        <v>10</v>
      </c>
      <c r="K2" s="7">
        <f t="shared" si="0"/>
        <v>10</v>
      </c>
      <c r="L2" s="7">
        <f t="shared" si="0"/>
        <v>0</v>
      </c>
      <c r="M2" s="7">
        <f t="shared" si="0"/>
        <v>0</v>
      </c>
      <c r="N2" s="12" t="s">
        <v>10</v>
      </c>
      <c r="O2" s="13">
        <f t="shared" ref="O2:Z10" si="1">SUMIF(O$41:O$59,$A2,$AA$41:$AA$59)</f>
        <v>51</v>
      </c>
      <c r="P2" s="13">
        <f t="shared" si="1"/>
        <v>44</v>
      </c>
      <c r="Q2" s="13">
        <f t="shared" si="1"/>
        <v>36</v>
      </c>
      <c r="R2" s="13">
        <f t="shared" si="1"/>
        <v>28</v>
      </c>
      <c r="S2" s="13">
        <f t="shared" si="1"/>
        <v>19</v>
      </c>
      <c r="T2" s="13">
        <f t="shared" si="1"/>
        <v>19</v>
      </c>
      <c r="U2" s="13">
        <f t="shared" si="1"/>
        <v>19</v>
      </c>
      <c r="V2" s="13">
        <f t="shared" si="1"/>
        <v>19</v>
      </c>
      <c r="W2" s="13">
        <f t="shared" si="1"/>
        <v>10</v>
      </c>
      <c r="X2" s="13">
        <f t="shared" si="1"/>
        <v>10</v>
      </c>
      <c r="Y2" s="13">
        <f t="shared" si="1"/>
        <v>0</v>
      </c>
      <c r="Z2" s="13">
        <f t="shared" si="1"/>
        <v>0</v>
      </c>
      <c r="AA2" s="12" t="s">
        <v>10</v>
      </c>
      <c r="AB2"/>
      <c r="AC2"/>
    </row>
    <row r="3" spans="1:29" x14ac:dyDescent="0.25">
      <c r="A3" s="8" t="s">
        <v>11</v>
      </c>
      <c r="B3" s="9">
        <f t="shared" si="0"/>
        <v>29</v>
      </c>
      <c r="C3" s="9">
        <f t="shared" si="0"/>
        <v>26</v>
      </c>
      <c r="D3" s="9">
        <f t="shared" si="0"/>
        <v>22</v>
      </c>
      <c r="E3" s="9">
        <f t="shared" si="0"/>
        <v>23</v>
      </c>
      <c r="F3" s="9">
        <f t="shared" si="0"/>
        <v>25</v>
      </c>
      <c r="G3" s="9">
        <f t="shared" si="0"/>
        <v>17</v>
      </c>
      <c r="H3" s="9">
        <f t="shared" si="0"/>
        <v>17</v>
      </c>
      <c r="I3" s="9">
        <f t="shared" si="0"/>
        <v>9</v>
      </c>
      <c r="J3" s="9">
        <f t="shared" si="0"/>
        <v>18</v>
      </c>
      <c r="K3" s="9">
        <f t="shared" si="0"/>
        <v>9</v>
      </c>
      <c r="L3" s="9">
        <f t="shared" si="0"/>
        <v>19</v>
      </c>
      <c r="M3" s="9">
        <f t="shared" si="0"/>
        <v>10</v>
      </c>
      <c r="N3" s="14" t="s">
        <v>11</v>
      </c>
      <c r="O3" s="15">
        <f t="shared" si="1"/>
        <v>29</v>
      </c>
      <c r="P3" s="15">
        <f t="shared" si="1"/>
        <v>26</v>
      </c>
      <c r="Q3" s="15">
        <f t="shared" si="1"/>
        <v>22</v>
      </c>
      <c r="R3" s="15">
        <f t="shared" si="1"/>
        <v>23</v>
      </c>
      <c r="S3" s="15">
        <f t="shared" si="1"/>
        <v>25</v>
      </c>
      <c r="T3" s="15">
        <f t="shared" si="1"/>
        <v>17</v>
      </c>
      <c r="U3" s="15">
        <f t="shared" si="1"/>
        <v>17</v>
      </c>
      <c r="V3" s="15">
        <f t="shared" si="1"/>
        <v>9</v>
      </c>
      <c r="W3" s="15">
        <f t="shared" si="1"/>
        <v>18</v>
      </c>
      <c r="X3" s="15">
        <f t="shared" si="1"/>
        <v>9</v>
      </c>
      <c r="Y3" s="15">
        <f t="shared" si="1"/>
        <v>19</v>
      </c>
      <c r="Z3" s="15">
        <f t="shared" si="1"/>
        <v>10</v>
      </c>
      <c r="AA3" s="14" t="s">
        <v>11</v>
      </c>
      <c r="AB3"/>
      <c r="AC3"/>
    </row>
    <row r="4" spans="1:29" x14ac:dyDescent="0.25">
      <c r="A4" s="6" t="s">
        <v>12</v>
      </c>
      <c r="B4" s="7">
        <f t="shared" si="0"/>
        <v>8</v>
      </c>
      <c r="C4" s="7">
        <f t="shared" si="0"/>
        <v>10</v>
      </c>
      <c r="D4" s="7">
        <f t="shared" si="0"/>
        <v>12</v>
      </c>
      <c r="E4" s="7">
        <f t="shared" si="0"/>
        <v>13</v>
      </c>
      <c r="F4" s="7">
        <f t="shared" si="0"/>
        <v>14</v>
      </c>
      <c r="G4" s="7">
        <f t="shared" si="0"/>
        <v>15</v>
      </c>
      <c r="H4" s="7">
        <f t="shared" si="0"/>
        <v>8</v>
      </c>
      <c r="I4" s="7">
        <f t="shared" si="0"/>
        <v>16</v>
      </c>
      <c r="J4" s="7">
        <f t="shared" si="0"/>
        <v>8</v>
      </c>
      <c r="K4" s="7">
        <f t="shared" si="0"/>
        <v>9</v>
      </c>
      <c r="L4" s="7">
        <f t="shared" si="0"/>
        <v>9</v>
      </c>
      <c r="M4" s="7">
        <f t="shared" si="0"/>
        <v>9</v>
      </c>
      <c r="N4" s="12" t="s">
        <v>12</v>
      </c>
      <c r="O4" s="13">
        <f t="shared" si="1"/>
        <v>8</v>
      </c>
      <c r="P4" s="13">
        <f t="shared" si="1"/>
        <v>10</v>
      </c>
      <c r="Q4" s="13">
        <f t="shared" si="1"/>
        <v>12</v>
      </c>
      <c r="R4" s="13">
        <f t="shared" si="1"/>
        <v>13</v>
      </c>
      <c r="S4" s="13">
        <f t="shared" si="1"/>
        <v>14</v>
      </c>
      <c r="T4" s="13">
        <f t="shared" si="1"/>
        <v>15</v>
      </c>
      <c r="U4" s="13">
        <f t="shared" si="1"/>
        <v>8</v>
      </c>
      <c r="V4" s="13">
        <f t="shared" si="1"/>
        <v>16</v>
      </c>
      <c r="W4" s="13">
        <f t="shared" si="1"/>
        <v>8</v>
      </c>
      <c r="X4" s="13">
        <f t="shared" si="1"/>
        <v>9</v>
      </c>
      <c r="Y4" s="13">
        <f t="shared" si="1"/>
        <v>9</v>
      </c>
      <c r="Z4" s="13">
        <f t="shared" si="1"/>
        <v>9</v>
      </c>
      <c r="AA4" s="12" t="s">
        <v>12</v>
      </c>
      <c r="AB4"/>
      <c r="AC4"/>
    </row>
    <row r="5" spans="1:29" x14ac:dyDescent="0.25">
      <c r="A5" s="8" t="s">
        <v>13</v>
      </c>
      <c r="B5" s="9">
        <f t="shared" si="0"/>
        <v>6</v>
      </c>
      <c r="C5" s="9">
        <f t="shared" si="0"/>
        <v>8</v>
      </c>
      <c r="D5" s="9">
        <f t="shared" si="0"/>
        <v>14</v>
      </c>
      <c r="E5" s="9">
        <f t="shared" si="0"/>
        <v>16</v>
      </c>
      <c r="F5" s="9">
        <f t="shared" si="0"/>
        <v>17</v>
      </c>
      <c r="G5" s="9">
        <f t="shared" si="0"/>
        <v>19</v>
      </c>
      <c r="H5" s="9">
        <f t="shared" si="0"/>
        <v>20</v>
      </c>
      <c r="I5" s="9">
        <f t="shared" si="0"/>
        <v>14</v>
      </c>
      <c r="J5" s="9">
        <f t="shared" si="0"/>
        <v>15</v>
      </c>
      <c r="K5" s="9">
        <f t="shared" si="0"/>
        <v>16</v>
      </c>
      <c r="L5" s="9">
        <f t="shared" si="0"/>
        <v>8</v>
      </c>
      <c r="M5" s="9">
        <f t="shared" si="0"/>
        <v>9</v>
      </c>
      <c r="N5" s="14" t="s">
        <v>13</v>
      </c>
      <c r="O5" s="15">
        <f t="shared" si="1"/>
        <v>6</v>
      </c>
      <c r="P5" s="15">
        <f t="shared" si="1"/>
        <v>8</v>
      </c>
      <c r="Q5" s="15">
        <f t="shared" si="1"/>
        <v>14</v>
      </c>
      <c r="R5" s="15">
        <f t="shared" si="1"/>
        <v>16</v>
      </c>
      <c r="S5" s="15">
        <f t="shared" si="1"/>
        <v>17</v>
      </c>
      <c r="T5" s="15">
        <f t="shared" si="1"/>
        <v>19</v>
      </c>
      <c r="U5" s="15">
        <f t="shared" si="1"/>
        <v>20</v>
      </c>
      <c r="V5" s="15">
        <f t="shared" si="1"/>
        <v>14</v>
      </c>
      <c r="W5" s="15">
        <f t="shared" si="1"/>
        <v>15</v>
      </c>
      <c r="X5" s="15">
        <f t="shared" si="1"/>
        <v>16</v>
      </c>
      <c r="Y5" s="15">
        <f t="shared" si="1"/>
        <v>8</v>
      </c>
      <c r="Z5" s="15">
        <f t="shared" si="1"/>
        <v>9</v>
      </c>
      <c r="AA5" s="14" t="s">
        <v>13</v>
      </c>
      <c r="AB5"/>
      <c r="AC5"/>
    </row>
    <row r="6" spans="1:29" x14ac:dyDescent="0.25">
      <c r="A6" s="6" t="s">
        <v>14</v>
      </c>
      <c r="B6" s="7">
        <f t="shared" si="0"/>
        <v>4</v>
      </c>
      <c r="C6" s="7">
        <f t="shared" si="0"/>
        <v>6</v>
      </c>
      <c r="D6" s="7">
        <f t="shared" si="0"/>
        <v>7</v>
      </c>
      <c r="E6" s="7">
        <f t="shared" si="0"/>
        <v>8</v>
      </c>
      <c r="F6" s="7">
        <f t="shared" si="0"/>
        <v>9</v>
      </c>
      <c r="G6" s="7">
        <f t="shared" si="0"/>
        <v>10</v>
      </c>
      <c r="H6" s="7">
        <f t="shared" si="0"/>
        <v>11</v>
      </c>
      <c r="I6" s="7">
        <f t="shared" si="0"/>
        <v>12</v>
      </c>
      <c r="J6" s="7">
        <f t="shared" si="0"/>
        <v>13</v>
      </c>
      <c r="K6" s="7">
        <f t="shared" si="0"/>
        <v>14</v>
      </c>
      <c r="L6" s="7">
        <f t="shared" si="0"/>
        <v>15</v>
      </c>
      <c r="M6" s="7">
        <f t="shared" si="0"/>
        <v>16</v>
      </c>
      <c r="N6" s="12" t="s">
        <v>14</v>
      </c>
      <c r="O6" s="13">
        <f t="shared" si="1"/>
        <v>4</v>
      </c>
      <c r="P6" s="13">
        <f t="shared" si="1"/>
        <v>6</v>
      </c>
      <c r="Q6" s="13">
        <f t="shared" si="1"/>
        <v>7</v>
      </c>
      <c r="R6" s="13">
        <f t="shared" si="1"/>
        <v>8</v>
      </c>
      <c r="S6" s="13">
        <f t="shared" si="1"/>
        <v>9</v>
      </c>
      <c r="T6" s="13">
        <f t="shared" si="1"/>
        <v>10</v>
      </c>
      <c r="U6" s="13">
        <f t="shared" si="1"/>
        <v>11</v>
      </c>
      <c r="V6" s="13">
        <f t="shared" si="1"/>
        <v>12</v>
      </c>
      <c r="W6" s="13">
        <f t="shared" si="1"/>
        <v>13</v>
      </c>
      <c r="X6" s="13">
        <f t="shared" si="1"/>
        <v>14</v>
      </c>
      <c r="Y6" s="13">
        <f t="shared" si="1"/>
        <v>15</v>
      </c>
      <c r="Z6" s="13">
        <f t="shared" si="1"/>
        <v>16</v>
      </c>
      <c r="AA6" s="12" t="s">
        <v>14</v>
      </c>
      <c r="AB6"/>
      <c r="AC6"/>
    </row>
    <row r="7" spans="1:29" x14ac:dyDescent="0.25">
      <c r="A7" s="8" t="s">
        <v>15</v>
      </c>
      <c r="B7" s="9">
        <f t="shared" si="0"/>
        <v>2</v>
      </c>
      <c r="C7" s="9">
        <f t="shared" si="0"/>
        <v>5</v>
      </c>
      <c r="D7" s="9">
        <f t="shared" si="0"/>
        <v>7</v>
      </c>
      <c r="E7" s="9">
        <f t="shared" si="0"/>
        <v>8</v>
      </c>
      <c r="F7" s="9">
        <f t="shared" si="0"/>
        <v>10</v>
      </c>
      <c r="G7" s="9">
        <f t="shared" si="0"/>
        <v>14</v>
      </c>
      <c r="H7" s="9">
        <f t="shared" si="0"/>
        <v>13</v>
      </c>
      <c r="I7" s="9">
        <f t="shared" si="0"/>
        <v>18</v>
      </c>
      <c r="J7" s="9">
        <f t="shared" si="0"/>
        <v>16</v>
      </c>
      <c r="K7" s="9">
        <f t="shared" si="0"/>
        <v>22</v>
      </c>
      <c r="L7" s="9">
        <f t="shared" si="0"/>
        <v>19</v>
      </c>
      <c r="M7" s="9">
        <f t="shared" si="0"/>
        <v>26</v>
      </c>
      <c r="N7" s="14" t="s">
        <v>15</v>
      </c>
      <c r="O7" s="15">
        <f t="shared" si="1"/>
        <v>1</v>
      </c>
      <c r="P7" s="15">
        <f t="shared" si="1"/>
        <v>2</v>
      </c>
      <c r="Q7" s="15">
        <f t="shared" si="1"/>
        <v>2</v>
      </c>
      <c r="R7" s="15">
        <f t="shared" si="1"/>
        <v>3</v>
      </c>
      <c r="S7" s="15">
        <f t="shared" si="1"/>
        <v>3</v>
      </c>
      <c r="T7" s="15">
        <f t="shared" si="1"/>
        <v>7</v>
      </c>
      <c r="U7" s="15">
        <f t="shared" si="1"/>
        <v>4</v>
      </c>
      <c r="V7" s="15">
        <f t="shared" si="1"/>
        <v>9</v>
      </c>
      <c r="W7" s="15">
        <f t="shared" si="1"/>
        <v>5</v>
      </c>
      <c r="X7" s="15">
        <f t="shared" si="1"/>
        <v>11</v>
      </c>
      <c r="Y7" s="15">
        <f t="shared" si="1"/>
        <v>6</v>
      </c>
      <c r="Z7" s="15">
        <f t="shared" si="1"/>
        <v>13</v>
      </c>
      <c r="AA7" s="14" t="s">
        <v>15</v>
      </c>
      <c r="AB7"/>
      <c r="AC7"/>
    </row>
    <row r="8" spans="1:29" x14ac:dyDescent="0.25">
      <c r="A8" s="6" t="s">
        <v>16</v>
      </c>
      <c r="B8" s="7">
        <f t="shared" si="0"/>
        <v>0</v>
      </c>
      <c r="C8" s="7">
        <f t="shared" si="0"/>
        <v>0</v>
      </c>
      <c r="D8" s="7">
        <f t="shared" si="0"/>
        <v>0</v>
      </c>
      <c r="E8" s="7">
        <f t="shared" si="0"/>
        <v>0</v>
      </c>
      <c r="F8" s="7">
        <f t="shared" si="0"/>
        <v>0</v>
      </c>
      <c r="G8" s="7">
        <f t="shared" si="0"/>
        <v>0</v>
      </c>
      <c r="H8" s="7">
        <f t="shared" si="0"/>
        <v>3</v>
      </c>
      <c r="I8" s="7">
        <f t="shared" si="0"/>
        <v>0</v>
      </c>
      <c r="J8" s="7">
        <f t="shared" si="0"/>
        <v>4</v>
      </c>
      <c r="K8" s="7">
        <f t="shared" si="0"/>
        <v>0</v>
      </c>
      <c r="L8" s="7">
        <f t="shared" si="0"/>
        <v>5</v>
      </c>
      <c r="M8" s="7">
        <f t="shared" si="0"/>
        <v>0</v>
      </c>
      <c r="N8" s="12" t="s">
        <v>16</v>
      </c>
      <c r="O8" s="13">
        <f t="shared" si="1"/>
        <v>1</v>
      </c>
      <c r="P8" s="13">
        <f t="shared" si="1"/>
        <v>3</v>
      </c>
      <c r="Q8" s="13">
        <f t="shared" si="1"/>
        <v>5</v>
      </c>
      <c r="R8" s="13">
        <f t="shared" si="1"/>
        <v>5</v>
      </c>
      <c r="S8" s="13">
        <f t="shared" si="1"/>
        <v>7</v>
      </c>
      <c r="T8" s="13">
        <f t="shared" si="1"/>
        <v>7</v>
      </c>
      <c r="U8" s="13">
        <f t="shared" si="1"/>
        <v>12</v>
      </c>
      <c r="V8" s="13">
        <f t="shared" si="1"/>
        <v>9</v>
      </c>
      <c r="W8" s="13">
        <f t="shared" si="1"/>
        <v>15</v>
      </c>
      <c r="X8" s="13">
        <f t="shared" si="1"/>
        <v>11</v>
      </c>
      <c r="Y8" s="13">
        <f t="shared" si="1"/>
        <v>18</v>
      </c>
      <c r="Z8" s="13">
        <f t="shared" si="1"/>
        <v>13</v>
      </c>
      <c r="AA8" s="12" t="s">
        <v>16</v>
      </c>
      <c r="AB8"/>
      <c r="AC8"/>
    </row>
    <row r="9" spans="1:29" x14ac:dyDescent="0.25">
      <c r="A9" s="8" t="s">
        <v>17</v>
      </c>
      <c r="B9" s="9">
        <f t="shared" si="0"/>
        <v>0</v>
      </c>
      <c r="C9" s="9">
        <f t="shared" si="0"/>
        <v>1</v>
      </c>
      <c r="D9" s="9">
        <f t="shared" si="0"/>
        <v>2</v>
      </c>
      <c r="E9" s="9">
        <f t="shared" si="0"/>
        <v>3</v>
      </c>
      <c r="F9" s="9">
        <f t="shared" si="0"/>
        <v>3</v>
      </c>
      <c r="G9" s="9">
        <f t="shared" si="0"/>
        <v>3</v>
      </c>
      <c r="H9" s="9">
        <f t="shared" si="0"/>
        <v>6</v>
      </c>
      <c r="I9" s="9">
        <f t="shared" si="0"/>
        <v>6</v>
      </c>
      <c r="J9" s="9">
        <f t="shared" si="0"/>
        <v>10</v>
      </c>
      <c r="K9" s="9">
        <f t="shared" si="0"/>
        <v>10</v>
      </c>
      <c r="L9" s="9">
        <f t="shared" si="0"/>
        <v>15</v>
      </c>
      <c r="M9" s="9">
        <f t="shared" si="0"/>
        <v>15</v>
      </c>
      <c r="N9" s="14" t="s">
        <v>17</v>
      </c>
      <c r="O9" s="15">
        <f t="shared" si="1"/>
        <v>0</v>
      </c>
      <c r="P9" s="15">
        <f t="shared" si="1"/>
        <v>1</v>
      </c>
      <c r="Q9" s="15">
        <f t="shared" si="1"/>
        <v>1</v>
      </c>
      <c r="R9" s="15">
        <f t="shared" si="1"/>
        <v>3</v>
      </c>
      <c r="S9" s="15">
        <f t="shared" si="1"/>
        <v>3</v>
      </c>
      <c r="T9" s="15">
        <f t="shared" si="1"/>
        <v>3</v>
      </c>
      <c r="U9" s="15">
        <f t="shared" si="1"/>
        <v>6</v>
      </c>
      <c r="V9" s="15">
        <f t="shared" si="1"/>
        <v>6</v>
      </c>
      <c r="W9" s="15">
        <f t="shared" si="1"/>
        <v>10</v>
      </c>
      <c r="X9" s="15">
        <f t="shared" si="1"/>
        <v>10</v>
      </c>
      <c r="Y9" s="15">
        <f t="shared" si="1"/>
        <v>15</v>
      </c>
      <c r="Z9" s="15">
        <f t="shared" si="1"/>
        <v>15</v>
      </c>
      <c r="AA9" s="14" t="s">
        <v>17</v>
      </c>
      <c r="AB9"/>
      <c r="AC9"/>
    </row>
    <row r="10" spans="1:29" x14ac:dyDescent="0.25">
      <c r="A10" s="6" t="s">
        <v>18</v>
      </c>
      <c r="B10" s="7">
        <f t="shared" si="0"/>
        <v>0</v>
      </c>
      <c r="C10" s="7">
        <f t="shared" si="0"/>
        <v>0</v>
      </c>
      <c r="D10" s="7">
        <f t="shared" si="0"/>
        <v>0</v>
      </c>
      <c r="E10" s="7">
        <f t="shared" si="0"/>
        <v>1</v>
      </c>
      <c r="F10" s="7">
        <f t="shared" si="0"/>
        <v>3</v>
      </c>
      <c r="G10" s="7">
        <f t="shared" si="0"/>
        <v>3</v>
      </c>
      <c r="H10" s="7">
        <f t="shared" si="0"/>
        <v>3</v>
      </c>
      <c r="I10" s="7">
        <f t="shared" si="0"/>
        <v>6</v>
      </c>
      <c r="J10" s="7">
        <f t="shared" si="0"/>
        <v>6</v>
      </c>
      <c r="K10" s="7">
        <f t="shared" si="0"/>
        <v>10</v>
      </c>
      <c r="L10" s="7">
        <f t="shared" si="0"/>
        <v>10</v>
      </c>
      <c r="M10" s="7">
        <f t="shared" si="0"/>
        <v>15</v>
      </c>
      <c r="N10" s="12" t="s">
        <v>18</v>
      </c>
      <c r="O10" s="13">
        <f t="shared" si="1"/>
        <v>0</v>
      </c>
      <c r="P10" s="13">
        <f t="shared" si="1"/>
        <v>0</v>
      </c>
      <c r="Q10" s="13">
        <f t="shared" si="1"/>
        <v>1</v>
      </c>
      <c r="R10" s="13">
        <f t="shared" si="1"/>
        <v>1</v>
      </c>
      <c r="S10" s="13">
        <f t="shared" si="1"/>
        <v>3</v>
      </c>
      <c r="T10" s="13">
        <f t="shared" si="1"/>
        <v>3</v>
      </c>
      <c r="U10" s="13">
        <f t="shared" si="1"/>
        <v>3</v>
      </c>
      <c r="V10" s="13">
        <f t="shared" si="1"/>
        <v>6</v>
      </c>
      <c r="W10" s="13">
        <f t="shared" si="1"/>
        <v>6</v>
      </c>
      <c r="X10" s="13">
        <f t="shared" si="1"/>
        <v>10</v>
      </c>
      <c r="Y10" s="13">
        <f t="shared" si="1"/>
        <v>10</v>
      </c>
      <c r="Z10" s="13">
        <f t="shared" si="1"/>
        <v>15</v>
      </c>
      <c r="AA10" s="12" t="s">
        <v>18</v>
      </c>
      <c r="AB10"/>
      <c r="AC10"/>
    </row>
    <row r="11" spans="1:29" x14ac:dyDescent="0.25">
      <c r="A11" s="27" t="s">
        <v>26</v>
      </c>
      <c r="B11" s="27">
        <f t="shared" ref="B11:M11" si="2">SUM(B2:B10)</f>
        <v>100</v>
      </c>
      <c r="C11" s="27">
        <f t="shared" si="2"/>
        <v>100</v>
      </c>
      <c r="D11" s="27">
        <f t="shared" si="2"/>
        <v>100</v>
      </c>
      <c r="E11" s="27">
        <f t="shared" si="2"/>
        <v>100</v>
      </c>
      <c r="F11" s="27">
        <f t="shared" si="2"/>
        <v>100</v>
      </c>
      <c r="G11" s="27">
        <f t="shared" si="2"/>
        <v>100</v>
      </c>
      <c r="H11" s="27">
        <f t="shared" si="2"/>
        <v>100</v>
      </c>
      <c r="I11" s="27">
        <f t="shared" si="2"/>
        <v>100</v>
      </c>
      <c r="J11" s="27">
        <f t="shared" si="2"/>
        <v>100</v>
      </c>
      <c r="K11" s="27">
        <f t="shared" si="2"/>
        <v>100</v>
      </c>
      <c r="L11" s="27">
        <f t="shared" si="2"/>
        <v>100</v>
      </c>
      <c r="M11" s="27">
        <f t="shared" si="2"/>
        <v>100</v>
      </c>
      <c r="N11" s="28" t="s">
        <v>26</v>
      </c>
      <c r="O11" s="28">
        <f t="shared" ref="O11:X11" si="3">SUM(O2:O10)</f>
        <v>100</v>
      </c>
      <c r="P11" s="28">
        <f t="shared" si="3"/>
        <v>100</v>
      </c>
      <c r="Q11" s="28">
        <f t="shared" si="3"/>
        <v>100</v>
      </c>
      <c r="R11" s="28">
        <f t="shared" si="3"/>
        <v>100</v>
      </c>
      <c r="S11" s="28">
        <f t="shared" si="3"/>
        <v>100</v>
      </c>
      <c r="T11" s="28">
        <f t="shared" si="3"/>
        <v>100</v>
      </c>
      <c r="U11" s="28">
        <f t="shared" si="3"/>
        <v>100</v>
      </c>
      <c r="V11" s="28">
        <f t="shared" si="3"/>
        <v>100</v>
      </c>
      <c r="W11" s="28">
        <f t="shared" si="3"/>
        <v>100</v>
      </c>
      <c r="X11" s="28">
        <f t="shared" si="3"/>
        <v>100</v>
      </c>
      <c r="Y11" s="28">
        <f t="shared" ref="Y11:Z11" si="4">SUM(Y2:Y10)</f>
        <v>100</v>
      </c>
      <c r="Z11" s="28">
        <f t="shared" si="4"/>
        <v>100</v>
      </c>
      <c r="AA11" s="14"/>
      <c r="AB11"/>
      <c r="AC11"/>
    </row>
    <row r="12" spans="1:29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12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2"/>
      <c r="AB12"/>
      <c r="AC12"/>
    </row>
    <row r="13" spans="1:29" x14ac:dyDescent="0.25">
      <c r="A13" s="8" t="s">
        <v>19</v>
      </c>
      <c r="B13" s="9">
        <f t="shared" ref="B13:M13" si="5">B2+B3</f>
        <v>80</v>
      </c>
      <c r="C13" s="9">
        <f t="shared" si="5"/>
        <v>70</v>
      </c>
      <c r="D13" s="9">
        <f t="shared" si="5"/>
        <v>58</v>
      </c>
      <c r="E13" s="9">
        <f t="shared" si="5"/>
        <v>51</v>
      </c>
      <c r="F13" s="9">
        <f t="shared" si="5"/>
        <v>44</v>
      </c>
      <c r="G13" s="9">
        <f t="shared" si="5"/>
        <v>36</v>
      </c>
      <c r="H13" s="9">
        <f t="shared" si="5"/>
        <v>36</v>
      </c>
      <c r="I13" s="9">
        <f t="shared" si="5"/>
        <v>28</v>
      </c>
      <c r="J13" s="9">
        <f t="shared" si="5"/>
        <v>28</v>
      </c>
      <c r="K13" s="9">
        <f t="shared" si="5"/>
        <v>19</v>
      </c>
      <c r="L13" s="9">
        <f t="shared" si="5"/>
        <v>19</v>
      </c>
      <c r="M13" s="9">
        <f t="shared" si="5"/>
        <v>10</v>
      </c>
      <c r="N13" s="14" t="s">
        <v>19</v>
      </c>
      <c r="O13" s="15">
        <f t="shared" ref="O13:Z13" si="6">O2+O3</f>
        <v>80</v>
      </c>
      <c r="P13" s="15">
        <f t="shared" si="6"/>
        <v>70</v>
      </c>
      <c r="Q13" s="15">
        <f t="shared" si="6"/>
        <v>58</v>
      </c>
      <c r="R13" s="15">
        <f t="shared" si="6"/>
        <v>51</v>
      </c>
      <c r="S13" s="15">
        <f t="shared" si="6"/>
        <v>44</v>
      </c>
      <c r="T13" s="15">
        <f t="shared" si="6"/>
        <v>36</v>
      </c>
      <c r="U13" s="15">
        <f t="shared" si="6"/>
        <v>36</v>
      </c>
      <c r="V13" s="15">
        <f t="shared" si="6"/>
        <v>28</v>
      </c>
      <c r="W13" s="15">
        <f t="shared" si="6"/>
        <v>28</v>
      </c>
      <c r="X13" s="15">
        <f t="shared" si="6"/>
        <v>19</v>
      </c>
      <c r="Y13" s="15">
        <f t="shared" si="6"/>
        <v>19</v>
      </c>
      <c r="Z13" s="15">
        <f t="shared" si="6"/>
        <v>10</v>
      </c>
      <c r="AA13" s="14" t="s">
        <v>19</v>
      </c>
      <c r="AB13"/>
      <c r="AC13"/>
    </row>
    <row r="14" spans="1:29" x14ac:dyDescent="0.25">
      <c r="A14" s="6" t="s">
        <v>20</v>
      </c>
      <c r="B14" s="7">
        <f t="shared" ref="B14:M14" si="7">B4</f>
        <v>8</v>
      </c>
      <c r="C14" s="7">
        <f t="shared" si="7"/>
        <v>10</v>
      </c>
      <c r="D14" s="7">
        <f t="shared" si="7"/>
        <v>12</v>
      </c>
      <c r="E14" s="7">
        <f t="shared" si="7"/>
        <v>13</v>
      </c>
      <c r="F14" s="7">
        <f t="shared" si="7"/>
        <v>14</v>
      </c>
      <c r="G14" s="7">
        <f t="shared" si="7"/>
        <v>15</v>
      </c>
      <c r="H14" s="7">
        <f t="shared" si="7"/>
        <v>8</v>
      </c>
      <c r="I14" s="7">
        <f t="shared" si="7"/>
        <v>16</v>
      </c>
      <c r="J14" s="7">
        <f t="shared" si="7"/>
        <v>8</v>
      </c>
      <c r="K14" s="7">
        <f t="shared" si="7"/>
        <v>9</v>
      </c>
      <c r="L14" s="7">
        <f t="shared" si="7"/>
        <v>9</v>
      </c>
      <c r="M14" s="7">
        <f t="shared" si="7"/>
        <v>9</v>
      </c>
      <c r="N14" s="12" t="s">
        <v>20</v>
      </c>
      <c r="O14" s="13">
        <f t="shared" ref="O14:Z14" si="8">O4</f>
        <v>8</v>
      </c>
      <c r="P14" s="13">
        <f t="shared" si="8"/>
        <v>10</v>
      </c>
      <c r="Q14" s="13">
        <f t="shared" si="8"/>
        <v>12</v>
      </c>
      <c r="R14" s="13">
        <f t="shared" si="8"/>
        <v>13</v>
      </c>
      <c r="S14" s="13">
        <f t="shared" si="8"/>
        <v>14</v>
      </c>
      <c r="T14" s="13">
        <f t="shared" si="8"/>
        <v>15</v>
      </c>
      <c r="U14" s="13">
        <f t="shared" si="8"/>
        <v>8</v>
      </c>
      <c r="V14" s="13">
        <f t="shared" si="8"/>
        <v>16</v>
      </c>
      <c r="W14" s="13">
        <f t="shared" si="8"/>
        <v>8</v>
      </c>
      <c r="X14" s="13">
        <f t="shared" si="8"/>
        <v>9</v>
      </c>
      <c r="Y14" s="13">
        <f t="shared" si="8"/>
        <v>9</v>
      </c>
      <c r="Z14" s="13">
        <f t="shared" si="8"/>
        <v>9</v>
      </c>
      <c r="AA14" s="12" t="s">
        <v>20</v>
      </c>
      <c r="AB14"/>
      <c r="AC14"/>
    </row>
    <row r="15" spans="1:29" x14ac:dyDescent="0.25">
      <c r="A15" s="8" t="s">
        <v>21</v>
      </c>
      <c r="B15" s="9">
        <f t="shared" ref="B15:M15" si="9">B5+B6</f>
        <v>10</v>
      </c>
      <c r="C15" s="9">
        <f t="shared" si="9"/>
        <v>14</v>
      </c>
      <c r="D15" s="9">
        <f t="shared" si="9"/>
        <v>21</v>
      </c>
      <c r="E15" s="9">
        <f t="shared" si="9"/>
        <v>24</v>
      </c>
      <c r="F15" s="9">
        <f t="shared" si="9"/>
        <v>26</v>
      </c>
      <c r="G15" s="9">
        <f t="shared" si="9"/>
        <v>29</v>
      </c>
      <c r="H15" s="9">
        <f t="shared" si="9"/>
        <v>31</v>
      </c>
      <c r="I15" s="9">
        <f t="shared" si="9"/>
        <v>26</v>
      </c>
      <c r="J15" s="9">
        <f t="shared" si="9"/>
        <v>28</v>
      </c>
      <c r="K15" s="9">
        <f t="shared" si="9"/>
        <v>30</v>
      </c>
      <c r="L15" s="9">
        <f t="shared" si="9"/>
        <v>23</v>
      </c>
      <c r="M15" s="9">
        <f t="shared" si="9"/>
        <v>25</v>
      </c>
      <c r="N15" s="14" t="s">
        <v>21</v>
      </c>
      <c r="O15" s="15">
        <f t="shared" ref="O15:Z15" si="10">O5+O6</f>
        <v>10</v>
      </c>
      <c r="P15" s="15">
        <f t="shared" si="10"/>
        <v>14</v>
      </c>
      <c r="Q15" s="15">
        <f t="shared" si="10"/>
        <v>21</v>
      </c>
      <c r="R15" s="15">
        <f t="shared" si="10"/>
        <v>24</v>
      </c>
      <c r="S15" s="15">
        <f t="shared" si="10"/>
        <v>26</v>
      </c>
      <c r="T15" s="15">
        <f t="shared" si="10"/>
        <v>29</v>
      </c>
      <c r="U15" s="15">
        <f t="shared" si="10"/>
        <v>31</v>
      </c>
      <c r="V15" s="15">
        <f t="shared" si="10"/>
        <v>26</v>
      </c>
      <c r="W15" s="15">
        <f t="shared" si="10"/>
        <v>28</v>
      </c>
      <c r="X15" s="15">
        <f t="shared" si="10"/>
        <v>30</v>
      </c>
      <c r="Y15" s="15">
        <f t="shared" si="10"/>
        <v>23</v>
      </c>
      <c r="Z15" s="15">
        <f t="shared" si="10"/>
        <v>25</v>
      </c>
      <c r="AA15" s="14" t="s">
        <v>21</v>
      </c>
      <c r="AB15"/>
      <c r="AC15"/>
    </row>
    <row r="16" spans="1:29" x14ac:dyDescent="0.25">
      <c r="A16" s="6" t="s">
        <v>22</v>
      </c>
      <c r="B16" s="7">
        <f t="shared" ref="B16:M16" si="11">SUM(B7:B10)</f>
        <v>2</v>
      </c>
      <c r="C16" s="7">
        <f t="shared" si="11"/>
        <v>6</v>
      </c>
      <c r="D16" s="7">
        <f t="shared" si="11"/>
        <v>9</v>
      </c>
      <c r="E16" s="7">
        <f t="shared" si="11"/>
        <v>12</v>
      </c>
      <c r="F16" s="7">
        <f t="shared" si="11"/>
        <v>16</v>
      </c>
      <c r="G16" s="7">
        <f t="shared" si="11"/>
        <v>20</v>
      </c>
      <c r="H16" s="7">
        <f t="shared" si="11"/>
        <v>25</v>
      </c>
      <c r="I16" s="7">
        <f t="shared" si="11"/>
        <v>30</v>
      </c>
      <c r="J16" s="7">
        <f t="shared" si="11"/>
        <v>36</v>
      </c>
      <c r="K16" s="7">
        <f t="shared" si="11"/>
        <v>42</v>
      </c>
      <c r="L16" s="7">
        <f t="shared" si="11"/>
        <v>49</v>
      </c>
      <c r="M16" s="7">
        <f t="shared" si="11"/>
        <v>56</v>
      </c>
      <c r="N16" s="12" t="s">
        <v>22</v>
      </c>
      <c r="O16" s="13">
        <f t="shared" ref="O16:Z16" si="12">SUM(O7:O10)</f>
        <v>2</v>
      </c>
      <c r="P16" s="13">
        <f t="shared" si="12"/>
        <v>6</v>
      </c>
      <c r="Q16" s="13">
        <f t="shared" si="12"/>
        <v>9</v>
      </c>
      <c r="R16" s="13">
        <f t="shared" si="12"/>
        <v>12</v>
      </c>
      <c r="S16" s="13">
        <f t="shared" si="12"/>
        <v>16</v>
      </c>
      <c r="T16" s="13">
        <f t="shared" si="12"/>
        <v>20</v>
      </c>
      <c r="U16" s="13">
        <f t="shared" si="12"/>
        <v>25</v>
      </c>
      <c r="V16" s="13">
        <f t="shared" si="12"/>
        <v>30</v>
      </c>
      <c r="W16" s="13">
        <f t="shared" si="12"/>
        <v>36</v>
      </c>
      <c r="X16" s="13">
        <f t="shared" si="12"/>
        <v>42</v>
      </c>
      <c r="Y16" s="13">
        <f t="shared" si="12"/>
        <v>49</v>
      </c>
      <c r="Z16" s="13">
        <f t="shared" si="12"/>
        <v>56</v>
      </c>
      <c r="AA16" s="12" t="s">
        <v>22</v>
      </c>
      <c r="AB16"/>
      <c r="AC16"/>
    </row>
    <row r="17" spans="1:29" x14ac:dyDescent="0.2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14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4"/>
      <c r="AB17"/>
      <c r="AC17"/>
    </row>
    <row r="18" spans="1:29" x14ac:dyDescent="0.25">
      <c r="A18" s="6" t="s">
        <v>23</v>
      </c>
      <c r="B18" s="7">
        <f t="shared" ref="B18:M18" si="13">B8+B10</f>
        <v>0</v>
      </c>
      <c r="C18" s="7">
        <f t="shared" si="13"/>
        <v>0</v>
      </c>
      <c r="D18" s="7">
        <f t="shared" si="13"/>
        <v>0</v>
      </c>
      <c r="E18" s="7">
        <f t="shared" si="13"/>
        <v>1</v>
      </c>
      <c r="F18" s="7">
        <f t="shared" si="13"/>
        <v>3</v>
      </c>
      <c r="G18" s="7">
        <f t="shared" si="13"/>
        <v>3</v>
      </c>
      <c r="H18" s="7">
        <f t="shared" si="13"/>
        <v>6</v>
      </c>
      <c r="I18" s="7">
        <f t="shared" si="13"/>
        <v>6</v>
      </c>
      <c r="J18" s="7">
        <f t="shared" si="13"/>
        <v>10</v>
      </c>
      <c r="K18" s="7">
        <f t="shared" si="13"/>
        <v>10</v>
      </c>
      <c r="L18" s="7">
        <f t="shared" si="13"/>
        <v>15</v>
      </c>
      <c r="M18" s="7">
        <f t="shared" si="13"/>
        <v>15</v>
      </c>
      <c r="N18" s="12" t="s">
        <v>23</v>
      </c>
      <c r="O18" s="13">
        <f t="shared" ref="O18:Z18" si="14">O8+O10</f>
        <v>1</v>
      </c>
      <c r="P18" s="13">
        <f t="shared" si="14"/>
        <v>3</v>
      </c>
      <c r="Q18" s="13">
        <f t="shared" si="14"/>
        <v>6</v>
      </c>
      <c r="R18" s="13">
        <f t="shared" si="14"/>
        <v>6</v>
      </c>
      <c r="S18" s="13">
        <f t="shared" si="14"/>
        <v>10</v>
      </c>
      <c r="T18" s="13">
        <f t="shared" si="14"/>
        <v>10</v>
      </c>
      <c r="U18" s="13">
        <f t="shared" si="14"/>
        <v>15</v>
      </c>
      <c r="V18" s="13">
        <f t="shared" si="14"/>
        <v>15</v>
      </c>
      <c r="W18" s="13">
        <f t="shared" si="14"/>
        <v>21</v>
      </c>
      <c r="X18" s="13">
        <f t="shared" si="14"/>
        <v>21</v>
      </c>
      <c r="Y18" s="13">
        <f t="shared" si="14"/>
        <v>28</v>
      </c>
      <c r="Z18" s="13">
        <f t="shared" si="14"/>
        <v>28</v>
      </c>
      <c r="AA18" s="12" t="s">
        <v>23</v>
      </c>
      <c r="AB18"/>
      <c r="AC18"/>
    </row>
    <row r="19" spans="1:29" x14ac:dyDescent="0.2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3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/>
      <c r="AC19"/>
    </row>
    <row r="20" spans="1:29" x14ac:dyDescent="0.25">
      <c r="A20" s="36" t="s">
        <v>24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8"/>
      <c r="N20" s="33" t="s">
        <v>24</v>
      </c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5"/>
      <c r="AB20"/>
      <c r="AC20"/>
    </row>
    <row r="21" spans="1:29" x14ac:dyDescent="0.25">
      <c r="A21" s="16" t="s">
        <v>0</v>
      </c>
      <c r="B21" s="16">
        <v>-9</v>
      </c>
      <c r="C21" s="16" t="s">
        <v>1</v>
      </c>
      <c r="D21" s="16" t="s">
        <v>2</v>
      </c>
      <c r="E21" s="16" t="s">
        <v>3</v>
      </c>
      <c r="F21" s="16">
        <v>-2</v>
      </c>
      <c r="G21" s="16">
        <v>-1</v>
      </c>
      <c r="H21" s="16" t="s">
        <v>4</v>
      </c>
      <c r="I21" s="16" t="s">
        <v>5</v>
      </c>
      <c r="J21" s="16" t="s">
        <v>6</v>
      </c>
      <c r="K21" s="16" t="s">
        <v>7</v>
      </c>
      <c r="L21" s="16" t="s">
        <v>8</v>
      </c>
      <c r="M21" s="16">
        <v>8</v>
      </c>
      <c r="N21" s="21" t="s">
        <v>9</v>
      </c>
      <c r="O21" s="21">
        <v>-9</v>
      </c>
      <c r="P21" s="21" t="s">
        <v>1</v>
      </c>
      <c r="Q21" s="21" t="s">
        <v>2</v>
      </c>
      <c r="R21" s="21" t="s">
        <v>3</v>
      </c>
      <c r="S21" s="21">
        <v>-2</v>
      </c>
      <c r="T21" s="21">
        <v>-1</v>
      </c>
      <c r="U21" s="21" t="s">
        <v>4</v>
      </c>
      <c r="V21" s="21" t="s">
        <v>5</v>
      </c>
      <c r="W21" s="21" t="s">
        <v>6</v>
      </c>
      <c r="X21" s="21" t="s">
        <v>7</v>
      </c>
      <c r="Y21" s="21" t="s">
        <v>8</v>
      </c>
      <c r="Z21" s="21">
        <v>8</v>
      </c>
      <c r="AA21" s="21"/>
      <c r="AB21"/>
      <c r="AC21"/>
    </row>
    <row r="22" spans="1:29" x14ac:dyDescent="0.25">
      <c r="A22" s="17" t="s">
        <v>10</v>
      </c>
      <c r="B22" s="18">
        <f t="shared" ref="B22:M22" si="15">SUMIF(B$41:B$59,$A22,$AA$41:$AA$59)+SUMIF(B$41:B$59,$A23,$AA$41:$AA$59)</f>
        <v>80</v>
      </c>
      <c r="C22" s="18">
        <f t="shared" si="15"/>
        <v>70</v>
      </c>
      <c r="D22" s="18">
        <f t="shared" si="15"/>
        <v>58</v>
      </c>
      <c r="E22" s="18">
        <f t="shared" si="15"/>
        <v>51</v>
      </c>
      <c r="F22" s="18">
        <f t="shared" si="15"/>
        <v>44</v>
      </c>
      <c r="G22" s="18">
        <f t="shared" si="15"/>
        <v>36</v>
      </c>
      <c r="H22" s="18">
        <f t="shared" si="15"/>
        <v>36</v>
      </c>
      <c r="I22" s="18">
        <f t="shared" si="15"/>
        <v>28</v>
      </c>
      <c r="J22" s="18">
        <f t="shared" si="15"/>
        <v>28</v>
      </c>
      <c r="K22" s="18">
        <f t="shared" si="15"/>
        <v>19</v>
      </c>
      <c r="L22" s="18">
        <f t="shared" si="15"/>
        <v>19</v>
      </c>
      <c r="M22" s="18">
        <f t="shared" si="15"/>
        <v>10</v>
      </c>
      <c r="N22" s="24" t="s">
        <v>10</v>
      </c>
      <c r="O22" s="25">
        <f t="shared" ref="O22:Z22" si="16">SUMIF(O$41:O$59,$A22,$AA$41:$AA$59)+SUMIF(O$41:O$59,$A23,$AA$41:$AA$59)</f>
        <v>80</v>
      </c>
      <c r="P22" s="25">
        <f t="shared" si="16"/>
        <v>70</v>
      </c>
      <c r="Q22" s="25">
        <f t="shared" si="16"/>
        <v>58</v>
      </c>
      <c r="R22" s="25">
        <f t="shared" si="16"/>
        <v>51</v>
      </c>
      <c r="S22" s="25">
        <f t="shared" si="16"/>
        <v>44</v>
      </c>
      <c r="T22" s="25">
        <f t="shared" si="16"/>
        <v>36</v>
      </c>
      <c r="U22" s="25">
        <f t="shared" si="16"/>
        <v>36</v>
      </c>
      <c r="V22" s="25">
        <f t="shared" si="16"/>
        <v>28</v>
      </c>
      <c r="W22" s="25">
        <f t="shared" si="16"/>
        <v>28</v>
      </c>
      <c r="X22" s="25">
        <f t="shared" si="16"/>
        <v>19</v>
      </c>
      <c r="Y22" s="25">
        <f t="shared" si="16"/>
        <v>19</v>
      </c>
      <c r="Z22" s="25">
        <f t="shared" si="16"/>
        <v>10</v>
      </c>
      <c r="AA22" s="24" t="s">
        <v>10</v>
      </c>
      <c r="AB22"/>
      <c r="AC22"/>
    </row>
    <row r="23" spans="1:29" x14ac:dyDescent="0.25">
      <c r="A23" s="19" t="s">
        <v>11</v>
      </c>
      <c r="B23" s="20">
        <f t="shared" ref="B23:M25" si="17">SUMIF(B$41:B$59,$A24,$AA$41:$AA$59)</f>
        <v>8</v>
      </c>
      <c r="C23" s="20">
        <f t="shared" si="17"/>
        <v>10</v>
      </c>
      <c r="D23" s="20">
        <f t="shared" si="17"/>
        <v>12</v>
      </c>
      <c r="E23" s="20">
        <f t="shared" si="17"/>
        <v>13</v>
      </c>
      <c r="F23" s="20">
        <f t="shared" si="17"/>
        <v>14</v>
      </c>
      <c r="G23" s="20">
        <f t="shared" si="17"/>
        <v>15</v>
      </c>
      <c r="H23" s="20">
        <f t="shared" si="17"/>
        <v>8</v>
      </c>
      <c r="I23" s="20">
        <f t="shared" si="17"/>
        <v>16</v>
      </c>
      <c r="J23" s="20">
        <f t="shared" si="17"/>
        <v>8</v>
      </c>
      <c r="K23" s="20">
        <f t="shared" si="17"/>
        <v>9</v>
      </c>
      <c r="L23" s="20">
        <f t="shared" si="17"/>
        <v>9</v>
      </c>
      <c r="M23" s="20">
        <f t="shared" si="17"/>
        <v>9</v>
      </c>
      <c r="N23" s="22" t="s">
        <v>11</v>
      </c>
      <c r="O23" s="23">
        <f t="shared" ref="O23:Z25" si="18">SUMIF(O$41:O$59,$A24,$AA$41:$AA$59)</f>
        <v>8</v>
      </c>
      <c r="P23" s="23">
        <f t="shared" si="18"/>
        <v>10</v>
      </c>
      <c r="Q23" s="23">
        <f t="shared" si="18"/>
        <v>12</v>
      </c>
      <c r="R23" s="23">
        <f t="shared" si="18"/>
        <v>13</v>
      </c>
      <c r="S23" s="23">
        <f t="shared" si="18"/>
        <v>14</v>
      </c>
      <c r="T23" s="23">
        <f t="shared" si="18"/>
        <v>15</v>
      </c>
      <c r="U23" s="23">
        <f t="shared" si="18"/>
        <v>8</v>
      </c>
      <c r="V23" s="23">
        <f t="shared" si="18"/>
        <v>16</v>
      </c>
      <c r="W23" s="23">
        <f t="shared" si="18"/>
        <v>8</v>
      </c>
      <c r="X23" s="23">
        <f t="shared" si="18"/>
        <v>9</v>
      </c>
      <c r="Y23" s="23">
        <f t="shared" si="18"/>
        <v>9</v>
      </c>
      <c r="Z23" s="23">
        <f t="shared" si="18"/>
        <v>9</v>
      </c>
      <c r="AA23" s="22" t="s">
        <v>11</v>
      </c>
      <c r="AB23"/>
      <c r="AC23"/>
    </row>
    <row r="24" spans="1:29" x14ac:dyDescent="0.25">
      <c r="A24" s="17" t="s">
        <v>12</v>
      </c>
      <c r="B24" s="18">
        <f t="shared" si="17"/>
        <v>6</v>
      </c>
      <c r="C24" s="18">
        <f t="shared" si="17"/>
        <v>8</v>
      </c>
      <c r="D24" s="18">
        <f t="shared" si="17"/>
        <v>14</v>
      </c>
      <c r="E24" s="18">
        <f t="shared" si="17"/>
        <v>16</v>
      </c>
      <c r="F24" s="18">
        <f t="shared" si="17"/>
        <v>17</v>
      </c>
      <c r="G24" s="18">
        <f t="shared" si="17"/>
        <v>19</v>
      </c>
      <c r="H24" s="18">
        <f t="shared" si="17"/>
        <v>20</v>
      </c>
      <c r="I24" s="18">
        <f t="shared" si="17"/>
        <v>14</v>
      </c>
      <c r="J24" s="18">
        <f t="shared" si="17"/>
        <v>15</v>
      </c>
      <c r="K24" s="18">
        <f t="shared" si="17"/>
        <v>16</v>
      </c>
      <c r="L24" s="18">
        <f t="shared" si="17"/>
        <v>8</v>
      </c>
      <c r="M24" s="18">
        <f t="shared" si="17"/>
        <v>9</v>
      </c>
      <c r="N24" s="24" t="s">
        <v>12</v>
      </c>
      <c r="O24" s="25">
        <f t="shared" si="18"/>
        <v>6</v>
      </c>
      <c r="P24" s="25">
        <f t="shared" si="18"/>
        <v>8</v>
      </c>
      <c r="Q24" s="25">
        <f t="shared" si="18"/>
        <v>14</v>
      </c>
      <c r="R24" s="25">
        <f t="shared" si="18"/>
        <v>16</v>
      </c>
      <c r="S24" s="25">
        <f t="shared" si="18"/>
        <v>17</v>
      </c>
      <c r="T24" s="25">
        <f t="shared" si="18"/>
        <v>19</v>
      </c>
      <c r="U24" s="25">
        <f t="shared" si="18"/>
        <v>20</v>
      </c>
      <c r="V24" s="25">
        <f t="shared" si="18"/>
        <v>14</v>
      </c>
      <c r="W24" s="25">
        <f t="shared" si="18"/>
        <v>15</v>
      </c>
      <c r="X24" s="25">
        <f t="shared" si="18"/>
        <v>16</v>
      </c>
      <c r="Y24" s="25">
        <f t="shared" si="18"/>
        <v>8</v>
      </c>
      <c r="Z24" s="25">
        <f t="shared" si="18"/>
        <v>9</v>
      </c>
      <c r="AA24" s="24" t="s">
        <v>12</v>
      </c>
      <c r="AB24"/>
      <c r="AC24"/>
    </row>
    <row r="25" spans="1:29" x14ac:dyDescent="0.25">
      <c r="A25" s="19" t="s">
        <v>13</v>
      </c>
      <c r="B25" s="20">
        <f t="shared" si="17"/>
        <v>4</v>
      </c>
      <c r="C25" s="20">
        <f t="shared" si="17"/>
        <v>6</v>
      </c>
      <c r="D25" s="20">
        <f t="shared" si="17"/>
        <v>7</v>
      </c>
      <c r="E25" s="20">
        <f t="shared" si="17"/>
        <v>8</v>
      </c>
      <c r="F25" s="20">
        <f t="shared" si="17"/>
        <v>9</v>
      </c>
      <c r="G25" s="20">
        <f t="shared" si="17"/>
        <v>10</v>
      </c>
      <c r="H25" s="20">
        <f t="shared" si="17"/>
        <v>11</v>
      </c>
      <c r="I25" s="20">
        <f t="shared" si="17"/>
        <v>12</v>
      </c>
      <c r="J25" s="20">
        <f t="shared" si="17"/>
        <v>13</v>
      </c>
      <c r="K25" s="20">
        <f t="shared" si="17"/>
        <v>14</v>
      </c>
      <c r="L25" s="20">
        <f t="shared" si="17"/>
        <v>15</v>
      </c>
      <c r="M25" s="20">
        <f t="shared" si="17"/>
        <v>16</v>
      </c>
      <c r="N25" s="22" t="s">
        <v>13</v>
      </c>
      <c r="O25" s="23">
        <f t="shared" si="18"/>
        <v>4</v>
      </c>
      <c r="P25" s="23">
        <f t="shared" si="18"/>
        <v>6</v>
      </c>
      <c r="Q25" s="23">
        <f t="shared" si="18"/>
        <v>7</v>
      </c>
      <c r="R25" s="23">
        <f t="shared" si="18"/>
        <v>8</v>
      </c>
      <c r="S25" s="23">
        <f t="shared" si="18"/>
        <v>9</v>
      </c>
      <c r="T25" s="23">
        <f t="shared" si="18"/>
        <v>10</v>
      </c>
      <c r="U25" s="23">
        <f t="shared" si="18"/>
        <v>11</v>
      </c>
      <c r="V25" s="23">
        <f t="shared" si="18"/>
        <v>12</v>
      </c>
      <c r="W25" s="23">
        <f t="shared" si="18"/>
        <v>13</v>
      </c>
      <c r="X25" s="23">
        <f t="shared" si="18"/>
        <v>14</v>
      </c>
      <c r="Y25" s="23">
        <f t="shared" si="18"/>
        <v>15</v>
      </c>
      <c r="Z25" s="23">
        <f t="shared" si="18"/>
        <v>16</v>
      </c>
      <c r="AA25" s="22" t="s">
        <v>13</v>
      </c>
      <c r="AB25"/>
      <c r="AC25"/>
    </row>
    <row r="26" spans="1:29" x14ac:dyDescent="0.25">
      <c r="A26" s="17" t="s">
        <v>14</v>
      </c>
      <c r="B26" s="18">
        <f>SUMIF(B$41:B$59,$A27,$AA$41:$AA$59)</f>
        <v>2</v>
      </c>
      <c r="C26" s="18">
        <f t="shared" ref="C26:M26" si="19">SUMIF(C$41:C$59,$A27,$AA$41:$AA$59)+SUMIF(C$41:C$59,$A28,$AA$41:$AA$59)</f>
        <v>5</v>
      </c>
      <c r="D26" s="18">
        <f t="shared" si="19"/>
        <v>7</v>
      </c>
      <c r="E26" s="18">
        <f t="shared" si="19"/>
        <v>8</v>
      </c>
      <c r="F26" s="18">
        <f t="shared" si="19"/>
        <v>10</v>
      </c>
      <c r="G26" s="18">
        <f t="shared" si="19"/>
        <v>14</v>
      </c>
      <c r="H26" s="18">
        <f t="shared" si="19"/>
        <v>16</v>
      </c>
      <c r="I26" s="18">
        <f t="shared" si="19"/>
        <v>18</v>
      </c>
      <c r="J26" s="18">
        <f t="shared" si="19"/>
        <v>20</v>
      </c>
      <c r="K26" s="18">
        <f t="shared" si="19"/>
        <v>22</v>
      </c>
      <c r="L26" s="18">
        <f t="shared" si="19"/>
        <v>24</v>
      </c>
      <c r="M26" s="18">
        <f t="shared" si="19"/>
        <v>26</v>
      </c>
      <c r="N26" s="24" t="s">
        <v>14</v>
      </c>
      <c r="O26" s="25">
        <f t="shared" ref="O26:Z26" si="20">SUMIF(O$41:O$59,$A27,$AA$41:$AA$59)+SUMIF(O$41:O$59,$A28,$AA$41:$AA$59)</f>
        <v>2</v>
      </c>
      <c r="P26" s="25">
        <f t="shared" si="20"/>
        <v>5</v>
      </c>
      <c r="Q26" s="25">
        <f t="shared" si="20"/>
        <v>7</v>
      </c>
      <c r="R26" s="25">
        <f t="shared" si="20"/>
        <v>8</v>
      </c>
      <c r="S26" s="25">
        <f t="shared" si="20"/>
        <v>10</v>
      </c>
      <c r="T26" s="25">
        <f t="shared" si="20"/>
        <v>14</v>
      </c>
      <c r="U26" s="25">
        <f t="shared" si="20"/>
        <v>16</v>
      </c>
      <c r="V26" s="25">
        <f t="shared" si="20"/>
        <v>18</v>
      </c>
      <c r="W26" s="25">
        <f t="shared" si="20"/>
        <v>20</v>
      </c>
      <c r="X26" s="25">
        <f t="shared" si="20"/>
        <v>22</v>
      </c>
      <c r="Y26" s="25">
        <f t="shared" si="20"/>
        <v>24</v>
      </c>
      <c r="Z26" s="25">
        <f t="shared" si="20"/>
        <v>26</v>
      </c>
      <c r="AA26" s="24" t="s">
        <v>14</v>
      </c>
      <c r="AB26"/>
      <c r="AC26"/>
    </row>
    <row r="27" spans="1:29" x14ac:dyDescent="0.25">
      <c r="A27" s="19" t="s">
        <v>15</v>
      </c>
      <c r="B27" s="20">
        <f>SUMIF(B$41:B$59,$A28,$AA$41:$AA$59)</f>
        <v>0</v>
      </c>
      <c r="C27" s="20">
        <f t="shared" ref="C27:M27" si="21">SUMIF(C$41:C$59,$A29,$AA$41:$AA$59)</f>
        <v>1</v>
      </c>
      <c r="D27" s="20">
        <f t="shared" si="21"/>
        <v>2</v>
      </c>
      <c r="E27" s="20">
        <f t="shared" si="21"/>
        <v>3</v>
      </c>
      <c r="F27" s="20">
        <f t="shared" si="21"/>
        <v>3</v>
      </c>
      <c r="G27" s="20">
        <f t="shared" si="21"/>
        <v>3</v>
      </c>
      <c r="H27" s="20">
        <f t="shared" si="21"/>
        <v>6</v>
      </c>
      <c r="I27" s="20">
        <f t="shared" si="21"/>
        <v>6</v>
      </c>
      <c r="J27" s="20">
        <f t="shared" si="21"/>
        <v>10</v>
      </c>
      <c r="K27" s="20">
        <f t="shared" si="21"/>
        <v>10</v>
      </c>
      <c r="L27" s="20">
        <f t="shared" si="21"/>
        <v>15</v>
      </c>
      <c r="M27" s="20">
        <f t="shared" si="21"/>
        <v>15</v>
      </c>
      <c r="N27" s="22" t="s">
        <v>15</v>
      </c>
      <c r="O27" s="23">
        <f t="shared" ref="O27:Z27" si="22">SUMIF(O$41:O$59,$A29,$AA$41:$AA$59)</f>
        <v>0</v>
      </c>
      <c r="P27" s="23">
        <f t="shared" si="22"/>
        <v>1</v>
      </c>
      <c r="Q27" s="23">
        <f t="shared" si="22"/>
        <v>1</v>
      </c>
      <c r="R27" s="23">
        <f t="shared" si="22"/>
        <v>3</v>
      </c>
      <c r="S27" s="23">
        <f t="shared" si="22"/>
        <v>3</v>
      </c>
      <c r="T27" s="23">
        <f t="shared" si="22"/>
        <v>3</v>
      </c>
      <c r="U27" s="23">
        <f t="shared" si="22"/>
        <v>6</v>
      </c>
      <c r="V27" s="23">
        <f t="shared" si="22"/>
        <v>6</v>
      </c>
      <c r="W27" s="23">
        <f t="shared" si="22"/>
        <v>10</v>
      </c>
      <c r="X27" s="23">
        <f t="shared" si="22"/>
        <v>10</v>
      </c>
      <c r="Y27" s="23">
        <f t="shared" si="22"/>
        <v>15</v>
      </c>
      <c r="Z27" s="23">
        <f t="shared" si="22"/>
        <v>15</v>
      </c>
      <c r="AA27" s="22" t="s">
        <v>15</v>
      </c>
      <c r="AB27"/>
      <c r="AC27"/>
    </row>
    <row r="28" spans="1:29" x14ac:dyDescent="0.25">
      <c r="A28" s="17" t="s">
        <v>16</v>
      </c>
      <c r="B28" s="18">
        <f>SUMIF(B$41:B$59,$A29,$AA$41:$AA$59)</f>
        <v>0</v>
      </c>
      <c r="C28" s="18">
        <f t="shared" ref="C28:M28" si="23">SUMIF(C$41:C$59,$A30,$AA$41:$AA$59)</f>
        <v>0</v>
      </c>
      <c r="D28" s="18">
        <f t="shared" si="23"/>
        <v>0</v>
      </c>
      <c r="E28" s="18">
        <f t="shared" si="23"/>
        <v>1</v>
      </c>
      <c r="F28" s="18">
        <f t="shared" si="23"/>
        <v>3</v>
      </c>
      <c r="G28" s="18">
        <f t="shared" si="23"/>
        <v>3</v>
      </c>
      <c r="H28" s="18">
        <f t="shared" si="23"/>
        <v>3</v>
      </c>
      <c r="I28" s="18">
        <f t="shared" si="23"/>
        <v>6</v>
      </c>
      <c r="J28" s="18">
        <f t="shared" si="23"/>
        <v>6</v>
      </c>
      <c r="K28" s="18">
        <f t="shared" si="23"/>
        <v>10</v>
      </c>
      <c r="L28" s="18">
        <f t="shared" si="23"/>
        <v>10</v>
      </c>
      <c r="M28" s="18">
        <f t="shared" si="23"/>
        <v>15</v>
      </c>
      <c r="N28" s="24" t="s">
        <v>16</v>
      </c>
      <c r="O28" s="25">
        <f t="shared" ref="O28:Z28" si="24">SUMIF(O$41:O$59,$A30,$AA$41:$AA$59)</f>
        <v>0</v>
      </c>
      <c r="P28" s="25">
        <f t="shared" si="24"/>
        <v>0</v>
      </c>
      <c r="Q28" s="25">
        <f t="shared" si="24"/>
        <v>1</v>
      </c>
      <c r="R28" s="25">
        <f t="shared" si="24"/>
        <v>1</v>
      </c>
      <c r="S28" s="25">
        <f t="shared" si="24"/>
        <v>3</v>
      </c>
      <c r="T28" s="25">
        <f t="shared" si="24"/>
        <v>3</v>
      </c>
      <c r="U28" s="25">
        <f t="shared" si="24"/>
        <v>3</v>
      </c>
      <c r="V28" s="25">
        <f t="shared" si="24"/>
        <v>6</v>
      </c>
      <c r="W28" s="25">
        <f t="shared" si="24"/>
        <v>6</v>
      </c>
      <c r="X28" s="25">
        <f t="shared" si="24"/>
        <v>10</v>
      </c>
      <c r="Y28" s="25">
        <f t="shared" si="24"/>
        <v>10</v>
      </c>
      <c r="Z28" s="25">
        <f t="shared" si="24"/>
        <v>15</v>
      </c>
      <c r="AA28" s="24" t="s">
        <v>16</v>
      </c>
      <c r="AB28"/>
      <c r="AC28"/>
    </row>
    <row r="29" spans="1:29" x14ac:dyDescent="0.25">
      <c r="A29" s="19" t="s">
        <v>17</v>
      </c>
      <c r="B29" s="20">
        <f>SUMIF(B$41:B$59,$A30,$AA$41:$AA$59)</f>
        <v>0</v>
      </c>
      <c r="C29" s="20">
        <f t="shared" ref="C29:M29" si="25">SUMIF(C$41:C$59,$A31,$AA$41:$AA$59)</f>
        <v>0</v>
      </c>
      <c r="D29" s="20">
        <f t="shared" si="25"/>
        <v>0</v>
      </c>
      <c r="E29" s="20">
        <f t="shared" si="25"/>
        <v>0</v>
      </c>
      <c r="F29" s="20">
        <f t="shared" si="25"/>
        <v>0</v>
      </c>
      <c r="G29" s="20">
        <f t="shared" si="25"/>
        <v>0</v>
      </c>
      <c r="H29" s="20">
        <f t="shared" si="25"/>
        <v>0</v>
      </c>
      <c r="I29" s="20">
        <f t="shared" si="25"/>
        <v>0</v>
      </c>
      <c r="J29" s="20">
        <f t="shared" si="25"/>
        <v>0</v>
      </c>
      <c r="K29" s="20">
        <f t="shared" si="25"/>
        <v>0</v>
      </c>
      <c r="L29" s="20">
        <f t="shared" si="25"/>
        <v>0</v>
      </c>
      <c r="M29" s="20">
        <f t="shared" si="25"/>
        <v>0</v>
      </c>
      <c r="N29" s="22" t="s">
        <v>17</v>
      </c>
      <c r="O29" s="23">
        <f t="shared" ref="O29:Z29" si="26">SUMIF(O$41:O$59,$A31,$AA$41:$AA$59)</f>
        <v>0</v>
      </c>
      <c r="P29" s="23">
        <f t="shared" si="26"/>
        <v>0</v>
      </c>
      <c r="Q29" s="23">
        <f t="shared" si="26"/>
        <v>0</v>
      </c>
      <c r="R29" s="23">
        <f t="shared" si="26"/>
        <v>0</v>
      </c>
      <c r="S29" s="23">
        <f t="shared" si="26"/>
        <v>0</v>
      </c>
      <c r="T29" s="23">
        <f t="shared" si="26"/>
        <v>0</v>
      </c>
      <c r="U29" s="23">
        <f t="shared" si="26"/>
        <v>0</v>
      </c>
      <c r="V29" s="23">
        <f t="shared" si="26"/>
        <v>0</v>
      </c>
      <c r="W29" s="23">
        <f t="shared" si="26"/>
        <v>0</v>
      </c>
      <c r="X29" s="23">
        <f t="shared" si="26"/>
        <v>0</v>
      </c>
      <c r="Y29" s="23">
        <f t="shared" si="26"/>
        <v>0</v>
      </c>
      <c r="Z29" s="23">
        <f t="shared" si="26"/>
        <v>0</v>
      </c>
      <c r="AA29" s="22" t="s">
        <v>17</v>
      </c>
      <c r="AB29"/>
      <c r="AC29"/>
    </row>
    <row r="30" spans="1:29" x14ac:dyDescent="0.25">
      <c r="A30" s="17" t="s">
        <v>18</v>
      </c>
      <c r="B30" s="18">
        <f>SUMIF(B$41:B$59,$A31,$AA$41:$AA$59)</f>
        <v>0</v>
      </c>
      <c r="C30" s="18">
        <f>SUMIF(C$41:C$59,$A32,$AA$41:$AA$59)</f>
        <v>0</v>
      </c>
      <c r="D30" s="18">
        <f t="shared" ref="D30:M30" si="27">SUMPRODUCT(D$41:D$59=$A32,$AA$41:$AA$59)</f>
        <v>0</v>
      </c>
      <c r="E30" s="18">
        <f t="shared" si="27"/>
        <v>0</v>
      </c>
      <c r="F30" s="18">
        <f t="shared" si="27"/>
        <v>0</v>
      </c>
      <c r="G30" s="18">
        <f t="shared" si="27"/>
        <v>0</v>
      </c>
      <c r="H30" s="18">
        <f t="shared" si="27"/>
        <v>0</v>
      </c>
      <c r="I30" s="18">
        <f t="shared" si="27"/>
        <v>0</v>
      </c>
      <c r="J30" s="18">
        <f t="shared" si="27"/>
        <v>0</v>
      </c>
      <c r="K30" s="18">
        <f t="shared" si="27"/>
        <v>0</v>
      </c>
      <c r="L30" s="18">
        <f t="shared" si="27"/>
        <v>0</v>
      </c>
      <c r="M30" s="18">
        <f t="shared" si="27"/>
        <v>0</v>
      </c>
      <c r="N30" s="24" t="s">
        <v>18</v>
      </c>
      <c r="O30" s="25">
        <f t="shared" ref="O30:Z30" si="28">SUMIF(O$41:O$59,$A32,$AA$41:$AA$59)</f>
        <v>0</v>
      </c>
      <c r="P30" s="25">
        <f t="shared" si="28"/>
        <v>0</v>
      </c>
      <c r="Q30" s="25">
        <f t="shared" si="28"/>
        <v>0</v>
      </c>
      <c r="R30" s="25">
        <f t="shared" si="28"/>
        <v>0</v>
      </c>
      <c r="S30" s="25">
        <f t="shared" si="28"/>
        <v>0</v>
      </c>
      <c r="T30" s="25">
        <f t="shared" si="28"/>
        <v>0</v>
      </c>
      <c r="U30" s="25">
        <f t="shared" si="28"/>
        <v>0</v>
      </c>
      <c r="V30" s="25">
        <f t="shared" si="28"/>
        <v>0</v>
      </c>
      <c r="W30" s="25">
        <f t="shared" si="28"/>
        <v>0</v>
      </c>
      <c r="X30" s="25">
        <f t="shared" si="28"/>
        <v>0</v>
      </c>
      <c r="Y30" s="25">
        <f t="shared" si="28"/>
        <v>0</v>
      </c>
      <c r="Z30" s="25">
        <f t="shared" si="28"/>
        <v>0</v>
      </c>
      <c r="AA30" s="24" t="s">
        <v>18</v>
      </c>
      <c r="AB30"/>
      <c r="AC30"/>
    </row>
    <row r="31" spans="1:29" x14ac:dyDescent="0.25">
      <c r="A31" s="29" t="s">
        <v>26</v>
      </c>
      <c r="B31" s="29">
        <f t="shared" ref="B31:M31" si="29">SUM(B22:B30)</f>
        <v>100</v>
      </c>
      <c r="C31" s="29">
        <f t="shared" si="29"/>
        <v>100</v>
      </c>
      <c r="D31" s="29">
        <f t="shared" si="29"/>
        <v>100</v>
      </c>
      <c r="E31" s="29">
        <f t="shared" si="29"/>
        <v>100</v>
      </c>
      <c r="F31" s="29">
        <f t="shared" si="29"/>
        <v>100</v>
      </c>
      <c r="G31" s="29">
        <f t="shared" si="29"/>
        <v>100</v>
      </c>
      <c r="H31" s="29">
        <f t="shared" si="29"/>
        <v>100</v>
      </c>
      <c r="I31" s="29">
        <f t="shared" si="29"/>
        <v>100</v>
      </c>
      <c r="J31" s="29">
        <f t="shared" si="29"/>
        <v>100</v>
      </c>
      <c r="K31" s="29">
        <f t="shared" si="29"/>
        <v>100</v>
      </c>
      <c r="L31" s="29">
        <f t="shared" si="29"/>
        <v>100</v>
      </c>
      <c r="M31" s="29">
        <f t="shared" si="29"/>
        <v>100</v>
      </c>
      <c r="N31" s="30" t="s">
        <v>26</v>
      </c>
      <c r="O31" s="30">
        <f t="shared" ref="O31:Z31" si="30">SUM(O22:O30)</f>
        <v>100</v>
      </c>
      <c r="P31" s="30">
        <f t="shared" si="30"/>
        <v>100</v>
      </c>
      <c r="Q31" s="30">
        <f t="shared" si="30"/>
        <v>100</v>
      </c>
      <c r="R31" s="30">
        <f t="shared" si="30"/>
        <v>100</v>
      </c>
      <c r="S31" s="30">
        <f t="shared" si="30"/>
        <v>100</v>
      </c>
      <c r="T31" s="30">
        <f t="shared" si="30"/>
        <v>100</v>
      </c>
      <c r="U31" s="30">
        <f t="shared" si="30"/>
        <v>100</v>
      </c>
      <c r="V31" s="30">
        <f t="shared" si="30"/>
        <v>100</v>
      </c>
      <c r="W31" s="30">
        <f t="shared" si="30"/>
        <v>100</v>
      </c>
      <c r="X31" s="30">
        <f t="shared" si="30"/>
        <v>100</v>
      </c>
      <c r="Y31" s="30">
        <f t="shared" si="30"/>
        <v>100</v>
      </c>
      <c r="Z31" s="30">
        <f t="shared" si="30"/>
        <v>100</v>
      </c>
      <c r="AA31" s="22"/>
      <c r="AB31"/>
      <c r="AC31"/>
    </row>
    <row r="32" spans="1:29" x14ac:dyDescent="0.25">
      <c r="A32" s="1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4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4"/>
      <c r="AB32"/>
      <c r="AC32"/>
    </row>
    <row r="33" spans="1:29" x14ac:dyDescent="0.25">
      <c r="A33" s="19" t="s">
        <v>19</v>
      </c>
      <c r="B33" s="20">
        <f t="shared" ref="B33:M33" si="31">B22+B23</f>
        <v>88</v>
      </c>
      <c r="C33" s="20">
        <f t="shared" si="31"/>
        <v>80</v>
      </c>
      <c r="D33" s="20">
        <f t="shared" si="31"/>
        <v>70</v>
      </c>
      <c r="E33" s="20">
        <f t="shared" si="31"/>
        <v>64</v>
      </c>
      <c r="F33" s="20">
        <f t="shared" si="31"/>
        <v>58</v>
      </c>
      <c r="G33" s="20">
        <f t="shared" si="31"/>
        <v>51</v>
      </c>
      <c r="H33" s="20">
        <f t="shared" si="31"/>
        <v>44</v>
      </c>
      <c r="I33" s="20">
        <f t="shared" si="31"/>
        <v>44</v>
      </c>
      <c r="J33" s="20">
        <f t="shared" si="31"/>
        <v>36</v>
      </c>
      <c r="K33" s="20">
        <f t="shared" si="31"/>
        <v>28</v>
      </c>
      <c r="L33" s="20">
        <f t="shared" si="31"/>
        <v>28</v>
      </c>
      <c r="M33" s="20">
        <f t="shared" si="31"/>
        <v>19</v>
      </c>
      <c r="N33" s="22" t="s">
        <v>19</v>
      </c>
      <c r="O33" s="23">
        <f t="shared" ref="O33:Z33" si="32">O22+O23</f>
        <v>88</v>
      </c>
      <c r="P33" s="23">
        <f t="shared" si="32"/>
        <v>80</v>
      </c>
      <c r="Q33" s="23">
        <f t="shared" si="32"/>
        <v>70</v>
      </c>
      <c r="R33" s="23">
        <f t="shared" si="32"/>
        <v>64</v>
      </c>
      <c r="S33" s="23">
        <f t="shared" si="32"/>
        <v>58</v>
      </c>
      <c r="T33" s="23">
        <f t="shared" si="32"/>
        <v>51</v>
      </c>
      <c r="U33" s="23">
        <f t="shared" si="32"/>
        <v>44</v>
      </c>
      <c r="V33" s="23">
        <f t="shared" si="32"/>
        <v>44</v>
      </c>
      <c r="W33" s="23">
        <f t="shared" si="32"/>
        <v>36</v>
      </c>
      <c r="X33" s="23">
        <f t="shared" si="32"/>
        <v>28</v>
      </c>
      <c r="Y33" s="23">
        <f t="shared" si="32"/>
        <v>28</v>
      </c>
      <c r="Z33" s="23">
        <f t="shared" si="32"/>
        <v>19</v>
      </c>
      <c r="AA33" s="22" t="s">
        <v>19</v>
      </c>
      <c r="AB33"/>
      <c r="AC33"/>
    </row>
    <row r="34" spans="1:29" x14ac:dyDescent="0.25">
      <c r="A34" s="17" t="s">
        <v>20</v>
      </c>
      <c r="B34" s="18">
        <f t="shared" ref="B34:M34" si="33">B24</f>
        <v>6</v>
      </c>
      <c r="C34" s="18">
        <f t="shared" si="33"/>
        <v>8</v>
      </c>
      <c r="D34" s="18">
        <f t="shared" si="33"/>
        <v>14</v>
      </c>
      <c r="E34" s="18">
        <f t="shared" si="33"/>
        <v>16</v>
      </c>
      <c r="F34" s="18">
        <f t="shared" si="33"/>
        <v>17</v>
      </c>
      <c r="G34" s="18">
        <f t="shared" si="33"/>
        <v>19</v>
      </c>
      <c r="H34" s="18">
        <f t="shared" si="33"/>
        <v>20</v>
      </c>
      <c r="I34" s="18">
        <f t="shared" si="33"/>
        <v>14</v>
      </c>
      <c r="J34" s="18">
        <f t="shared" si="33"/>
        <v>15</v>
      </c>
      <c r="K34" s="18">
        <f t="shared" si="33"/>
        <v>16</v>
      </c>
      <c r="L34" s="18">
        <f t="shared" si="33"/>
        <v>8</v>
      </c>
      <c r="M34" s="18">
        <f t="shared" si="33"/>
        <v>9</v>
      </c>
      <c r="N34" s="24" t="s">
        <v>20</v>
      </c>
      <c r="O34" s="25">
        <f t="shared" ref="O34:Z34" si="34">O24</f>
        <v>6</v>
      </c>
      <c r="P34" s="25">
        <f t="shared" si="34"/>
        <v>8</v>
      </c>
      <c r="Q34" s="25">
        <f t="shared" si="34"/>
        <v>14</v>
      </c>
      <c r="R34" s="25">
        <f t="shared" si="34"/>
        <v>16</v>
      </c>
      <c r="S34" s="25">
        <f t="shared" si="34"/>
        <v>17</v>
      </c>
      <c r="T34" s="25">
        <f t="shared" si="34"/>
        <v>19</v>
      </c>
      <c r="U34" s="25">
        <f t="shared" si="34"/>
        <v>20</v>
      </c>
      <c r="V34" s="25">
        <f t="shared" si="34"/>
        <v>14</v>
      </c>
      <c r="W34" s="25">
        <f t="shared" si="34"/>
        <v>15</v>
      </c>
      <c r="X34" s="25">
        <f t="shared" si="34"/>
        <v>16</v>
      </c>
      <c r="Y34" s="25">
        <f t="shared" si="34"/>
        <v>8</v>
      </c>
      <c r="Z34" s="25">
        <f t="shared" si="34"/>
        <v>9</v>
      </c>
      <c r="AA34" s="24" t="s">
        <v>20</v>
      </c>
      <c r="AB34"/>
      <c r="AC34"/>
    </row>
    <row r="35" spans="1:29" x14ac:dyDescent="0.25">
      <c r="A35" s="19" t="s">
        <v>21</v>
      </c>
      <c r="B35" s="20">
        <f t="shared" ref="B35:M35" si="35">B25+B26</f>
        <v>6</v>
      </c>
      <c r="C35" s="20">
        <f t="shared" si="35"/>
        <v>11</v>
      </c>
      <c r="D35" s="20">
        <f t="shared" si="35"/>
        <v>14</v>
      </c>
      <c r="E35" s="20">
        <f t="shared" si="35"/>
        <v>16</v>
      </c>
      <c r="F35" s="20">
        <f t="shared" si="35"/>
        <v>19</v>
      </c>
      <c r="G35" s="20">
        <f t="shared" si="35"/>
        <v>24</v>
      </c>
      <c r="H35" s="20">
        <f t="shared" si="35"/>
        <v>27</v>
      </c>
      <c r="I35" s="20">
        <f t="shared" si="35"/>
        <v>30</v>
      </c>
      <c r="J35" s="20">
        <f t="shared" si="35"/>
        <v>33</v>
      </c>
      <c r="K35" s="20">
        <f t="shared" si="35"/>
        <v>36</v>
      </c>
      <c r="L35" s="20">
        <f t="shared" si="35"/>
        <v>39</v>
      </c>
      <c r="M35" s="20">
        <f t="shared" si="35"/>
        <v>42</v>
      </c>
      <c r="N35" s="22" t="s">
        <v>21</v>
      </c>
      <c r="O35" s="23">
        <f t="shared" ref="O35:Z35" si="36">O25+O26</f>
        <v>6</v>
      </c>
      <c r="P35" s="23">
        <f t="shared" si="36"/>
        <v>11</v>
      </c>
      <c r="Q35" s="23">
        <f t="shared" si="36"/>
        <v>14</v>
      </c>
      <c r="R35" s="23">
        <f t="shared" si="36"/>
        <v>16</v>
      </c>
      <c r="S35" s="23">
        <f t="shared" si="36"/>
        <v>19</v>
      </c>
      <c r="T35" s="23">
        <f t="shared" si="36"/>
        <v>24</v>
      </c>
      <c r="U35" s="23">
        <f t="shared" si="36"/>
        <v>27</v>
      </c>
      <c r="V35" s="23">
        <f t="shared" si="36"/>
        <v>30</v>
      </c>
      <c r="W35" s="23">
        <f t="shared" si="36"/>
        <v>33</v>
      </c>
      <c r="X35" s="23">
        <f t="shared" si="36"/>
        <v>36</v>
      </c>
      <c r="Y35" s="23">
        <f t="shared" si="36"/>
        <v>39</v>
      </c>
      <c r="Z35" s="23">
        <f t="shared" si="36"/>
        <v>42</v>
      </c>
      <c r="AA35" s="22" t="s">
        <v>21</v>
      </c>
      <c r="AB35"/>
      <c r="AC35"/>
    </row>
    <row r="36" spans="1:29" x14ac:dyDescent="0.25">
      <c r="A36" s="17" t="s">
        <v>22</v>
      </c>
      <c r="B36" s="18">
        <f t="shared" ref="B36:M36" si="37">SUM(B27:B30)</f>
        <v>0</v>
      </c>
      <c r="C36" s="18">
        <f t="shared" si="37"/>
        <v>1</v>
      </c>
      <c r="D36" s="18">
        <f t="shared" si="37"/>
        <v>2</v>
      </c>
      <c r="E36" s="18">
        <f t="shared" si="37"/>
        <v>4</v>
      </c>
      <c r="F36" s="18">
        <f t="shared" si="37"/>
        <v>6</v>
      </c>
      <c r="G36" s="18">
        <f t="shared" si="37"/>
        <v>6</v>
      </c>
      <c r="H36" s="18">
        <f t="shared" si="37"/>
        <v>9</v>
      </c>
      <c r="I36" s="18">
        <f t="shared" si="37"/>
        <v>12</v>
      </c>
      <c r="J36" s="18">
        <f t="shared" si="37"/>
        <v>16</v>
      </c>
      <c r="K36" s="18">
        <f t="shared" si="37"/>
        <v>20</v>
      </c>
      <c r="L36" s="18">
        <f t="shared" si="37"/>
        <v>25</v>
      </c>
      <c r="M36" s="18">
        <f t="shared" si="37"/>
        <v>30</v>
      </c>
      <c r="N36" s="24" t="s">
        <v>22</v>
      </c>
      <c r="O36" s="25">
        <f t="shared" ref="O36:Z36" si="38">SUM(O27:O30)</f>
        <v>0</v>
      </c>
      <c r="P36" s="25">
        <f t="shared" si="38"/>
        <v>1</v>
      </c>
      <c r="Q36" s="25">
        <f t="shared" si="38"/>
        <v>2</v>
      </c>
      <c r="R36" s="25">
        <f t="shared" si="38"/>
        <v>4</v>
      </c>
      <c r="S36" s="25">
        <f t="shared" si="38"/>
        <v>6</v>
      </c>
      <c r="T36" s="25">
        <f t="shared" si="38"/>
        <v>6</v>
      </c>
      <c r="U36" s="25">
        <f t="shared" si="38"/>
        <v>9</v>
      </c>
      <c r="V36" s="25">
        <f t="shared" si="38"/>
        <v>12</v>
      </c>
      <c r="W36" s="25">
        <f t="shared" si="38"/>
        <v>16</v>
      </c>
      <c r="X36" s="25">
        <f t="shared" si="38"/>
        <v>20</v>
      </c>
      <c r="Y36" s="25">
        <f t="shared" si="38"/>
        <v>25</v>
      </c>
      <c r="Z36" s="25">
        <f t="shared" si="38"/>
        <v>30</v>
      </c>
      <c r="AA36" s="24" t="s">
        <v>22</v>
      </c>
      <c r="AB36"/>
      <c r="AC36"/>
    </row>
    <row r="37" spans="1:29" x14ac:dyDescent="0.25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2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2"/>
      <c r="AB37"/>
      <c r="AC37"/>
    </row>
    <row r="38" spans="1:29" x14ac:dyDescent="0.25">
      <c r="A38" s="17" t="s">
        <v>23</v>
      </c>
      <c r="B38" s="18">
        <f t="shared" ref="B38:M38" si="39">B28+B30</f>
        <v>0</v>
      </c>
      <c r="C38" s="18">
        <f t="shared" si="39"/>
        <v>0</v>
      </c>
      <c r="D38" s="18">
        <f t="shared" si="39"/>
        <v>0</v>
      </c>
      <c r="E38" s="18">
        <f t="shared" si="39"/>
        <v>1</v>
      </c>
      <c r="F38" s="18">
        <f t="shared" si="39"/>
        <v>3</v>
      </c>
      <c r="G38" s="18">
        <f t="shared" si="39"/>
        <v>3</v>
      </c>
      <c r="H38" s="18">
        <f t="shared" si="39"/>
        <v>3</v>
      </c>
      <c r="I38" s="18">
        <f t="shared" si="39"/>
        <v>6</v>
      </c>
      <c r="J38" s="18">
        <f t="shared" si="39"/>
        <v>6</v>
      </c>
      <c r="K38" s="18">
        <f t="shared" si="39"/>
        <v>10</v>
      </c>
      <c r="L38" s="18">
        <f t="shared" si="39"/>
        <v>10</v>
      </c>
      <c r="M38" s="18">
        <f t="shared" si="39"/>
        <v>15</v>
      </c>
      <c r="N38" s="24" t="s">
        <v>23</v>
      </c>
      <c r="O38" s="25">
        <f t="shared" ref="O38:Z38" si="40">O28+O30</f>
        <v>0</v>
      </c>
      <c r="P38" s="25">
        <f t="shared" si="40"/>
        <v>0</v>
      </c>
      <c r="Q38" s="25">
        <f t="shared" si="40"/>
        <v>1</v>
      </c>
      <c r="R38" s="25">
        <f t="shared" si="40"/>
        <v>1</v>
      </c>
      <c r="S38" s="25">
        <f t="shared" si="40"/>
        <v>3</v>
      </c>
      <c r="T38" s="25">
        <f t="shared" si="40"/>
        <v>3</v>
      </c>
      <c r="U38" s="25">
        <f t="shared" si="40"/>
        <v>3</v>
      </c>
      <c r="V38" s="25">
        <f t="shared" si="40"/>
        <v>6</v>
      </c>
      <c r="W38" s="25">
        <f t="shared" si="40"/>
        <v>6</v>
      </c>
      <c r="X38" s="25">
        <f t="shared" si="40"/>
        <v>10</v>
      </c>
      <c r="Y38" s="25">
        <f t="shared" si="40"/>
        <v>10</v>
      </c>
      <c r="Z38" s="25">
        <f t="shared" si="40"/>
        <v>15</v>
      </c>
      <c r="AA38" s="24" t="s">
        <v>23</v>
      </c>
      <c r="AB38"/>
      <c r="AC38"/>
    </row>
    <row r="39" spans="1:29" x14ac:dyDescent="0.25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3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/>
      <c r="AC39"/>
    </row>
    <row r="40" spans="1:29" x14ac:dyDescent="0.25">
      <c r="A40" s="5" t="s">
        <v>0</v>
      </c>
      <c r="B40" s="5">
        <v>-9</v>
      </c>
      <c r="C40" s="5" t="s">
        <v>1</v>
      </c>
      <c r="D40" s="5" t="s">
        <v>2</v>
      </c>
      <c r="E40" s="5" t="s">
        <v>3</v>
      </c>
      <c r="F40" s="5">
        <v>-2</v>
      </c>
      <c r="G40" s="5">
        <v>-1</v>
      </c>
      <c r="H40" s="31" t="s">
        <v>4</v>
      </c>
      <c r="I40" s="5" t="s">
        <v>5</v>
      </c>
      <c r="J40" s="5" t="s">
        <v>6</v>
      </c>
      <c r="K40" s="5" t="s">
        <v>7</v>
      </c>
      <c r="L40" s="5" t="s">
        <v>8</v>
      </c>
      <c r="M40" s="5">
        <v>8</v>
      </c>
      <c r="N40" s="10" t="s">
        <v>9</v>
      </c>
      <c r="O40" s="10">
        <v>-9</v>
      </c>
      <c r="P40" s="10" t="s">
        <v>1</v>
      </c>
      <c r="Q40" s="10" t="s">
        <v>2</v>
      </c>
      <c r="R40" s="10" t="s">
        <v>3</v>
      </c>
      <c r="S40" s="10">
        <v>-2</v>
      </c>
      <c r="T40" s="10">
        <v>-1</v>
      </c>
      <c r="U40" s="32" t="s">
        <v>4</v>
      </c>
      <c r="V40" s="10" t="s">
        <v>5</v>
      </c>
      <c r="W40" s="10" t="s">
        <v>6</v>
      </c>
      <c r="X40" s="10" t="s">
        <v>7</v>
      </c>
      <c r="Y40" s="10" t="s">
        <v>8</v>
      </c>
      <c r="Z40" s="10">
        <v>8</v>
      </c>
      <c r="AA40" s="26" t="s">
        <v>25</v>
      </c>
      <c r="AB40"/>
      <c r="AC40"/>
    </row>
    <row r="41" spans="1:29" x14ac:dyDescent="0.25">
      <c r="A41" s="6">
        <v>2</v>
      </c>
      <c r="B41" s="7" t="s">
        <v>15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7" t="s">
        <v>17</v>
      </c>
      <c r="J41" s="7" t="s">
        <v>17</v>
      </c>
      <c r="K41" s="7" t="s">
        <v>17</v>
      </c>
      <c r="L41" s="7" t="s">
        <v>17</v>
      </c>
      <c r="M41" s="7" t="s">
        <v>17</v>
      </c>
      <c r="N41" s="12">
        <v>2</v>
      </c>
      <c r="O41" s="13" t="s">
        <v>15</v>
      </c>
      <c r="P41" s="13" t="s">
        <v>17</v>
      </c>
      <c r="Q41" s="13" t="s">
        <v>17</v>
      </c>
      <c r="R41" s="13" t="s">
        <v>17</v>
      </c>
      <c r="S41" s="13" t="s">
        <v>17</v>
      </c>
      <c r="T41" s="13" t="s">
        <v>17</v>
      </c>
      <c r="U41" s="13" t="s">
        <v>17</v>
      </c>
      <c r="V41" s="13" t="s">
        <v>17</v>
      </c>
      <c r="W41" s="13" t="s">
        <v>17</v>
      </c>
      <c r="X41" s="13" t="s">
        <v>17</v>
      </c>
      <c r="Y41" s="13" t="s">
        <v>17</v>
      </c>
      <c r="Z41" s="13" t="s">
        <v>17</v>
      </c>
      <c r="AA41" s="12">
        <v>1</v>
      </c>
      <c r="AB41"/>
      <c r="AC41"/>
    </row>
    <row r="42" spans="1:29" x14ac:dyDescent="0.25">
      <c r="A42" s="8">
        <v>3</v>
      </c>
      <c r="B42" s="9" t="s">
        <v>14</v>
      </c>
      <c r="C42" s="9" t="s">
        <v>15</v>
      </c>
      <c r="D42" s="9" t="s">
        <v>15</v>
      </c>
      <c r="E42" s="9" t="s">
        <v>17</v>
      </c>
      <c r="F42" s="9" t="s">
        <v>17</v>
      </c>
      <c r="G42" s="9" t="s">
        <v>17</v>
      </c>
      <c r="H42" s="9" t="s">
        <v>17</v>
      </c>
      <c r="I42" s="9" t="s">
        <v>17</v>
      </c>
      <c r="J42" s="9" t="s">
        <v>17</v>
      </c>
      <c r="K42" s="9" t="s">
        <v>17</v>
      </c>
      <c r="L42" s="9" t="s">
        <v>17</v>
      </c>
      <c r="M42" s="9" t="s">
        <v>17</v>
      </c>
      <c r="N42" s="14">
        <v>3</v>
      </c>
      <c r="O42" s="15" t="s">
        <v>14</v>
      </c>
      <c r="P42" s="15" t="s">
        <v>15</v>
      </c>
      <c r="Q42" s="15" t="s">
        <v>15</v>
      </c>
      <c r="R42" s="15" t="s">
        <v>17</v>
      </c>
      <c r="S42" s="15" t="s">
        <v>17</v>
      </c>
      <c r="T42" s="15" t="s">
        <v>17</v>
      </c>
      <c r="U42" s="15" t="s">
        <v>17</v>
      </c>
      <c r="V42" s="15" t="s">
        <v>17</v>
      </c>
      <c r="W42" s="15" t="s">
        <v>17</v>
      </c>
      <c r="X42" s="15" t="s">
        <v>17</v>
      </c>
      <c r="Y42" s="15" t="s">
        <v>17</v>
      </c>
      <c r="Z42" s="15" t="s">
        <v>17</v>
      </c>
      <c r="AA42" s="14">
        <v>2</v>
      </c>
      <c r="AB42"/>
      <c r="AC42"/>
    </row>
    <row r="43" spans="1:29" x14ac:dyDescent="0.25">
      <c r="A43" s="6">
        <v>4</v>
      </c>
      <c r="B43" s="7" t="s">
        <v>13</v>
      </c>
      <c r="C43" s="7" t="s">
        <v>14</v>
      </c>
      <c r="D43" s="7" t="s">
        <v>14</v>
      </c>
      <c r="E43" s="7" t="s">
        <v>15</v>
      </c>
      <c r="F43" s="7" t="s">
        <v>15</v>
      </c>
      <c r="G43" s="7" t="s">
        <v>15</v>
      </c>
      <c r="H43" s="7" t="s">
        <v>17</v>
      </c>
      <c r="I43" s="7" t="s">
        <v>17</v>
      </c>
      <c r="J43" s="7" t="s">
        <v>17</v>
      </c>
      <c r="K43" s="7" t="s">
        <v>17</v>
      </c>
      <c r="L43" s="7" t="s">
        <v>17</v>
      </c>
      <c r="M43" s="7" t="s">
        <v>17</v>
      </c>
      <c r="N43" s="12">
        <v>4</v>
      </c>
      <c r="O43" s="13" t="s">
        <v>13</v>
      </c>
      <c r="P43" s="13" t="s">
        <v>14</v>
      </c>
      <c r="Q43" s="13" t="s">
        <v>14</v>
      </c>
      <c r="R43" s="13" t="s">
        <v>15</v>
      </c>
      <c r="S43" s="13" t="s">
        <v>15</v>
      </c>
      <c r="T43" s="13" t="s">
        <v>15</v>
      </c>
      <c r="U43" s="13" t="s">
        <v>17</v>
      </c>
      <c r="V43" s="13" t="s">
        <v>17</v>
      </c>
      <c r="W43" s="13" t="s">
        <v>17</v>
      </c>
      <c r="X43" s="13" t="s">
        <v>17</v>
      </c>
      <c r="Y43" s="13" t="s">
        <v>17</v>
      </c>
      <c r="Z43" s="13" t="s">
        <v>17</v>
      </c>
      <c r="AA43" s="12">
        <v>3</v>
      </c>
      <c r="AB43"/>
      <c r="AC43"/>
    </row>
    <row r="44" spans="1:29" x14ac:dyDescent="0.25">
      <c r="A44" s="8">
        <v>5</v>
      </c>
      <c r="B44" s="9" t="s">
        <v>12</v>
      </c>
      <c r="C44" s="9" t="s">
        <v>13</v>
      </c>
      <c r="D44" s="9" t="s">
        <v>13</v>
      </c>
      <c r="E44" s="9" t="s">
        <v>14</v>
      </c>
      <c r="F44" s="9" t="s">
        <v>14</v>
      </c>
      <c r="G44" s="9" t="s">
        <v>15</v>
      </c>
      <c r="H44" s="9" t="s">
        <v>15</v>
      </c>
      <c r="I44" s="9" t="s">
        <v>15</v>
      </c>
      <c r="J44" s="9" t="s">
        <v>17</v>
      </c>
      <c r="K44" s="9" t="s">
        <v>17</v>
      </c>
      <c r="L44" s="9" t="s">
        <v>17</v>
      </c>
      <c r="M44" s="9" t="s">
        <v>17</v>
      </c>
      <c r="N44" s="14">
        <v>5</v>
      </c>
      <c r="O44" s="15" t="s">
        <v>12</v>
      </c>
      <c r="P44" s="15" t="s">
        <v>13</v>
      </c>
      <c r="Q44" s="15" t="s">
        <v>13</v>
      </c>
      <c r="R44" s="15" t="s">
        <v>14</v>
      </c>
      <c r="S44" s="15" t="s">
        <v>14</v>
      </c>
      <c r="T44" s="15" t="s">
        <v>15</v>
      </c>
      <c r="U44" s="15" t="s">
        <v>15</v>
      </c>
      <c r="V44" s="15" t="s">
        <v>15</v>
      </c>
      <c r="W44" s="15" t="s">
        <v>17</v>
      </c>
      <c r="X44" s="15" t="s">
        <v>17</v>
      </c>
      <c r="Y44" s="15" t="s">
        <v>17</v>
      </c>
      <c r="Z44" s="15" t="s">
        <v>17</v>
      </c>
      <c r="AA44" s="14">
        <v>4</v>
      </c>
      <c r="AB44"/>
      <c r="AC44"/>
    </row>
    <row r="45" spans="1:29" x14ac:dyDescent="0.25">
      <c r="A45" s="6">
        <v>6</v>
      </c>
      <c r="B45" s="7" t="s">
        <v>11</v>
      </c>
      <c r="C45" s="7" t="s">
        <v>12</v>
      </c>
      <c r="D45" s="7" t="s">
        <v>13</v>
      </c>
      <c r="E45" s="7" t="s">
        <v>13</v>
      </c>
      <c r="F45" s="7" t="s">
        <v>13</v>
      </c>
      <c r="G45" s="7" t="s">
        <v>14</v>
      </c>
      <c r="H45" s="7" t="s">
        <v>14</v>
      </c>
      <c r="I45" s="7" t="s">
        <v>15</v>
      </c>
      <c r="J45" s="7" t="s">
        <v>15</v>
      </c>
      <c r="K45" s="7" t="s">
        <v>15</v>
      </c>
      <c r="L45" s="7" t="s">
        <v>17</v>
      </c>
      <c r="M45" s="7" t="s">
        <v>17</v>
      </c>
      <c r="N45" s="12">
        <v>6</v>
      </c>
      <c r="O45" s="13" t="s">
        <v>11</v>
      </c>
      <c r="P45" s="13" t="s">
        <v>12</v>
      </c>
      <c r="Q45" s="13" t="s">
        <v>13</v>
      </c>
      <c r="R45" s="13" t="s">
        <v>13</v>
      </c>
      <c r="S45" s="13" t="s">
        <v>13</v>
      </c>
      <c r="T45" s="13" t="s">
        <v>14</v>
      </c>
      <c r="U45" s="13" t="s">
        <v>14</v>
      </c>
      <c r="V45" s="13" t="s">
        <v>15</v>
      </c>
      <c r="W45" s="13" t="s">
        <v>15</v>
      </c>
      <c r="X45" s="13" t="s">
        <v>15</v>
      </c>
      <c r="Y45" s="13" t="s">
        <v>17</v>
      </c>
      <c r="Z45" s="13" t="s">
        <v>17</v>
      </c>
      <c r="AA45" s="12">
        <v>5</v>
      </c>
      <c r="AB45"/>
      <c r="AC45"/>
    </row>
    <row r="46" spans="1:29" x14ac:dyDescent="0.25">
      <c r="A46" s="8">
        <v>7</v>
      </c>
      <c r="B46" s="9" t="s">
        <v>11</v>
      </c>
      <c r="C46" s="9" t="s">
        <v>11</v>
      </c>
      <c r="D46" s="9" t="s">
        <v>12</v>
      </c>
      <c r="E46" s="9" t="s">
        <v>12</v>
      </c>
      <c r="F46" s="9" t="s">
        <v>13</v>
      </c>
      <c r="G46" s="9" t="s">
        <v>13</v>
      </c>
      <c r="H46" s="9" t="s">
        <v>13</v>
      </c>
      <c r="I46" s="9" t="s">
        <v>14</v>
      </c>
      <c r="J46" s="9" t="s">
        <v>14</v>
      </c>
      <c r="K46" s="9" t="s">
        <v>15</v>
      </c>
      <c r="L46" s="9" t="s">
        <v>15</v>
      </c>
      <c r="M46" s="9" t="s">
        <v>15</v>
      </c>
      <c r="N46" s="14">
        <v>7</v>
      </c>
      <c r="O46" s="15" t="s">
        <v>11</v>
      </c>
      <c r="P46" s="15" t="s">
        <v>11</v>
      </c>
      <c r="Q46" s="15" t="s">
        <v>12</v>
      </c>
      <c r="R46" s="15" t="s">
        <v>12</v>
      </c>
      <c r="S46" s="15" t="s">
        <v>13</v>
      </c>
      <c r="T46" s="15" t="s">
        <v>13</v>
      </c>
      <c r="U46" s="15" t="s">
        <v>13</v>
      </c>
      <c r="V46" s="15" t="s">
        <v>14</v>
      </c>
      <c r="W46" s="15" t="s">
        <v>14</v>
      </c>
      <c r="X46" s="15" t="s">
        <v>15</v>
      </c>
      <c r="Y46" s="15" t="s">
        <v>15</v>
      </c>
      <c r="Z46" s="15" t="s">
        <v>15</v>
      </c>
      <c r="AA46" s="14">
        <v>6</v>
      </c>
      <c r="AB46"/>
      <c r="AC46"/>
    </row>
    <row r="47" spans="1:29" x14ac:dyDescent="0.25">
      <c r="A47" s="6">
        <v>8</v>
      </c>
      <c r="B47" s="7" t="s">
        <v>10</v>
      </c>
      <c r="C47" s="7" t="s">
        <v>11</v>
      </c>
      <c r="D47" s="7" t="s">
        <v>11</v>
      </c>
      <c r="E47" s="7" t="s">
        <v>11</v>
      </c>
      <c r="F47" s="7" t="s">
        <v>12</v>
      </c>
      <c r="G47" s="7" t="s">
        <v>12</v>
      </c>
      <c r="H47" s="7" t="s">
        <v>13</v>
      </c>
      <c r="I47" s="7" t="s">
        <v>13</v>
      </c>
      <c r="J47" s="7" t="s">
        <v>13</v>
      </c>
      <c r="K47" s="7" t="s">
        <v>14</v>
      </c>
      <c r="L47" s="7" t="s">
        <v>14</v>
      </c>
      <c r="M47" s="7" t="s">
        <v>15</v>
      </c>
      <c r="N47" s="12">
        <v>8</v>
      </c>
      <c r="O47" s="13" t="s">
        <v>10</v>
      </c>
      <c r="P47" s="13" t="s">
        <v>11</v>
      </c>
      <c r="Q47" s="13" t="s">
        <v>11</v>
      </c>
      <c r="R47" s="13" t="s">
        <v>11</v>
      </c>
      <c r="S47" s="13" t="s">
        <v>12</v>
      </c>
      <c r="T47" s="13" t="s">
        <v>12</v>
      </c>
      <c r="U47" s="13" t="s">
        <v>13</v>
      </c>
      <c r="V47" s="13" t="s">
        <v>13</v>
      </c>
      <c r="W47" s="13" t="s">
        <v>13</v>
      </c>
      <c r="X47" s="13" t="s">
        <v>14</v>
      </c>
      <c r="Y47" s="13" t="s">
        <v>14</v>
      </c>
      <c r="Z47" s="13" t="s">
        <v>15</v>
      </c>
      <c r="AA47" s="12">
        <v>7</v>
      </c>
      <c r="AB47"/>
      <c r="AC47"/>
    </row>
    <row r="48" spans="1:29" x14ac:dyDescent="0.25">
      <c r="A48" s="8">
        <v>9</v>
      </c>
      <c r="B48" s="9" t="s">
        <v>10</v>
      </c>
      <c r="C48" s="9" t="s">
        <v>10</v>
      </c>
      <c r="D48" s="9" t="s">
        <v>10</v>
      </c>
      <c r="E48" s="9" t="s">
        <v>11</v>
      </c>
      <c r="F48" s="9" t="s">
        <v>11</v>
      </c>
      <c r="G48" s="9" t="s">
        <v>11</v>
      </c>
      <c r="H48" s="9" t="s">
        <v>11</v>
      </c>
      <c r="I48" s="9" t="s">
        <v>12</v>
      </c>
      <c r="J48" s="9" t="s">
        <v>12</v>
      </c>
      <c r="K48" s="9" t="s">
        <v>13</v>
      </c>
      <c r="L48" s="9" t="s">
        <v>13</v>
      </c>
      <c r="M48" s="9" t="s">
        <v>14</v>
      </c>
      <c r="N48" s="14">
        <v>9</v>
      </c>
      <c r="O48" s="15" t="s">
        <v>10</v>
      </c>
      <c r="P48" s="15" t="s">
        <v>10</v>
      </c>
      <c r="Q48" s="15" t="s">
        <v>10</v>
      </c>
      <c r="R48" s="15" t="s">
        <v>11</v>
      </c>
      <c r="S48" s="15" t="s">
        <v>11</v>
      </c>
      <c r="T48" s="15" t="s">
        <v>11</v>
      </c>
      <c r="U48" s="15" t="s">
        <v>11</v>
      </c>
      <c r="V48" s="15" t="s">
        <v>12</v>
      </c>
      <c r="W48" s="15" t="s">
        <v>12</v>
      </c>
      <c r="X48" s="15" t="s">
        <v>13</v>
      </c>
      <c r="Y48" s="15" t="s">
        <v>13</v>
      </c>
      <c r="Z48" s="15" t="s">
        <v>14</v>
      </c>
      <c r="AA48" s="14">
        <v>8</v>
      </c>
      <c r="AB48"/>
      <c r="AC48"/>
    </row>
    <row r="49" spans="1:29" x14ac:dyDescent="0.25">
      <c r="A49" s="6">
        <v>10</v>
      </c>
      <c r="B49" s="7" t="s">
        <v>10</v>
      </c>
      <c r="C49" s="7" t="s">
        <v>10</v>
      </c>
      <c r="D49" s="7" t="s">
        <v>10</v>
      </c>
      <c r="E49" s="7" t="s">
        <v>10</v>
      </c>
      <c r="F49" s="7" t="s">
        <v>10</v>
      </c>
      <c r="G49" s="7" t="s">
        <v>10</v>
      </c>
      <c r="H49" s="7" t="s">
        <v>10</v>
      </c>
      <c r="I49" s="7" t="s">
        <v>10</v>
      </c>
      <c r="J49" s="7" t="s">
        <v>11</v>
      </c>
      <c r="K49" s="7" t="s">
        <v>11</v>
      </c>
      <c r="L49" s="7" t="s">
        <v>11</v>
      </c>
      <c r="M49" s="7" t="s">
        <v>12</v>
      </c>
      <c r="N49" s="12">
        <v>10</v>
      </c>
      <c r="O49" s="13" t="s">
        <v>10</v>
      </c>
      <c r="P49" s="13" t="s">
        <v>10</v>
      </c>
      <c r="Q49" s="13" t="s">
        <v>10</v>
      </c>
      <c r="R49" s="13" t="s">
        <v>10</v>
      </c>
      <c r="S49" s="13" t="s">
        <v>10</v>
      </c>
      <c r="T49" s="13" t="s">
        <v>10</v>
      </c>
      <c r="U49" s="13" t="s">
        <v>10</v>
      </c>
      <c r="V49" s="13" t="s">
        <v>10</v>
      </c>
      <c r="W49" s="13" t="s">
        <v>11</v>
      </c>
      <c r="X49" s="13" t="s">
        <v>11</v>
      </c>
      <c r="Y49" s="13" t="s">
        <v>11</v>
      </c>
      <c r="Z49" s="13" t="s">
        <v>12</v>
      </c>
      <c r="AA49" s="12">
        <v>9</v>
      </c>
      <c r="AB49"/>
      <c r="AC49"/>
    </row>
    <row r="50" spans="1:29" x14ac:dyDescent="0.25">
      <c r="A50" s="8">
        <v>11</v>
      </c>
      <c r="B50" s="9" t="s">
        <v>10</v>
      </c>
      <c r="C50" s="9" t="s">
        <v>10</v>
      </c>
      <c r="D50" s="9" t="s">
        <v>10</v>
      </c>
      <c r="E50" s="9" t="s">
        <v>10</v>
      </c>
      <c r="F50" s="9" t="s">
        <v>10</v>
      </c>
      <c r="G50" s="9" t="s">
        <v>10</v>
      </c>
      <c r="H50" s="9" t="s">
        <v>10</v>
      </c>
      <c r="I50" s="9" t="s">
        <v>10</v>
      </c>
      <c r="J50" s="9" t="s">
        <v>10</v>
      </c>
      <c r="K50" s="9" t="s">
        <v>10</v>
      </c>
      <c r="L50" s="9" t="s">
        <v>11</v>
      </c>
      <c r="M50" s="9" t="s">
        <v>11</v>
      </c>
      <c r="N50" s="14">
        <v>11</v>
      </c>
      <c r="O50" s="15" t="s">
        <v>10</v>
      </c>
      <c r="P50" s="15" t="s">
        <v>10</v>
      </c>
      <c r="Q50" s="15" t="s">
        <v>10</v>
      </c>
      <c r="R50" s="15" t="s">
        <v>10</v>
      </c>
      <c r="S50" s="15" t="s">
        <v>10</v>
      </c>
      <c r="T50" s="15" t="s">
        <v>10</v>
      </c>
      <c r="U50" s="15" t="s">
        <v>10</v>
      </c>
      <c r="V50" s="15" t="s">
        <v>10</v>
      </c>
      <c r="W50" s="15" t="s">
        <v>10</v>
      </c>
      <c r="X50" s="15" t="s">
        <v>10</v>
      </c>
      <c r="Y50" s="15" t="s">
        <v>11</v>
      </c>
      <c r="Z50" s="15" t="s">
        <v>11</v>
      </c>
      <c r="AA50" s="14">
        <v>10</v>
      </c>
      <c r="AB50"/>
      <c r="AC50"/>
    </row>
    <row r="51" spans="1:29" x14ac:dyDescent="0.25">
      <c r="A51" s="6">
        <v>12</v>
      </c>
      <c r="B51" s="7" t="s">
        <v>10</v>
      </c>
      <c r="C51" s="7" t="s">
        <v>10</v>
      </c>
      <c r="D51" s="7" t="s">
        <v>10</v>
      </c>
      <c r="E51" s="7" t="s">
        <v>10</v>
      </c>
      <c r="F51" s="7" t="s">
        <v>11</v>
      </c>
      <c r="G51" s="7" t="s">
        <v>11</v>
      </c>
      <c r="H51" s="7" t="s">
        <v>11</v>
      </c>
      <c r="I51" s="7" t="s">
        <v>11</v>
      </c>
      <c r="J51" s="7" t="s">
        <v>11</v>
      </c>
      <c r="K51" s="7" t="s">
        <v>12</v>
      </c>
      <c r="L51" s="7" t="s">
        <v>12</v>
      </c>
      <c r="M51" s="7" t="s">
        <v>13</v>
      </c>
      <c r="N51" s="12">
        <v>12</v>
      </c>
      <c r="O51" s="13" t="s">
        <v>10</v>
      </c>
      <c r="P51" s="13" t="s">
        <v>10</v>
      </c>
      <c r="Q51" s="13" t="s">
        <v>10</v>
      </c>
      <c r="R51" s="13" t="s">
        <v>10</v>
      </c>
      <c r="S51" s="13" t="s">
        <v>11</v>
      </c>
      <c r="T51" s="13" t="s">
        <v>11</v>
      </c>
      <c r="U51" s="13" t="s">
        <v>11</v>
      </c>
      <c r="V51" s="13" t="s">
        <v>11</v>
      </c>
      <c r="W51" s="13" t="s">
        <v>11</v>
      </c>
      <c r="X51" s="13" t="s">
        <v>12</v>
      </c>
      <c r="Y51" s="13" t="s">
        <v>12</v>
      </c>
      <c r="Z51" s="13" t="s">
        <v>13</v>
      </c>
      <c r="AA51" s="12">
        <v>9</v>
      </c>
      <c r="AB51"/>
      <c r="AC51"/>
    </row>
    <row r="52" spans="1:29" x14ac:dyDescent="0.25">
      <c r="A52" s="8">
        <v>13</v>
      </c>
      <c r="B52" s="9" t="s">
        <v>10</v>
      </c>
      <c r="C52" s="9" t="s">
        <v>10</v>
      </c>
      <c r="D52" s="9" t="s">
        <v>11</v>
      </c>
      <c r="E52" s="9" t="s">
        <v>11</v>
      </c>
      <c r="F52" s="9" t="s">
        <v>11</v>
      </c>
      <c r="G52" s="9" t="s">
        <v>12</v>
      </c>
      <c r="H52" s="9" t="s">
        <v>12</v>
      </c>
      <c r="I52" s="9" t="s">
        <v>12</v>
      </c>
      <c r="J52" s="9" t="s">
        <v>13</v>
      </c>
      <c r="K52" s="9" t="s">
        <v>13</v>
      </c>
      <c r="L52" s="9" t="s">
        <v>14</v>
      </c>
      <c r="M52" s="9" t="s">
        <v>14</v>
      </c>
      <c r="N52" s="14">
        <v>13</v>
      </c>
      <c r="O52" s="15" t="s">
        <v>10</v>
      </c>
      <c r="P52" s="15" t="s">
        <v>10</v>
      </c>
      <c r="Q52" s="15" t="s">
        <v>11</v>
      </c>
      <c r="R52" s="15" t="s">
        <v>11</v>
      </c>
      <c r="S52" s="15" t="s">
        <v>11</v>
      </c>
      <c r="T52" s="15" t="s">
        <v>12</v>
      </c>
      <c r="U52" s="15" t="s">
        <v>12</v>
      </c>
      <c r="V52" s="15" t="s">
        <v>12</v>
      </c>
      <c r="W52" s="15" t="s">
        <v>13</v>
      </c>
      <c r="X52" s="15" t="s">
        <v>13</v>
      </c>
      <c r="Y52" s="15" t="s">
        <v>14</v>
      </c>
      <c r="Z52" s="15" t="s">
        <v>14</v>
      </c>
      <c r="AA52" s="14">
        <v>8</v>
      </c>
      <c r="AB52"/>
      <c r="AC52"/>
    </row>
    <row r="53" spans="1:29" x14ac:dyDescent="0.25">
      <c r="A53" s="6">
        <v>14</v>
      </c>
      <c r="B53" s="7" t="s">
        <v>11</v>
      </c>
      <c r="C53" s="7" t="s">
        <v>11</v>
      </c>
      <c r="D53" s="7" t="s">
        <v>11</v>
      </c>
      <c r="E53" s="7" t="s">
        <v>12</v>
      </c>
      <c r="F53" s="7" t="s">
        <v>12</v>
      </c>
      <c r="G53" s="7" t="s">
        <v>13</v>
      </c>
      <c r="H53" s="7" t="s">
        <v>13</v>
      </c>
      <c r="I53" s="7" t="s">
        <v>13</v>
      </c>
      <c r="J53" s="7" t="s">
        <v>14</v>
      </c>
      <c r="K53" s="7" t="s">
        <v>14</v>
      </c>
      <c r="L53" s="7" t="s">
        <v>15</v>
      </c>
      <c r="M53" s="7" t="s">
        <v>15</v>
      </c>
      <c r="N53" s="12">
        <v>14</v>
      </c>
      <c r="O53" s="13" t="s">
        <v>11</v>
      </c>
      <c r="P53" s="13" t="s">
        <v>11</v>
      </c>
      <c r="Q53" s="13" t="s">
        <v>11</v>
      </c>
      <c r="R53" s="13" t="s">
        <v>12</v>
      </c>
      <c r="S53" s="13" t="s">
        <v>12</v>
      </c>
      <c r="T53" s="13" t="s">
        <v>13</v>
      </c>
      <c r="U53" s="13" t="s">
        <v>13</v>
      </c>
      <c r="V53" s="13" t="s">
        <v>13</v>
      </c>
      <c r="W53" s="13" t="s">
        <v>14</v>
      </c>
      <c r="X53" s="13" t="s">
        <v>14</v>
      </c>
      <c r="Y53" s="13" t="s">
        <v>16</v>
      </c>
      <c r="Z53" s="13" t="s">
        <v>16</v>
      </c>
      <c r="AA53" s="12">
        <v>7</v>
      </c>
      <c r="AB53"/>
      <c r="AC53"/>
    </row>
    <row r="54" spans="1:29" x14ac:dyDescent="0.25">
      <c r="A54" s="8">
        <v>15</v>
      </c>
      <c r="B54" s="9" t="s">
        <v>11</v>
      </c>
      <c r="C54" s="9" t="s">
        <v>11</v>
      </c>
      <c r="D54" s="9" t="s">
        <v>12</v>
      </c>
      <c r="E54" s="9" t="s">
        <v>13</v>
      </c>
      <c r="F54" s="9" t="s">
        <v>13</v>
      </c>
      <c r="G54" s="9" t="s">
        <v>13</v>
      </c>
      <c r="H54" s="9" t="s">
        <v>14</v>
      </c>
      <c r="I54" s="9" t="s">
        <v>14</v>
      </c>
      <c r="J54" s="9" t="s">
        <v>15</v>
      </c>
      <c r="K54" s="9" t="s">
        <v>15</v>
      </c>
      <c r="L54" s="9" t="s">
        <v>15</v>
      </c>
      <c r="M54" s="9" t="s">
        <v>15</v>
      </c>
      <c r="N54" s="14">
        <v>15</v>
      </c>
      <c r="O54" s="15" t="s">
        <v>11</v>
      </c>
      <c r="P54" s="15" t="s">
        <v>11</v>
      </c>
      <c r="Q54" s="15" t="s">
        <v>12</v>
      </c>
      <c r="R54" s="15" t="s">
        <v>13</v>
      </c>
      <c r="S54" s="15" t="s">
        <v>13</v>
      </c>
      <c r="T54" s="15" t="s">
        <v>13</v>
      </c>
      <c r="U54" s="15" t="s">
        <v>14</v>
      </c>
      <c r="V54" s="15" t="s">
        <v>14</v>
      </c>
      <c r="W54" s="15" t="s">
        <v>16</v>
      </c>
      <c r="X54" s="15" t="s">
        <v>16</v>
      </c>
      <c r="Y54" s="15" t="s">
        <v>16</v>
      </c>
      <c r="Z54" s="15" t="s">
        <v>16</v>
      </c>
      <c r="AA54" s="14">
        <v>6</v>
      </c>
      <c r="AB54"/>
      <c r="AC54"/>
    </row>
    <row r="55" spans="1:29" x14ac:dyDescent="0.25">
      <c r="A55" s="6">
        <v>16</v>
      </c>
      <c r="B55" s="7" t="s">
        <v>11</v>
      </c>
      <c r="C55" s="7" t="s">
        <v>12</v>
      </c>
      <c r="D55" s="7" t="s">
        <v>13</v>
      </c>
      <c r="E55" s="7" t="s">
        <v>13</v>
      </c>
      <c r="F55" s="7" t="s">
        <v>14</v>
      </c>
      <c r="G55" s="7" t="s">
        <v>14</v>
      </c>
      <c r="H55" s="7" t="s">
        <v>15</v>
      </c>
      <c r="I55" s="7" t="s">
        <v>15</v>
      </c>
      <c r="J55" s="7" t="s">
        <v>15</v>
      </c>
      <c r="K55" s="7" t="s">
        <v>15</v>
      </c>
      <c r="L55" s="7" t="s">
        <v>16</v>
      </c>
      <c r="M55" s="7" t="s">
        <v>18</v>
      </c>
      <c r="N55" s="12">
        <v>16</v>
      </c>
      <c r="O55" s="13" t="s">
        <v>11</v>
      </c>
      <c r="P55" s="13" t="s">
        <v>12</v>
      </c>
      <c r="Q55" s="13" t="s">
        <v>13</v>
      </c>
      <c r="R55" s="13" t="s">
        <v>13</v>
      </c>
      <c r="S55" s="13" t="s">
        <v>14</v>
      </c>
      <c r="T55" s="13" t="s">
        <v>14</v>
      </c>
      <c r="U55" s="13" t="s">
        <v>16</v>
      </c>
      <c r="V55" s="13" t="s">
        <v>16</v>
      </c>
      <c r="W55" s="13" t="s">
        <v>16</v>
      </c>
      <c r="X55" s="13" t="s">
        <v>16</v>
      </c>
      <c r="Y55" s="13" t="s">
        <v>16</v>
      </c>
      <c r="Z55" s="13" t="s">
        <v>18</v>
      </c>
      <c r="AA55" s="12">
        <v>5</v>
      </c>
      <c r="AB55"/>
      <c r="AC55"/>
    </row>
    <row r="56" spans="1:29" x14ac:dyDescent="0.25">
      <c r="A56" s="8">
        <v>17</v>
      </c>
      <c r="B56" s="9" t="s">
        <v>12</v>
      </c>
      <c r="C56" s="9" t="s">
        <v>13</v>
      </c>
      <c r="D56" s="9" t="s">
        <v>14</v>
      </c>
      <c r="E56" s="9" t="s">
        <v>14</v>
      </c>
      <c r="F56" s="9" t="s">
        <v>15</v>
      </c>
      <c r="G56" s="9" t="s">
        <v>15</v>
      </c>
      <c r="H56" s="9" t="s">
        <v>15</v>
      </c>
      <c r="I56" s="9" t="s">
        <v>15</v>
      </c>
      <c r="J56" s="9" t="s">
        <v>16</v>
      </c>
      <c r="K56" s="9" t="s">
        <v>18</v>
      </c>
      <c r="L56" s="9" t="s">
        <v>18</v>
      </c>
      <c r="M56" s="9" t="s">
        <v>18</v>
      </c>
      <c r="N56" s="14">
        <v>17</v>
      </c>
      <c r="O56" s="15" t="s">
        <v>12</v>
      </c>
      <c r="P56" s="15" t="s">
        <v>13</v>
      </c>
      <c r="Q56" s="15" t="s">
        <v>14</v>
      </c>
      <c r="R56" s="15" t="s">
        <v>14</v>
      </c>
      <c r="S56" s="15" t="s">
        <v>16</v>
      </c>
      <c r="T56" s="15" t="s">
        <v>16</v>
      </c>
      <c r="U56" s="15" t="s">
        <v>16</v>
      </c>
      <c r="V56" s="15" t="s">
        <v>16</v>
      </c>
      <c r="W56" s="15" t="s">
        <v>16</v>
      </c>
      <c r="X56" s="15" t="s">
        <v>18</v>
      </c>
      <c r="Y56" s="15" t="s">
        <v>18</v>
      </c>
      <c r="Z56" s="15" t="s">
        <v>18</v>
      </c>
      <c r="AA56" s="14">
        <v>4</v>
      </c>
      <c r="AB56"/>
      <c r="AC56"/>
    </row>
    <row r="57" spans="1:29" x14ac:dyDescent="0.25">
      <c r="A57" s="6">
        <v>18</v>
      </c>
      <c r="B57" s="7" t="s">
        <v>13</v>
      </c>
      <c r="C57" s="7" t="s">
        <v>14</v>
      </c>
      <c r="D57" s="7" t="s">
        <v>15</v>
      </c>
      <c r="E57" s="7" t="s">
        <v>15</v>
      </c>
      <c r="F57" s="7" t="s">
        <v>15</v>
      </c>
      <c r="G57" s="7" t="s">
        <v>15</v>
      </c>
      <c r="H57" s="7" t="s">
        <v>16</v>
      </c>
      <c r="I57" s="7" t="s">
        <v>18</v>
      </c>
      <c r="J57" s="7" t="s">
        <v>18</v>
      </c>
      <c r="K57" s="7" t="s">
        <v>18</v>
      </c>
      <c r="L57" s="7" t="s">
        <v>18</v>
      </c>
      <c r="M57" s="7" t="s">
        <v>18</v>
      </c>
      <c r="N57" s="12">
        <v>18</v>
      </c>
      <c r="O57" s="13" t="s">
        <v>13</v>
      </c>
      <c r="P57" s="13" t="s">
        <v>14</v>
      </c>
      <c r="Q57" s="13" t="s">
        <v>16</v>
      </c>
      <c r="R57" s="13" t="s">
        <v>16</v>
      </c>
      <c r="S57" s="13" t="s">
        <v>16</v>
      </c>
      <c r="T57" s="13" t="s">
        <v>16</v>
      </c>
      <c r="U57" s="13" t="s">
        <v>16</v>
      </c>
      <c r="V57" s="13" t="s">
        <v>18</v>
      </c>
      <c r="W57" s="13" t="s">
        <v>18</v>
      </c>
      <c r="X57" s="13" t="s">
        <v>18</v>
      </c>
      <c r="Y57" s="13" t="s">
        <v>18</v>
      </c>
      <c r="Z57" s="13" t="s">
        <v>18</v>
      </c>
      <c r="AA57" s="12">
        <v>3</v>
      </c>
      <c r="AB57"/>
      <c r="AC57"/>
    </row>
    <row r="58" spans="1:29" x14ac:dyDescent="0.25">
      <c r="A58" s="8">
        <v>19</v>
      </c>
      <c r="B58" s="9" t="s">
        <v>14</v>
      </c>
      <c r="C58" s="9" t="s">
        <v>15</v>
      </c>
      <c r="D58" s="9" t="s">
        <v>15</v>
      </c>
      <c r="E58" s="9" t="s">
        <v>15</v>
      </c>
      <c r="F58" s="9" t="s">
        <v>18</v>
      </c>
      <c r="G58" s="9" t="s">
        <v>18</v>
      </c>
      <c r="H58" s="9" t="s">
        <v>18</v>
      </c>
      <c r="I58" s="9" t="s">
        <v>18</v>
      </c>
      <c r="J58" s="9" t="s">
        <v>18</v>
      </c>
      <c r="K58" s="9" t="s">
        <v>18</v>
      </c>
      <c r="L58" s="9" t="s">
        <v>18</v>
      </c>
      <c r="M58" s="9" t="s">
        <v>18</v>
      </c>
      <c r="N58" s="14">
        <v>19</v>
      </c>
      <c r="O58" s="15" t="s">
        <v>14</v>
      </c>
      <c r="P58" s="15" t="s">
        <v>16</v>
      </c>
      <c r="Q58" s="15" t="s">
        <v>16</v>
      </c>
      <c r="R58" s="15" t="s">
        <v>16</v>
      </c>
      <c r="S58" s="15" t="s">
        <v>18</v>
      </c>
      <c r="T58" s="15" t="s">
        <v>18</v>
      </c>
      <c r="U58" s="15" t="s">
        <v>18</v>
      </c>
      <c r="V58" s="15" t="s">
        <v>18</v>
      </c>
      <c r="W58" s="15" t="s">
        <v>18</v>
      </c>
      <c r="X58" s="15" t="s">
        <v>18</v>
      </c>
      <c r="Y58" s="15" t="s">
        <v>18</v>
      </c>
      <c r="Z58" s="15" t="s">
        <v>18</v>
      </c>
      <c r="AA58" s="14">
        <v>2</v>
      </c>
      <c r="AB58"/>
      <c r="AC58"/>
    </row>
    <row r="59" spans="1:29" x14ac:dyDescent="0.25">
      <c r="A59" s="6">
        <v>20</v>
      </c>
      <c r="B59" s="7" t="s">
        <v>15</v>
      </c>
      <c r="C59" s="7" t="s">
        <v>15</v>
      </c>
      <c r="D59" s="7" t="s">
        <v>17</v>
      </c>
      <c r="E59" s="7" t="s">
        <v>18</v>
      </c>
      <c r="F59" s="7" t="s">
        <v>18</v>
      </c>
      <c r="G59" s="7" t="s">
        <v>18</v>
      </c>
      <c r="H59" s="7" t="s">
        <v>18</v>
      </c>
      <c r="I59" s="7" t="s">
        <v>18</v>
      </c>
      <c r="J59" s="7" t="s">
        <v>18</v>
      </c>
      <c r="K59" s="7" t="s">
        <v>18</v>
      </c>
      <c r="L59" s="7" t="s">
        <v>18</v>
      </c>
      <c r="M59" s="7" t="s">
        <v>18</v>
      </c>
      <c r="N59" s="12">
        <v>20</v>
      </c>
      <c r="O59" s="13" t="s">
        <v>16</v>
      </c>
      <c r="P59" s="13" t="s">
        <v>16</v>
      </c>
      <c r="Q59" s="13" t="s">
        <v>18</v>
      </c>
      <c r="R59" s="13" t="s">
        <v>18</v>
      </c>
      <c r="S59" s="13" t="s">
        <v>18</v>
      </c>
      <c r="T59" s="13" t="s">
        <v>18</v>
      </c>
      <c r="U59" s="13" t="s">
        <v>18</v>
      </c>
      <c r="V59" s="13" t="s">
        <v>18</v>
      </c>
      <c r="W59" s="13" t="s">
        <v>18</v>
      </c>
      <c r="X59" s="13" t="s">
        <v>18</v>
      </c>
      <c r="Y59" s="13" t="s">
        <v>18</v>
      </c>
      <c r="Z59" s="13" t="s">
        <v>18</v>
      </c>
      <c r="AA59" s="12">
        <v>1</v>
      </c>
      <c r="AB59"/>
      <c r="AC59"/>
    </row>
  </sheetData>
  <mergeCells count="2">
    <mergeCell ref="N20:AA20"/>
    <mergeCell ref="A20:M20"/>
  </mergeCells>
  <pageMargins left="0" right="0" top="0.39410000000000006" bottom="0.39410000000000006" header="0" footer="0"/>
  <headerFooter>
    <oddHeader>&amp;C&amp;A</oddHeader>
    <oddFooter>&amp;CPage &amp;P</oddFooter>
  </headerFooter>
  <ignoredErrors>
    <ignoredError sqref="I1 H21:I21 I4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A2AProbs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Courtenay Footman</dc:creator>
  <cp:lastModifiedBy>Ronnie Runyan</cp:lastModifiedBy>
  <cp:revision>2</cp:revision>
  <dcterms:created xsi:type="dcterms:W3CDTF">2023-11-22T22:51:33Z</dcterms:created>
  <dcterms:modified xsi:type="dcterms:W3CDTF">2023-11-23T21:03:44Z</dcterms:modified>
</cp:coreProperties>
</file>