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AAR\GW-CF-3\"/>
    </mc:Choice>
  </mc:AlternateContent>
  <xr:revisionPtr revIDLastSave="0" documentId="13_ncr:1_{589FF81C-B7F4-4980-8B92-27D85ACD4B2E}" xr6:coauthVersionLast="47" xr6:coauthVersionMax="47" xr10:uidLastSave="{00000000-0000-0000-0000-000000000000}"/>
  <bookViews>
    <workbookView xWindow="-33120" yWindow="750" windowWidth="32085" windowHeight="19320" tabRatio="543" xr2:uid="{BD028B56-CE98-4524-AD41-1B81C07BA2CA}"/>
  </bookViews>
  <sheets>
    <sheet name="EOG" sheetId="1" r:id="rId1"/>
    <sheet name="LC" sheetId="2" r:id="rId2"/>
    <sheet name="AC" sheetId="3" r:id="rId3"/>
    <sheet name="NC" sheetId="4" r:id="rId4"/>
    <sheet name="reorg" sheetId="5" r:id="rId5"/>
    <sheet name="overrun" sheetId="6" r:id="rId6"/>
    <sheet name="actions" sheetId="7" r:id="rId7"/>
    <sheet name="weather" sheetId="8" r:id="rId8"/>
  </sheets>
  <externalReferences>
    <externalReference r:id="rId9"/>
  </externalReferences>
  <definedNames>
    <definedName name="_xlnm._FilterDatabase" localSheetId="2" hidden="1">AC!$AA$1:$AL$235</definedName>
    <definedName name="_xlnm._FilterDatabase" localSheetId="6" hidden="1">actions!$A$1:$H$263</definedName>
    <definedName name="_xlnm._FilterDatabase" localSheetId="1" hidden="1">LC!$A$1:$L$598</definedName>
    <definedName name="_xlnm._FilterDatabase" localSheetId="3" hidden="1">NC!$AA$1:$AL$480</definedName>
    <definedName name="_xlnm._FilterDatabase" localSheetId="5" hidden="1">overrun!$A$1:$L$76</definedName>
    <definedName name="_xlnm._FilterDatabase" localSheetId="4" hidden="1">reorg!$A$1:$L$185</definedName>
    <definedName name="Att" localSheetId="0">'[1]2D10_CRT'!$B$5</definedName>
    <definedName name="Att">#REF!</definedName>
    <definedName name="Blitz_Att" localSheetId="0">'[1]2D10_CRT'!$B$17</definedName>
    <definedName name="Blitz_Att">#REF!</definedName>
    <definedName name="Blitz_Brkthrough" localSheetId="0">'[1]2D10_CRT'!$B$22</definedName>
    <definedName name="Blitz_Brkthrough">#REF!</definedName>
    <definedName name="Blitz_Def" localSheetId="0">'[1]2D10_CRT'!$B$18</definedName>
    <definedName name="Blitz_Def">#REF!</definedName>
    <definedName name="Blitz_Def_Can_Rtr" localSheetId="0">'[1]2D10_CRT'!$B$20</definedName>
    <definedName name="Blitz_Def_Can_Rtr">#REF!</definedName>
    <definedName name="Blitz_Invasion" localSheetId="0">'[1]2D10_CRT'!$B$19</definedName>
    <definedName name="Blitz_Invasion">#REF!</definedName>
    <definedName name="Blitz_LC_1" localSheetId="0">'[1]2D10_CRT'!$E$14</definedName>
    <definedName name="Blitz_LC_1">#REF!</definedName>
    <definedName name="Blitz_LC_2" localSheetId="0">'[1]2D10_CRT'!$F$14</definedName>
    <definedName name="Blitz_LC_2">#REF!</definedName>
    <definedName name="Blitz_Penalty" localSheetId="0">'[1]2D10_CRT'!$B$21</definedName>
    <definedName name="Blitz_Penalty">#REF!</definedName>
    <definedName name="Def" localSheetId="0">'[1]2D10_CRT'!$B$6</definedName>
    <definedName name="Def">#REF!</definedName>
    <definedName name="Def_Can_Rtr" localSheetId="0">'[1]2D10_CRT'!$B$8</definedName>
    <definedName name="Def_Can_Rtr">#REF!</definedName>
    <definedName name="Invasion" localSheetId="0">'[1]2D10_CRT'!$B$7</definedName>
    <definedName name="Invasion">#REF!</definedName>
    <definedName name="LC_1" localSheetId="0">'[1]2D10_CRT'!$E$2</definedName>
    <definedName name="LC_1">#REF!</definedName>
    <definedName name="LC_2" localSheetId="0">'[1]2D10_CRT'!$F$2</definedName>
    <definedName name="LC_2">#REF!</definedName>
    <definedName name="Penalty" localSheetId="0">'[1]2D10_CRT'!$B$9</definedName>
    <definedName name="Penal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26" i="1" l="1"/>
  <c r="BL26" i="1" s="1"/>
  <c r="BJ26" i="1"/>
  <c r="BI26" i="1"/>
  <c r="BH26" i="1"/>
  <c r="BG26" i="1"/>
  <c r="BK25" i="1"/>
  <c r="BJ25" i="1"/>
  <c r="BI25" i="1"/>
  <c r="BH25" i="1"/>
  <c r="BG25" i="1"/>
  <c r="BL25" i="1" s="1"/>
  <c r="BK24" i="1"/>
  <c r="BJ24" i="1"/>
  <c r="BI24" i="1"/>
  <c r="BH24" i="1"/>
  <c r="BG24" i="1"/>
  <c r="BL24" i="1" s="1"/>
  <c r="BK23" i="1"/>
  <c r="BJ23" i="1"/>
  <c r="BI23" i="1"/>
  <c r="BH23" i="1"/>
  <c r="BG23" i="1"/>
  <c r="BK22" i="1"/>
  <c r="BJ22" i="1"/>
  <c r="BI22" i="1"/>
  <c r="BH22" i="1"/>
  <c r="BG22" i="1"/>
  <c r="BL22" i="1" s="1"/>
  <c r="BK21" i="1"/>
  <c r="BJ21" i="1"/>
  <c r="BI21" i="1"/>
  <c r="BH21" i="1"/>
  <c r="BG21" i="1"/>
  <c r="BL21" i="1" s="1"/>
  <c r="BK17" i="1"/>
  <c r="BJ17" i="1"/>
  <c r="BI17" i="1"/>
  <c r="BH17" i="1"/>
  <c r="BG17" i="1"/>
  <c r="BK16" i="1"/>
  <c r="BJ16" i="1"/>
  <c r="BI16" i="1"/>
  <c r="BH16" i="1"/>
  <c r="BG16" i="1"/>
  <c r="BL16" i="1" s="1"/>
  <c r="BK15" i="1"/>
  <c r="BJ15" i="1"/>
  <c r="BI15" i="1"/>
  <c r="BH15" i="1"/>
  <c r="BL15" i="1" s="1"/>
  <c r="BG15" i="1"/>
  <c r="BK14" i="1"/>
  <c r="BJ14" i="1"/>
  <c r="BI14" i="1"/>
  <c r="BH14" i="1"/>
  <c r="BG14" i="1"/>
  <c r="BK13" i="1"/>
  <c r="BJ13" i="1"/>
  <c r="BI13" i="1"/>
  <c r="BH13" i="1"/>
  <c r="BG13" i="1"/>
  <c r="BL13" i="1" s="1"/>
  <c r="BK12" i="1"/>
  <c r="BJ12" i="1"/>
  <c r="BJ18" i="1" s="1"/>
  <c r="BI12" i="1"/>
  <c r="BI18" i="1" s="1"/>
  <c r="BH12" i="1"/>
  <c r="BH18" i="1" s="1"/>
  <c r="BG12" i="1"/>
  <c r="BL12" i="1" s="1"/>
  <c r="BL17" i="1"/>
  <c r="BK8" i="1"/>
  <c r="BJ8" i="1"/>
  <c r="BI8" i="1"/>
  <c r="BH8" i="1"/>
  <c r="BG8" i="1"/>
  <c r="BL8" i="1" s="1"/>
  <c r="BK7" i="1"/>
  <c r="BJ7" i="1"/>
  <c r="BI7" i="1"/>
  <c r="BH7" i="1"/>
  <c r="BG7" i="1"/>
  <c r="BL7" i="1" s="1"/>
  <c r="BK6" i="1"/>
  <c r="BJ6" i="1"/>
  <c r="BL6" i="1" s="1"/>
  <c r="BI6" i="1"/>
  <c r="BH6" i="1"/>
  <c r="BG6" i="1"/>
  <c r="BK5" i="1"/>
  <c r="BJ5" i="1"/>
  <c r="BI5" i="1"/>
  <c r="BH5" i="1"/>
  <c r="BG5" i="1"/>
  <c r="BK4" i="1"/>
  <c r="BJ4" i="1"/>
  <c r="BI4" i="1"/>
  <c r="BH4" i="1"/>
  <c r="BG4" i="1"/>
  <c r="BL4" i="1" s="1"/>
  <c r="BK3" i="1"/>
  <c r="BJ3" i="1"/>
  <c r="BI3" i="1"/>
  <c r="BH3" i="1"/>
  <c r="BG3" i="1"/>
  <c r="BL3" i="1" s="1"/>
  <c r="BD26" i="1"/>
  <c r="BC26" i="1"/>
  <c r="BB26" i="1"/>
  <c r="BA26" i="1"/>
  <c r="AZ26" i="1"/>
  <c r="BE26" i="1" s="1"/>
  <c r="BD25" i="1"/>
  <c r="BC25" i="1"/>
  <c r="BB25" i="1"/>
  <c r="BA25" i="1"/>
  <c r="AZ25" i="1"/>
  <c r="BE25" i="1" s="1"/>
  <c r="BD24" i="1"/>
  <c r="BC24" i="1"/>
  <c r="BB24" i="1"/>
  <c r="BA24" i="1"/>
  <c r="AZ24" i="1"/>
  <c r="BE24" i="1" s="1"/>
  <c r="BD23" i="1"/>
  <c r="BC23" i="1"/>
  <c r="BB23" i="1"/>
  <c r="BA23" i="1"/>
  <c r="AZ23" i="1"/>
  <c r="BD22" i="1"/>
  <c r="BC22" i="1"/>
  <c r="BB22" i="1"/>
  <c r="BA22" i="1"/>
  <c r="AZ22" i="1"/>
  <c r="BE22" i="1" s="1"/>
  <c r="BD21" i="1"/>
  <c r="BC21" i="1"/>
  <c r="BB21" i="1"/>
  <c r="BA21" i="1"/>
  <c r="AZ21" i="1"/>
  <c r="BE21" i="1" s="1"/>
  <c r="BD17" i="1"/>
  <c r="BC17" i="1"/>
  <c r="BB17" i="1"/>
  <c r="BA17" i="1"/>
  <c r="AZ17" i="1"/>
  <c r="BE17" i="1" s="1"/>
  <c r="BD16" i="1"/>
  <c r="BC16" i="1"/>
  <c r="BB16" i="1"/>
  <c r="BA16" i="1"/>
  <c r="AZ16" i="1"/>
  <c r="BE16" i="1" s="1"/>
  <c r="BD15" i="1"/>
  <c r="BC15" i="1"/>
  <c r="BB15" i="1"/>
  <c r="BA15" i="1"/>
  <c r="AZ15" i="1"/>
  <c r="BE15" i="1" s="1"/>
  <c r="BD14" i="1"/>
  <c r="BC14" i="1"/>
  <c r="BB14" i="1"/>
  <c r="BA14" i="1"/>
  <c r="AZ14" i="1"/>
  <c r="BD13" i="1"/>
  <c r="BD41" i="1" s="1"/>
  <c r="BC13" i="1"/>
  <c r="BC41" i="1" s="1"/>
  <c r="BB13" i="1"/>
  <c r="BB41" i="1" s="1"/>
  <c r="BA13" i="1"/>
  <c r="AZ13" i="1"/>
  <c r="BE13" i="1" s="1"/>
  <c r="BD12" i="1"/>
  <c r="BC12" i="1"/>
  <c r="BB12" i="1"/>
  <c r="BA12" i="1"/>
  <c r="AZ12" i="1"/>
  <c r="BE12" i="1" s="1"/>
  <c r="BD8" i="1"/>
  <c r="BC8" i="1"/>
  <c r="BB8" i="1"/>
  <c r="BA8" i="1"/>
  <c r="AZ8" i="1"/>
  <c r="BD7" i="1"/>
  <c r="BC7" i="1"/>
  <c r="BB7" i="1"/>
  <c r="BA7" i="1"/>
  <c r="AZ7" i="1"/>
  <c r="BD6" i="1"/>
  <c r="BC6" i="1"/>
  <c r="BB6" i="1"/>
  <c r="BA6" i="1"/>
  <c r="AZ6" i="1"/>
  <c r="BD5" i="1"/>
  <c r="BC5" i="1"/>
  <c r="BB5" i="1"/>
  <c r="BA5" i="1"/>
  <c r="AZ5" i="1"/>
  <c r="BD4" i="1"/>
  <c r="BC4" i="1"/>
  <c r="BB4" i="1"/>
  <c r="BA4" i="1"/>
  <c r="AZ4" i="1"/>
  <c r="BD3" i="1"/>
  <c r="BC3" i="1"/>
  <c r="BB3" i="1"/>
  <c r="BA3" i="1"/>
  <c r="AZ3" i="1"/>
  <c r="Q104" i="1"/>
  <c r="Q103" i="1"/>
  <c r="Q102" i="1"/>
  <c r="Q101" i="1"/>
  <c r="Q100" i="1"/>
  <c r="Q99" i="1"/>
  <c r="P105" i="1"/>
  <c r="O103" i="1"/>
  <c r="N103" i="1"/>
  <c r="BK44" i="1" l="1"/>
  <c r="BK32" i="1"/>
  <c r="BH32" i="1"/>
  <c r="BI32" i="1"/>
  <c r="BJ32" i="1"/>
  <c r="BA50" i="1"/>
  <c r="BB50" i="1"/>
  <c r="BD50" i="1"/>
  <c r="BC50" i="1"/>
  <c r="BA41" i="1"/>
  <c r="BK53" i="1"/>
  <c r="BI54" i="1"/>
  <c r="BH54" i="1"/>
  <c r="BK49" i="1"/>
  <c r="BI53" i="1"/>
  <c r="BH49" i="1"/>
  <c r="BI49" i="1"/>
  <c r="BJ54" i="1"/>
  <c r="BH50" i="1"/>
  <c r="BI50" i="1"/>
  <c r="BJ50" i="1"/>
  <c r="BK50" i="1"/>
  <c r="BK52" i="1"/>
  <c r="BH52" i="1"/>
  <c r="BI52" i="1"/>
  <c r="BJ52" i="1"/>
  <c r="BH53" i="1"/>
  <c r="BJ53" i="1"/>
  <c r="BJ49" i="1"/>
  <c r="BK54" i="1"/>
  <c r="BG27" i="1"/>
  <c r="BG52" i="1"/>
  <c r="BH27" i="1"/>
  <c r="BJ27" i="1"/>
  <c r="BI27" i="1"/>
  <c r="BK27" i="1"/>
  <c r="BL23" i="1"/>
  <c r="BG49" i="1"/>
  <c r="BG53" i="1"/>
  <c r="BG50" i="1"/>
  <c r="BG54" i="1"/>
  <c r="BG45" i="1"/>
  <c r="BH45" i="1"/>
  <c r="BI45" i="1"/>
  <c r="BK45" i="1"/>
  <c r="BH41" i="1"/>
  <c r="BI41" i="1"/>
  <c r="BJ41" i="1"/>
  <c r="BK41" i="1"/>
  <c r="BG43" i="1"/>
  <c r="BK43" i="1"/>
  <c r="BH43" i="1"/>
  <c r="BI43" i="1"/>
  <c r="BJ43" i="1"/>
  <c r="BH44" i="1"/>
  <c r="BI44" i="1"/>
  <c r="BJ44" i="1"/>
  <c r="BK40" i="1"/>
  <c r="BJ45" i="1"/>
  <c r="BH40" i="1"/>
  <c r="BI40" i="1"/>
  <c r="BJ40" i="1"/>
  <c r="BK18" i="1"/>
  <c r="BL14" i="1"/>
  <c r="BG42" i="1" s="1"/>
  <c r="BG40" i="1"/>
  <c r="BG44" i="1"/>
  <c r="BG18" i="1"/>
  <c r="BG41" i="1"/>
  <c r="BH34" i="1"/>
  <c r="BJ34" i="1"/>
  <c r="BK34" i="1"/>
  <c r="BH35" i="1"/>
  <c r="BH36" i="1"/>
  <c r="BJ31" i="1"/>
  <c r="BI36" i="1"/>
  <c r="BK31" i="1"/>
  <c r="BJ36" i="1"/>
  <c r="BI34" i="1"/>
  <c r="BI35" i="1"/>
  <c r="BJ35" i="1"/>
  <c r="BK35" i="1"/>
  <c r="BH31" i="1"/>
  <c r="BI31" i="1"/>
  <c r="BK36" i="1"/>
  <c r="BG9" i="1"/>
  <c r="BG34" i="1"/>
  <c r="BH9" i="1"/>
  <c r="BI9" i="1"/>
  <c r="BK9" i="1"/>
  <c r="BJ9" i="1"/>
  <c r="BL5" i="1"/>
  <c r="BH33" i="1" s="1"/>
  <c r="BG31" i="1"/>
  <c r="BG35" i="1"/>
  <c r="BG32" i="1"/>
  <c r="BG36" i="1"/>
  <c r="BB54" i="1"/>
  <c r="BA52" i="1"/>
  <c r="BB53" i="1"/>
  <c r="BA54" i="1"/>
  <c r="BD49" i="1"/>
  <c r="BC54" i="1"/>
  <c r="BA51" i="1"/>
  <c r="BC51" i="1"/>
  <c r="BB52" i="1"/>
  <c r="BC52" i="1"/>
  <c r="BD52" i="1"/>
  <c r="BA53" i="1"/>
  <c r="BC53" i="1"/>
  <c r="BD53" i="1"/>
  <c r="BA49" i="1"/>
  <c r="BB49" i="1"/>
  <c r="BC49" i="1"/>
  <c r="BD54" i="1"/>
  <c r="BB27" i="1"/>
  <c r="AZ27" i="1"/>
  <c r="AZ52" i="1"/>
  <c r="BA27" i="1"/>
  <c r="BC27" i="1"/>
  <c r="AZ49" i="1"/>
  <c r="AZ53" i="1"/>
  <c r="BD27" i="1"/>
  <c r="BE23" i="1"/>
  <c r="AZ50" i="1"/>
  <c r="AZ54" i="1"/>
  <c r="BA43" i="1"/>
  <c r="BC43" i="1"/>
  <c r="BA44" i="1"/>
  <c r="BB42" i="1"/>
  <c r="BB43" i="1"/>
  <c r="BD43" i="1"/>
  <c r="BB44" i="1"/>
  <c r="BC44" i="1"/>
  <c r="BD44" i="1"/>
  <c r="BA40" i="1"/>
  <c r="BB40" i="1"/>
  <c r="BA45" i="1"/>
  <c r="BC40" i="1"/>
  <c r="BB45" i="1"/>
  <c r="BD40" i="1"/>
  <c r="BC45" i="1"/>
  <c r="BD45" i="1"/>
  <c r="AZ18" i="1"/>
  <c r="AZ43" i="1"/>
  <c r="BA18" i="1"/>
  <c r="BB18" i="1"/>
  <c r="BC18" i="1"/>
  <c r="BD18" i="1"/>
  <c r="BE14" i="1"/>
  <c r="AZ40" i="1"/>
  <c r="AZ44" i="1"/>
  <c r="AZ41" i="1"/>
  <c r="AZ45" i="1"/>
  <c r="BE7" i="1"/>
  <c r="BE6" i="1"/>
  <c r="AZ9" i="1"/>
  <c r="BA9" i="1"/>
  <c r="BB9" i="1"/>
  <c r="BC9" i="1"/>
  <c r="BE4" i="1"/>
  <c r="BE8" i="1"/>
  <c r="BE3" i="1"/>
  <c r="BE5" i="1"/>
  <c r="BD9" i="1"/>
  <c r="Q105" i="1"/>
  <c r="S103" i="1"/>
  <c r="T103" i="1"/>
  <c r="BH42" i="1" l="1"/>
  <c r="BK33" i="1"/>
  <c r="BJ33" i="1"/>
  <c r="BD35" i="1"/>
  <c r="BC35" i="1"/>
  <c r="AZ35" i="1"/>
  <c r="BB35" i="1"/>
  <c r="BA35" i="1"/>
  <c r="BC37" i="1"/>
  <c r="BL51" i="1"/>
  <c r="BD37" i="1"/>
  <c r="BD34" i="1"/>
  <c r="BB34" i="1"/>
  <c r="BA34" i="1"/>
  <c r="AZ34" i="1"/>
  <c r="BE34" i="1"/>
  <c r="BC34" i="1"/>
  <c r="BE51" i="1"/>
  <c r="BC33" i="1"/>
  <c r="BD33" i="1"/>
  <c r="BE33" i="1"/>
  <c r="BB33" i="1"/>
  <c r="BA33" i="1"/>
  <c r="AZ33" i="1"/>
  <c r="BK42" i="1"/>
  <c r="AZ31" i="1"/>
  <c r="BB31" i="1"/>
  <c r="BC31" i="1"/>
  <c r="BE31" i="1"/>
  <c r="BD31" i="1"/>
  <c r="BA31" i="1"/>
  <c r="BL33" i="1"/>
  <c r="BJ42" i="1"/>
  <c r="AZ32" i="1"/>
  <c r="BE32" i="1"/>
  <c r="BD32" i="1"/>
  <c r="BC32" i="1"/>
  <c r="BB32" i="1"/>
  <c r="BA32" i="1"/>
  <c r="BE42" i="1"/>
  <c r="BC36" i="1"/>
  <c r="BE36" i="1"/>
  <c r="AZ36" i="1"/>
  <c r="BD36" i="1"/>
  <c r="BB36" i="1"/>
  <c r="BA36" i="1"/>
  <c r="BI42" i="1"/>
  <c r="BH51" i="1"/>
  <c r="BG51" i="1"/>
  <c r="BL9" i="1"/>
  <c r="BE27" i="1"/>
  <c r="BA55" i="1" s="1"/>
  <c r="BE18" i="1"/>
  <c r="BB46" i="1" s="1"/>
  <c r="BL27" i="1"/>
  <c r="BL55" i="1" s="1"/>
  <c r="BK51" i="1"/>
  <c r="BJ51" i="1"/>
  <c r="BI51" i="1"/>
  <c r="BL18" i="1"/>
  <c r="BH37" i="1"/>
  <c r="BI33" i="1"/>
  <c r="BJ37" i="1"/>
  <c r="BK37" i="1"/>
  <c r="BI37" i="1"/>
  <c r="BG33" i="1"/>
  <c r="AZ51" i="1"/>
  <c r="BB51" i="1"/>
  <c r="BD51" i="1"/>
  <c r="AZ42" i="1"/>
  <c r="BD42" i="1"/>
  <c r="BC42" i="1"/>
  <c r="BA42" i="1"/>
  <c r="BE9" i="1"/>
  <c r="C85" i="1"/>
  <c r="H92" i="1"/>
  <c r="G92" i="1"/>
  <c r="F92" i="1"/>
  <c r="E92" i="1"/>
  <c r="D92" i="1"/>
  <c r="C92" i="1"/>
  <c r="H91" i="1"/>
  <c r="G91" i="1"/>
  <c r="F91" i="1"/>
  <c r="E91" i="1"/>
  <c r="D91" i="1"/>
  <c r="C91" i="1"/>
  <c r="H90" i="1"/>
  <c r="G90" i="1"/>
  <c r="F90" i="1"/>
  <c r="E90" i="1"/>
  <c r="D90" i="1"/>
  <c r="C90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85" i="1"/>
  <c r="G85" i="1"/>
  <c r="F85" i="1"/>
  <c r="E85" i="1"/>
  <c r="D85" i="1"/>
  <c r="H84" i="1"/>
  <c r="G84" i="1"/>
  <c r="F84" i="1"/>
  <c r="E84" i="1"/>
  <c r="D84" i="1"/>
  <c r="C84" i="1"/>
  <c r="H83" i="1"/>
  <c r="G83" i="1"/>
  <c r="F83" i="1"/>
  <c r="E83" i="1"/>
  <c r="D83" i="1"/>
  <c r="C83" i="1"/>
  <c r="G76" i="1"/>
  <c r="F76" i="1"/>
  <c r="E76" i="1"/>
  <c r="G73" i="1"/>
  <c r="F73" i="1"/>
  <c r="E73" i="1"/>
  <c r="G77" i="1"/>
  <c r="F77" i="1"/>
  <c r="E77" i="1"/>
  <c r="G69" i="1"/>
  <c r="F69" i="1"/>
  <c r="E69" i="1"/>
  <c r="G68" i="1"/>
  <c r="F68" i="1"/>
  <c r="E68" i="1"/>
  <c r="G67" i="1"/>
  <c r="F67" i="1"/>
  <c r="E67" i="1"/>
  <c r="B77" i="1"/>
  <c r="B76" i="1"/>
  <c r="B75" i="1"/>
  <c r="B74" i="1"/>
  <c r="B73" i="1"/>
  <c r="B72" i="1"/>
  <c r="B71" i="1"/>
  <c r="B69" i="1"/>
  <c r="B68" i="1"/>
  <c r="B67" i="1"/>
  <c r="D78" i="1"/>
  <c r="D70" i="1"/>
  <c r="AS59" i="1"/>
  <c r="AV59" i="1" s="1"/>
  <c r="AR59" i="1"/>
  <c r="AQ59" i="1"/>
  <c r="AT59" i="1" s="1"/>
  <c r="AP59" i="1"/>
  <c r="AS58" i="1"/>
  <c r="AV58" i="1" s="1"/>
  <c r="AR58" i="1"/>
  <c r="AQ58" i="1"/>
  <c r="AT58" i="1" s="1"/>
  <c r="AP58" i="1"/>
  <c r="AS57" i="1"/>
  <c r="AR57" i="1"/>
  <c r="AQ57" i="1"/>
  <c r="AP57" i="1"/>
  <c r="AS56" i="1"/>
  <c r="AV56" i="1" s="1"/>
  <c r="AR56" i="1"/>
  <c r="AU56" i="1" s="1"/>
  <c r="AQ56" i="1"/>
  <c r="AT56" i="1" s="1"/>
  <c r="AP56" i="1"/>
  <c r="AS55" i="1"/>
  <c r="AR55" i="1"/>
  <c r="AQ55" i="1"/>
  <c r="AP55" i="1"/>
  <c r="AS54" i="1"/>
  <c r="AR54" i="1"/>
  <c r="AQ54" i="1"/>
  <c r="AP54" i="1"/>
  <c r="AS53" i="1"/>
  <c r="AR53" i="1"/>
  <c r="AQ53" i="1"/>
  <c r="AP53" i="1"/>
  <c r="AS51" i="1"/>
  <c r="AV51" i="1" s="1"/>
  <c r="AR51" i="1"/>
  <c r="AQ51" i="1"/>
  <c r="AT51" i="1" s="1"/>
  <c r="AP51" i="1"/>
  <c r="AS50" i="1"/>
  <c r="AR50" i="1"/>
  <c r="AQ50" i="1"/>
  <c r="AP50" i="1"/>
  <c r="AS49" i="1"/>
  <c r="AR49" i="1"/>
  <c r="AQ49" i="1"/>
  <c r="AP49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1" i="1"/>
  <c r="AA101" i="1"/>
  <c r="Z101" i="1"/>
  <c r="AB100" i="1"/>
  <c r="AA100" i="1"/>
  <c r="Z100" i="1"/>
  <c r="AB99" i="1"/>
  <c r="AA99" i="1"/>
  <c r="Z99" i="1"/>
  <c r="AB93" i="1"/>
  <c r="AA93" i="1"/>
  <c r="Z93" i="1"/>
  <c r="Y93" i="1"/>
  <c r="AB92" i="1"/>
  <c r="AA92" i="1"/>
  <c r="Z92" i="1"/>
  <c r="Y92" i="1"/>
  <c r="AB91" i="1"/>
  <c r="AA91" i="1"/>
  <c r="Z91" i="1"/>
  <c r="Y91" i="1"/>
  <c r="AB90" i="1"/>
  <c r="AA90" i="1"/>
  <c r="Z90" i="1"/>
  <c r="Y90" i="1"/>
  <c r="AB89" i="1"/>
  <c r="AA89" i="1"/>
  <c r="Z89" i="1"/>
  <c r="Y89" i="1"/>
  <c r="AB88" i="1"/>
  <c r="AA88" i="1"/>
  <c r="Z88" i="1"/>
  <c r="Y88" i="1"/>
  <c r="AB87" i="1"/>
  <c r="AA87" i="1"/>
  <c r="Z87" i="1"/>
  <c r="Y87" i="1"/>
  <c r="AB85" i="1"/>
  <c r="AA85" i="1"/>
  <c r="Z85" i="1"/>
  <c r="Y85" i="1"/>
  <c r="AB84" i="1"/>
  <c r="AA84" i="1"/>
  <c r="Z84" i="1"/>
  <c r="Y84" i="1"/>
  <c r="AB83" i="1"/>
  <c r="AA83" i="1"/>
  <c r="Z83" i="1"/>
  <c r="Y83" i="1"/>
  <c r="AB77" i="1"/>
  <c r="AA77" i="1"/>
  <c r="Z77" i="1"/>
  <c r="Y77" i="1"/>
  <c r="AB76" i="1"/>
  <c r="AA76" i="1"/>
  <c r="Z76" i="1"/>
  <c r="Y76" i="1"/>
  <c r="AB75" i="1"/>
  <c r="AA75" i="1"/>
  <c r="Z75" i="1"/>
  <c r="Y75" i="1"/>
  <c r="AB74" i="1"/>
  <c r="AA74" i="1"/>
  <c r="Z74" i="1"/>
  <c r="Y74" i="1"/>
  <c r="AB73" i="1"/>
  <c r="AA73" i="1"/>
  <c r="Z73" i="1"/>
  <c r="Y73" i="1"/>
  <c r="AB72" i="1"/>
  <c r="AA72" i="1"/>
  <c r="Z72" i="1"/>
  <c r="Y72" i="1"/>
  <c r="AB71" i="1"/>
  <c r="AA71" i="1"/>
  <c r="Z71" i="1"/>
  <c r="Y71" i="1"/>
  <c r="AB69" i="1"/>
  <c r="AA69" i="1"/>
  <c r="Z69" i="1"/>
  <c r="Y69" i="1"/>
  <c r="AB68" i="1"/>
  <c r="AA68" i="1"/>
  <c r="Z68" i="1"/>
  <c r="Y68" i="1"/>
  <c r="AB67" i="1"/>
  <c r="AA67" i="1"/>
  <c r="Z67" i="1"/>
  <c r="Y67" i="1"/>
  <c r="AB61" i="1"/>
  <c r="AA61" i="1"/>
  <c r="Z61" i="1"/>
  <c r="Y61" i="1"/>
  <c r="AB60" i="1"/>
  <c r="AA60" i="1"/>
  <c r="Z60" i="1"/>
  <c r="Y60" i="1"/>
  <c r="AB59" i="1"/>
  <c r="AA59" i="1"/>
  <c r="Z59" i="1"/>
  <c r="Y59" i="1"/>
  <c r="AB58" i="1"/>
  <c r="AA58" i="1"/>
  <c r="Z58" i="1"/>
  <c r="Y58" i="1"/>
  <c r="AB57" i="1"/>
  <c r="AA57" i="1"/>
  <c r="Z57" i="1"/>
  <c r="Y57" i="1"/>
  <c r="AB56" i="1"/>
  <c r="AA56" i="1"/>
  <c r="Z56" i="1"/>
  <c r="Y56" i="1"/>
  <c r="AB55" i="1"/>
  <c r="AA55" i="1"/>
  <c r="Z55" i="1"/>
  <c r="Y55" i="1"/>
  <c r="AB53" i="1"/>
  <c r="AA53" i="1"/>
  <c r="Z53" i="1"/>
  <c r="Y53" i="1"/>
  <c r="AB52" i="1"/>
  <c r="AA52" i="1"/>
  <c r="Z52" i="1"/>
  <c r="Y52" i="1"/>
  <c r="AB51" i="1"/>
  <c r="AA51" i="1"/>
  <c r="Z51" i="1"/>
  <c r="Y51" i="1"/>
  <c r="AF45" i="1"/>
  <c r="AE45" i="1"/>
  <c r="AD45" i="1"/>
  <c r="T45" i="1"/>
  <c r="S45" i="1"/>
  <c r="Q45" i="1"/>
  <c r="P45" i="1"/>
  <c r="O45" i="1"/>
  <c r="M45" i="1"/>
  <c r="L45" i="1"/>
  <c r="K45" i="1"/>
  <c r="J45" i="1"/>
  <c r="AS44" i="1"/>
  <c r="AR44" i="1"/>
  <c r="AR29" i="1" s="1"/>
  <c r="AQ44" i="1"/>
  <c r="AP44" i="1"/>
  <c r="AP29" i="1" s="1"/>
  <c r="AF44" i="1"/>
  <c r="AE44" i="1"/>
  <c r="AD44" i="1"/>
  <c r="T44" i="1"/>
  <c r="S44" i="1"/>
  <c r="Q44" i="1"/>
  <c r="P44" i="1"/>
  <c r="O44" i="1"/>
  <c r="M44" i="1"/>
  <c r="L44" i="1"/>
  <c r="K44" i="1"/>
  <c r="J44" i="1"/>
  <c r="AS43" i="1"/>
  <c r="AS28" i="1" s="1"/>
  <c r="AR43" i="1"/>
  <c r="AR28" i="1" s="1"/>
  <c r="AQ43" i="1"/>
  <c r="AQ28" i="1" s="1"/>
  <c r="AP43" i="1"/>
  <c r="AP28" i="1" s="1"/>
  <c r="AF43" i="1"/>
  <c r="AE43" i="1"/>
  <c r="AD43" i="1"/>
  <c r="Q43" i="1"/>
  <c r="M43" i="1"/>
  <c r="L43" i="1"/>
  <c r="K43" i="1"/>
  <c r="J43" i="1"/>
  <c r="AS42" i="1"/>
  <c r="AR42" i="1"/>
  <c r="AR27" i="1" s="1"/>
  <c r="AQ42" i="1"/>
  <c r="AP42" i="1"/>
  <c r="AP27" i="1" s="1"/>
  <c r="AF42" i="1"/>
  <c r="AE42" i="1"/>
  <c r="AD42" i="1"/>
  <c r="T42" i="1"/>
  <c r="S42" i="1"/>
  <c r="Q42" i="1"/>
  <c r="M42" i="1"/>
  <c r="L42" i="1"/>
  <c r="K42" i="1"/>
  <c r="J42" i="1"/>
  <c r="AS41" i="1"/>
  <c r="AV41" i="1" s="1"/>
  <c r="AR41" i="1"/>
  <c r="AR26" i="1" s="1"/>
  <c r="AQ41" i="1"/>
  <c r="AT41" i="1" s="1"/>
  <c r="AP41" i="1"/>
  <c r="AF41" i="1"/>
  <c r="AE41" i="1"/>
  <c r="AD41" i="1"/>
  <c r="T41" i="1"/>
  <c r="S41" i="1"/>
  <c r="Q41" i="1"/>
  <c r="P41" i="1"/>
  <c r="O41" i="1"/>
  <c r="M41" i="1"/>
  <c r="L41" i="1"/>
  <c r="K41" i="1"/>
  <c r="J41" i="1"/>
  <c r="AS40" i="1"/>
  <c r="AV40" i="1" s="1"/>
  <c r="AR40" i="1"/>
  <c r="AR25" i="1" s="1"/>
  <c r="AQ40" i="1"/>
  <c r="AQ25" i="1" s="1"/>
  <c r="AP40" i="1"/>
  <c r="AP25" i="1" s="1"/>
  <c r="AF40" i="1"/>
  <c r="AE40" i="1"/>
  <c r="AD40" i="1"/>
  <c r="Q40" i="1"/>
  <c r="M40" i="1"/>
  <c r="L40" i="1"/>
  <c r="K40" i="1"/>
  <c r="J40" i="1"/>
  <c r="AS39" i="1"/>
  <c r="AS24" i="1" s="1"/>
  <c r="AR39" i="1"/>
  <c r="AR24" i="1" s="1"/>
  <c r="AQ39" i="1"/>
  <c r="AQ24" i="1" s="1"/>
  <c r="AP39" i="1"/>
  <c r="AP24" i="1" s="1"/>
  <c r="AF39" i="1"/>
  <c r="AE39" i="1"/>
  <c r="AD39" i="1"/>
  <c r="Q39" i="1"/>
  <c r="M39" i="1"/>
  <c r="L39" i="1"/>
  <c r="K39" i="1"/>
  <c r="J39" i="1"/>
  <c r="AS38" i="1"/>
  <c r="AS23" i="1" s="1"/>
  <c r="AR38" i="1"/>
  <c r="AR23" i="1" s="1"/>
  <c r="AQ38" i="1"/>
  <c r="AQ23" i="1" s="1"/>
  <c r="AP38" i="1"/>
  <c r="AP23" i="1" s="1"/>
  <c r="AF37" i="1"/>
  <c r="AE37" i="1"/>
  <c r="AD37" i="1"/>
  <c r="T37" i="1"/>
  <c r="S37" i="1"/>
  <c r="Q37" i="1"/>
  <c r="P37" i="1"/>
  <c r="O37" i="1"/>
  <c r="M37" i="1"/>
  <c r="L37" i="1"/>
  <c r="K37" i="1"/>
  <c r="J37" i="1"/>
  <c r="AS36" i="1"/>
  <c r="AV36" i="1" s="1"/>
  <c r="AR36" i="1"/>
  <c r="AR21" i="1" s="1"/>
  <c r="AQ36" i="1"/>
  <c r="AT36" i="1" s="1"/>
  <c r="AP36" i="1"/>
  <c r="AP21" i="1" s="1"/>
  <c r="AF36" i="1"/>
  <c r="AE36" i="1"/>
  <c r="AD36" i="1"/>
  <c r="T36" i="1"/>
  <c r="S36" i="1"/>
  <c r="Q36" i="1"/>
  <c r="P36" i="1"/>
  <c r="O36" i="1"/>
  <c r="M36" i="1"/>
  <c r="L36" i="1"/>
  <c r="K36" i="1"/>
  <c r="J36" i="1"/>
  <c r="AS35" i="1"/>
  <c r="AV35" i="1" s="1"/>
  <c r="AR35" i="1"/>
  <c r="AR20" i="1" s="1"/>
  <c r="AQ35" i="1"/>
  <c r="AT35" i="1" s="1"/>
  <c r="AP35" i="1"/>
  <c r="AP20" i="1" s="1"/>
  <c r="AF35" i="1"/>
  <c r="AE35" i="1"/>
  <c r="AD35" i="1"/>
  <c r="T35" i="1"/>
  <c r="S35" i="1"/>
  <c r="Q35" i="1"/>
  <c r="P35" i="1"/>
  <c r="O35" i="1"/>
  <c r="M35" i="1"/>
  <c r="L35" i="1"/>
  <c r="K35" i="1"/>
  <c r="J35" i="1"/>
  <c r="AS34" i="1"/>
  <c r="AS19" i="1" s="1"/>
  <c r="AR34" i="1"/>
  <c r="AR19" i="1" s="1"/>
  <c r="AQ34" i="1"/>
  <c r="AQ19" i="1" s="1"/>
  <c r="AP34" i="1"/>
  <c r="AP19" i="1" s="1"/>
  <c r="AU43" i="1"/>
  <c r="AV15" i="1"/>
  <c r="AU15" i="1"/>
  <c r="AT15" i="1"/>
  <c r="AV13" i="1"/>
  <c r="AV12" i="1"/>
  <c r="AV11" i="1"/>
  <c r="AV10" i="1"/>
  <c r="AV9" i="1"/>
  <c r="AV8" i="1"/>
  <c r="AV7" i="1"/>
  <c r="AV5" i="1"/>
  <c r="AV4" i="1"/>
  <c r="AV3" i="1"/>
  <c r="AU13" i="1"/>
  <c r="AT13" i="1"/>
  <c r="AU12" i="1"/>
  <c r="AT12" i="1"/>
  <c r="AU11" i="1"/>
  <c r="AT11" i="1"/>
  <c r="AU10" i="1"/>
  <c r="AT10" i="1"/>
  <c r="AU9" i="1"/>
  <c r="AT9" i="1"/>
  <c r="AU8" i="1"/>
  <c r="AT8" i="1"/>
  <c r="AU7" i="1"/>
  <c r="AT7" i="1"/>
  <c r="AU5" i="1"/>
  <c r="AT5" i="1"/>
  <c r="AU4" i="1"/>
  <c r="AT4" i="1"/>
  <c r="AU3" i="1"/>
  <c r="AT3" i="1"/>
  <c r="AP15" i="1"/>
  <c r="AS13" i="1"/>
  <c r="AR13" i="1"/>
  <c r="AQ13" i="1"/>
  <c r="AP13" i="1"/>
  <c r="AS12" i="1"/>
  <c r="AR12" i="1"/>
  <c r="AQ12" i="1"/>
  <c r="AP12" i="1"/>
  <c r="AS11" i="1"/>
  <c r="AR11" i="1"/>
  <c r="AQ11" i="1"/>
  <c r="AP11" i="1"/>
  <c r="AS10" i="1"/>
  <c r="AR10" i="1"/>
  <c r="AQ10" i="1"/>
  <c r="AP10" i="1"/>
  <c r="AS9" i="1"/>
  <c r="AR9" i="1"/>
  <c r="AQ9" i="1"/>
  <c r="AP9" i="1"/>
  <c r="AS8" i="1"/>
  <c r="AR8" i="1"/>
  <c r="AQ8" i="1"/>
  <c r="AP8" i="1"/>
  <c r="AS7" i="1"/>
  <c r="AR7" i="1"/>
  <c r="AQ7" i="1"/>
  <c r="AP7" i="1"/>
  <c r="AS5" i="1"/>
  <c r="AR5" i="1"/>
  <c r="AQ5" i="1"/>
  <c r="AP5" i="1"/>
  <c r="AS4" i="1"/>
  <c r="AR4" i="1"/>
  <c r="AQ4" i="1"/>
  <c r="AP4" i="1"/>
  <c r="AS3" i="1"/>
  <c r="AR3" i="1"/>
  <c r="AQ3" i="1"/>
  <c r="AS15" i="1"/>
  <c r="AR15" i="1"/>
  <c r="AQ15" i="1"/>
  <c r="AP3" i="1"/>
  <c r="AG109" i="1"/>
  <c r="AF109" i="1"/>
  <c r="AE109" i="1"/>
  <c r="AG108" i="1"/>
  <c r="AF108" i="1"/>
  <c r="AE108" i="1"/>
  <c r="AG107" i="1"/>
  <c r="AF107" i="1"/>
  <c r="AE107" i="1"/>
  <c r="AG106" i="1"/>
  <c r="AF106" i="1"/>
  <c r="AE106" i="1"/>
  <c r="AG105" i="1"/>
  <c r="AF105" i="1"/>
  <c r="AE105" i="1"/>
  <c r="AG104" i="1"/>
  <c r="AF104" i="1"/>
  <c r="AE104" i="1"/>
  <c r="AG103" i="1"/>
  <c r="AF103" i="1"/>
  <c r="AE103" i="1"/>
  <c r="AG101" i="1"/>
  <c r="AF101" i="1"/>
  <c r="AE101" i="1"/>
  <c r="AG100" i="1"/>
  <c r="AF100" i="1"/>
  <c r="AE100" i="1"/>
  <c r="AG99" i="1"/>
  <c r="AF99" i="1"/>
  <c r="AE99" i="1"/>
  <c r="AJ45" i="1"/>
  <c r="AJ44" i="1"/>
  <c r="AJ43" i="1"/>
  <c r="AJ42" i="1"/>
  <c r="AJ41" i="1"/>
  <c r="AJ40" i="1"/>
  <c r="AJ39" i="1"/>
  <c r="AJ37" i="1"/>
  <c r="AJ36" i="1"/>
  <c r="AJ35" i="1"/>
  <c r="AG93" i="1"/>
  <c r="AF93" i="1"/>
  <c r="AE93" i="1"/>
  <c r="AD93" i="1"/>
  <c r="AG92" i="1"/>
  <c r="AF92" i="1"/>
  <c r="AE92" i="1"/>
  <c r="AD92" i="1"/>
  <c r="AG91" i="1"/>
  <c r="AF91" i="1"/>
  <c r="AE91" i="1"/>
  <c r="AD91" i="1"/>
  <c r="AG90" i="1"/>
  <c r="AF90" i="1"/>
  <c r="AE90" i="1"/>
  <c r="AD90" i="1"/>
  <c r="AG89" i="1"/>
  <c r="AF89" i="1"/>
  <c r="AE89" i="1"/>
  <c r="AD89" i="1"/>
  <c r="AG88" i="1"/>
  <c r="AF88" i="1"/>
  <c r="AE88" i="1"/>
  <c r="AD88" i="1"/>
  <c r="AG87" i="1"/>
  <c r="AF87" i="1"/>
  <c r="AE87" i="1"/>
  <c r="AD87" i="1"/>
  <c r="AG85" i="1"/>
  <c r="AF85" i="1"/>
  <c r="AE85" i="1"/>
  <c r="AD85" i="1"/>
  <c r="AG84" i="1"/>
  <c r="AF84" i="1"/>
  <c r="AE84" i="1"/>
  <c r="AD84" i="1"/>
  <c r="AG83" i="1"/>
  <c r="AF83" i="1"/>
  <c r="AE83" i="1"/>
  <c r="AD83" i="1"/>
  <c r="AG77" i="1"/>
  <c r="AF77" i="1"/>
  <c r="AE77" i="1"/>
  <c r="AD77" i="1"/>
  <c r="AG76" i="1"/>
  <c r="AF76" i="1"/>
  <c r="AE76" i="1"/>
  <c r="AD76" i="1"/>
  <c r="AG75" i="1"/>
  <c r="AF75" i="1"/>
  <c r="AE75" i="1"/>
  <c r="AD75" i="1"/>
  <c r="AG74" i="1"/>
  <c r="AF74" i="1"/>
  <c r="AE74" i="1"/>
  <c r="AD74" i="1"/>
  <c r="AG73" i="1"/>
  <c r="AF73" i="1"/>
  <c r="AE73" i="1"/>
  <c r="AD73" i="1"/>
  <c r="AG72" i="1"/>
  <c r="AF72" i="1"/>
  <c r="AE72" i="1"/>
  <c r="AD72" i="1"/>
  <c r="AG71" i="1"/>
  <c r="AF71" i="1"/>
  <c r="AE71" i="1"/>
  <c r="AD71" i="1"/>
  <c r="AG69" i="1"/>
  <c r="AF69" i="1"/>
  <c r="AE69" i="1"/>
  <c r="AD69" i="1"/>
  <c r="AG68" i="1"/>
  <c r="AF68" i="1"/>
  <c r="AE68" i="1"/>
  <c r="AD68" i="1"/>
  <c r="AG67" i="1"/>
  <c r="AF67" i="1"/>
  <c r="AE67" i="1"/>
  <c r="AD67" i="1"/>
  <c r="AG61" i="1"/>
  <c r="AF61" i="1"/>
  <c r="AE61" i="1"/>
  <c r="AD61" i="1"/>
  <c r="AG60" i="1"/>
  <c r="AF60" i="1"/>
  <c r="AE60" i="1"/>
  <c r="AD60" i="1"/>
  <c r="AG59" i="1"/>
  <c r="AF59" i="1"/>
  <c r="AE59" i="1"/>
  <c r="AD59" i="1"/>
  <c r="AG58" i="1"/>
  <c r="AF58" i="1"/>
  <c r="AE58" i="1"/>
  <c r="AD58" i="1"/>
  <c r="AG57" i="1"/>
  <c r="AF57" i="1"/>
  <c r="AE57" i="1"/>
  <c r="AD57" i="1"/>
  <c r="AG56" i="1"/>
  <c r="AF56" i="1"/>
  <c r="AE56" i="1"/>
  <c r="AD56" i="1"/>
  <c r="AG55" i="1"/>
  <c r="AF55" i="1"/>
  <c r="AE55" i="1"/>
  <c r="AD55" i="1"/>
  <c r="AG53" i="1"/>
  <c r="AF53" i="1"/>
  <c r="AE53" i="1"/>
  <c r="AD53" i="1"/>
  <c r="AG52" i="1"/>
  <c r="AF52" i="1"/>
  <c r="AE52" i="1"/>
  <c r="AD52" i="1"/>
  <c r="AG51" i="1"/>
  <c r="AF51" i="1"/>
  <c r="AE51" i="1"/>
  <c r="AD51" i="1"/>
  <c r="AI41" i="1"/>
  <c r="AI45" i="1"/>
  <c r="AH45" i="1"/>
  <c r="AI44" i="1"/>
  <c r="AH44" i="1"/>
  <c r="AI43" i="1"/>
  <c r="AH43" i="1"/>
  <c r="AI42" i="1"/>
  <c r="AH42" i="1"/>
  <c r="AH41" i="1"/>
  <c r="AI40" i="1"/>
  <c r="AH40" i="1"/>
  <c r="AI39" i="1"/>
  <c r="AH39" i="1"/>
  <c r="AI37" i="1"/>
  <c r="AH37" i="1"/>
  <c r="AI36" i="1"/>
  <c r="AH36" i="1"/>
  <c r="AI35" i="1"/>
  <c r="AH35" i="1"/>
  <c r="AA29" i="1"/>
  <c r="Z29" i="1"/>
  <c r="Y29" i="1"/>
  <c r="AA28" i="1"/>
  <c r="Z28" i="1"/>
  <c r="Y28" i="1"/>
  <c r="AA27" i="1"/>
  <c r="Z27" i="1"/>
  <c r="Y27" i="1"/>
  <c r="AA26" i="1"/>
  <c r="Z26" i="1"/>
  <c r="Y26" i="1"/>
  <c r="AA25" i="1"/>
  <c r="Z25" i="1"/>
  <c r="Y25" i="1"/>
  <c r="Y24" i="1"/>
  <c r="Y23" i="1"/>
  <c r="AA21" i="1"/>
  <c r="Z21" i="1"/>
  <c r="Y21" i="1"/>
  <c r="AA20" i="1"/>
  <c r="Z20" i="1"/>
  <c r="Y20" i="1"/>
  <c r="AA19" i="1"/>
  <c r="Z19" i="1"/>
  <c r="Z31" i="1"/>
  <c r="Y31" i="1"/>
  <c r="Y19" i="1"/>
  <c r="AA31" i="1"/>
  <c r="AI15" i="1"/>
  <c r="AH15" i="1"/>
  <c r="AE15" i="1"/>
  <c r="AD15" i="1"/>
  <c r="AB15" i="1"/>
  <c r="AF15" i="1"/>
  <c r="AB13" i="1"/>
  <c r="AA15" i="1"/>
  <c r="Z15" i="1"/>
  <c r="Y15" i="1"/>
  <c r="AE13" i="1"/>
  <c r="AD13" i="1"/>
  <c r="AA13" i="1"/>
  <c r="Z13" i="1"/>
  <c r="Y13" i="1"/>
  <c r="AI12" i="1"/>
  <c r="AH12" i="1"/>
  <c r="AF12" i="1"/>
  <c r="AE12" i="1"/>
  <c r="AD12" i="1"/>
  <c r="AB12" i="1"/>
  <c r="AA12" i="1"/>
  <c r="Z12" i="1"/>
  <c r="Y12" i="1"/>
  <c r="AE11" i="1"/>
  <c r="AD11" i="1"/>
  <c r="AB11" i="1"/>
  <c r="AA11" i="1"/>
  <c r="Z11" i="1"/>
  <c r="Y11" i="1"/>
  <c r="AA10" i="1"/>
  <c r="Z10" i="1"/>
  <c r="Y10" i="1"/>
  <c r="AI9" i="1"/>
  <c r="AH9" i="1"/>
  <c r="AF9" i="1"/>
  <c r="AE9" i="1"/>
  <c r="AD9" i="1"/>
  <c r="AB9" i="1"/>
  <c r="AA9" i="1"/>
  <c r="Z9" i="1"/>
  <c r="Y9" i="1"/>
  <c r="AA8" i="1"/>
  <c r="Z8" i="1"/>
  <c r="Y8" i="1"/>
  <c r="AA7" i="1"/>
  <c r="Z7" i="1"/>
  <c r="Y7" i="1"/>
  <c r="AI5" i="1"/>
  <c r="AH5" i="1"/>
  <c r="AF5" i="1"/>
  <c r="AE5" i="1"/>
  <c r="AD5" i="1"/>
  <c r="AB5" i="1"/>
  <c r="AA5" i="1"/>
  <c r="Z5" i="1"/>
  <c r="Y5" i="1"/>
  <c r="AE4" i="1"/>
  <c r="AD4" i="1"/>
  <c r="AB4" i="1"/>
  <c r="AA4" i="1"/>
  <c r="Z4" i="1"/>
  <c r="Y4" i="1"/>
  <c r="AE3" i="1"/>
  <c r="AD3" i="1"/>
  <c r="AB3" i="1"/>
  <c r="Y3" i="1"/>
  <c r="Z3" i="1"/>
  <c r="AA3" i="1"/>
  <c r="J19" i="1"/>
  <c r="V78" i="1"/>
  <c r="V70" i="1"/>
  <c r="T70" i="1"/>
  <c r="T78" i="1"/>
  <c r="U78" i="1"/>
  <c r="U70" i="1"/>
  <c r="BD55" i="1" l="1"/>
  <c r="BC55" i="1"/>
  <c r="BE37" i="1"/>
  <c r="BE50" i="1"/>
  <c r="BL49" i="1"/>
  <c r="BE41" i="1"/>
  <c r="BL50" i="1"/>
  <c r="BE49" i="1"/>
  <c r="BL36" i="1"/>
  <c r="BL53" i="1"/>
  <c r="BE53" i="1"/>
  <c r="BL41" i="1"/>
  <c r="BL35" i="1"/>
  <c r="BE43" i="1"/>
  <c r="BE44" i="1"/>
  <c r="BL40" i="1"/>
  <c r="BL31" i="1"/>
  <c r="BL44" i="1"/>
  <c r="BE40" i="1"/>
  <c r="BL32" i="1"/>
  <c r="BL54" i="1"/>
  <c r="BL43" i="1"/>
  <c r="BE54" i="1"/>
  <c r="BE52" i="1"/>
  <c r="BE45" i="1"/>
  <c r="BL34" i="1"/>
  <c r="BL45" i="1"/>
  <c r="BL52" i="1"/>
  <c r="BJ55" i="1"/>
  <c r="BE55" i="1"/>
  <c r="BE35" i="1"/>
  <c r="BL37" i="1"/>
  <c r="BE46" i="1"/>
  <c r="BC46" i="1"/>
  <c r="BB37" i="1"/>
  <c r="BL42" i="1"/>
  <c r="BD46" i="1"/>
  <c r="AZ37" i="1"/>
  <c r="BA46" i="1"/>
  <c r="BA37" i="1"/>
  <c r="BG55" i="1"/>
  <c r="BI55" i="1"/>
  <c r="BK55" i="1"/>
  <c r="BH55" i="1"/>
  <c r="BG37" i="1"/>
  <c r="AZ55" i="1"/>
  <c r="BB55" i="1"/>
  <c r="AZ46" i="1"/>
  <c r="BL46" i="1"/>
  <c r="BH46" i="1"/>
  <c r="BI46" i="1"/>
  <c r="BJ46" i="1"/>
  <c r="BG46" i="1"/>
  <c r="BK46" i="1"/>
  <c r="AT44" i="1"/>
  <c r="AV44" i="1"/>
  <c r="AT50" i="1"/>
  <c r="AT57" i="1"/>
  <c r="AU59" i="1"/>
  <c r="AT42" i="1"/>
  <c r="H86" i="1"/>
  <c r="AT55" i="1"/>
  <c r="H93" i="1"/>
  <c r="D79" i="1"/>
  <c r="AV55" i="1"/>
  <c r="AU50" i="1"/>
  <c r="AU57" i="1"/>
  <c r="AV50" i="1"/>
  <c r="AV57" i="1"/>
  <c r="AU51" i="1"/>
  <c r="AU58" i="1"/>
  <c r="AU44" i="1"/>
  <c r="AT40" i="1"/>
  <c r="AV42" i="1"/>
  <c r="AU55" i="1"/>
  <c r="AU36" i="1"/>
  <c r="AP22" i="1"/>
  <c r="AR30" i="1"/>
  <c r="AP52" i="1"/>
  <c r="AQ52" i="1"/>
  <c r="AR52" i="1"/>
  <c r="AS52" i="1"/>
  <c r="AU42" i="1"/>
  <c r="AU35" i="1"/>
  <c r="AP60" i="1"/>
  <c r="AQ60" i="1"/>
  <c r="AU40" i="1"/>
  <c r="AR60" i="1"/>
  <c r="AS60" i="1"/>
  <c r="AU25" i="1"/>
  <c r="AV19" i="1"/>
  <c r="AU27" i="1"/>
  <c r="AU21" i="1"/>
  <c r="AU29" i="1"/>
  <c r="AT19" i="1"/>
  <c r="AT25" i="1"/>
  <c r="AR22" i="1"/>
  <c r="AU19" i="1"/>
  <c r="AU20" i="1"/>
  <c r="AT28" i="1"/>
  <c r="AU28" i="1"/>
  <c r="AV28" i="1"/>
  <c r="AQ20" i="1"/>
  <c r="AT20" i="1" s="1"/>
  <c r="AQ27" i="1"/>
  <c r="AT27" i="1" s="1"/>
  <c r="AS20" i="1"/>
  <c r="AV20" i="1" s="1"/>
  <c r="AS27" i="1"/>
  <c r="AV27" i="1" s="1"/>
  <c r="AQ21" i="1"/>
  <c r="AT21" i="1" s="1"/>
  <c r="AS21" i="1"/>
  <c r="AV21" i="1" s="1"/>
  <c r="AQ29" i="1"/>
  <c r="AT29" i="1" s="1"/>
  <c r="AS29" i="1"/>
  <c r="AV29" i="1" s="1"/>
  <c r="AU41" i="1"/>
  <c r="AS25" i="1"/>
  <c r="AV25" i="1" s="1"/>
  <c r="AP26" i="1"/>
  <c r="AP30" i="1" s="1"/>
  <c r="AQ26" i="1"/>
  <c r="AS26" i="1"/>
  <c r="AT49" i="1"/>
  <c r="AV49" i="1"/>
  <c r="AU49" i="1"/>
  <c r="AT43" i="1"/>
  <c r="AV43" i="1"/>
  <c r="AP45" i="1"/>
  <c r="AQ45" i="1"/>
  <c r="AR45" i="1"/>
  <c r="AS45" i="1"/>
  <c r="AR37" i="1"/>
  <c r="AP37" i="1"/>
  <c r="AQ37" i="1"/>
  <c r="AS37" i="1"/>
  <c r="AT34" i="1"/>
  <c r="AU34" i="1"/>
  <c r="AV34" i="1"/>
  <c r="AC92" i="1"/>
  <c r="AH92" i="1"/>
  <c r="AJ77" i="1"/>
  <c r="AJ92" i="1"/>
  <c r="AV6" i="1"/>
  <c r="AI58" i="1"/>
  <c r="AI59" i="1"/>
  <c r="AI53" i="1"/>
  <c r="AI60" i="1"/>
  <c r="AK92" i="1"/>
  <c r="AG37" i="1"/>
  <c r="AC36" i="1"/>
  <c r="AG44" i="1"/>
  <c r="AV14" i="1"/>
  <c r="AT6" i="1"/>
  <c r="AC35" i="1"/>
  <c r="AC43" i="1"/>
  <c r="AK105" i="1"/>
  <c r="AK109" i="1"/>
  <c r="AG36" i="1"/>
  <c r="AC45" i="1"/>
  <c r="AT14" i="1"/>
  <c r="AI93" i="1"/>
  <c r="AU14" i="1"/>
  <c r="AJ87" i="1"/>
  <c r="AJ90" i="1"/>
  <c r="AJ93" i="1"/>
  <c r="AU6" i="1"/>
  <c r="AP6" i="1"/>
  <c r="AP14" i="1"/>
  <c r="AQ14" i="1"/>
  <c r="AQ6" i="1"/>
  <c r="AR6" i="1"/>
  <c r="AS6" i="1"/>
  <c r="AC44" i="1"/>
  <c r="AG35" i="1"/>
  <c r="AC37" i="1"/>
  <c r="AG45" i="1"/>
  <c r="AC41" i="1"/>
  <c r="AI56" i="1"/>
  <c r="AG41" i="1"/>
  <c r="AC42" i="1"/>
  <c r="AG43" i="1"/>
  <c r="AC39" i="1"/>
  <c r="AG39" i="1"/>
  <c r="AI90" i="1"/>
  <c r="AC40" i="1"/>
  <c r="AG40" i="1"/>
  <c r="AI57" i="1"/>
  <c r="AD99" i="1"/>
  <c r="AD104" i="1"/>
  <c r="AG42" i="1"/>
  <c r="AI91" i="1"/>
  <c r="AJ109" i="1"/>
  <c r="Y101" i="1"/>
  <c r="AI92" i="1"/>
  <c r="AK101" i="1"/>
  <c r="AD103" i="1"/>
  <c r="Z110" i="1" s="1"/>
  <c r="AD107" i="1"/>
  <c r="AK90" i="1"/>
  <c r="AL90" i="1"/>
  <c r="Y99" i="1"/>
  <c r="AC99" i="1" s="1"/>
  <c r="Y104" i="1"/>
  <c r="Y108" i="1"/>
  <c r="AC108" i="1" s="1"/>
  <c r="AB110" i="1" s="1"/>
  <c r="Y100" i="1"/>
  <c r="AC100" i="1" s="1"/>
  <c r="Y105" i="1"/>
  <c r="AC105" i="1" s="1"/>
  <c r="AL91" i="1"/>
  <c r="AI88" i="1"/>
  <c r="AD100" i="1"/>
  <c r="AH100" i="1" s="1"/>
  <c r="AD105" i="1"/>
  <c r="AH105" i="1" s="1"/>
  <c r="AD109" i="1"/>
  <c r="AL77" i="1"/>
  <c r="AD101" i="1"/>
  <c r="AH101" i="1" s="1"/>
  <c r="AD106" i="1"/>
  <c r="AL57" i="1"/>
  <c r="Y103" i="1"/>
  <c r="AJ107" i="1"/>
  <c r="AJ99" i="1"/>
  <c r="AI67" i="1"/>
  <c r="AI74" i="1"/>
  <c r="AI77" i="1"/>
  <c r="AD108" i="1"/>
  <c r="AH108" i="1" s="1"/>
  <c r="AJ106" i="1"/>
  <c r="AK85" i="1"/>
  <c r="AK106" i="1"/>
  <c r="AK56" i="1"/>
  <c r="AL92" i="1"/>
  <c r="AH89" i="1"/>
  <c r="Y86" i="1"/>
  <c r="Y94" i="1"/>
  <c r="Y106" i="1"/>
  <c r="Y107" i="1"/>
  <c r="AK93" i="1"/>
  <c r="Y109" i="1"/>
  <c r="AL83" i="1"/>
  <c r="AG94" i="1"/>
  <c r="AL93" i="1"/>
  <c r="AJ91" i="1"/>
  <c r="AK91" i="1"/>
  <c r="AB94" i="1"/>
  <c r="AJ56" i="1"/>
  <c r="AK99" i="1"/>
  <c r="AA110" i="1"/>
  <c r="AL99" i="1"/>
  <c r="AL106" i="1"/>
  <c r="AG102" i="1"/>
  <c r="AK104" i="1"/>
  <c r="AK107" i="1"/>
  <c r="AK100" i="1"/>
  <c r="AL100" i="1"/>
  <c r="AL104" i="1"/>
  <c r="AJ105" i="1"/>
  <c r="AF110" i="1" s="1"/>
  <c r="AK108" i="1"/>
  <c r="AL108" i="1"/>
  <c r="AL107" i="1"/>
  <c r="AL105" i="1"/>
  <c r="AE102" i="1"/>
  <c r="AL109" i="1"/>
  <c r="AF102" i="1"/>
  <c r="AJ100" i="1"/>
  <c r="AJ104" i="1"/>
  <c r="AJ108" i="1"/>
  <c r="AJ103" i="1"/>
  <c r="Z102" i="1"/>
  <c r="AK103" i="1"/>
  <c r="AA102" i="1"/>
  <c r="AL103" i="1"/>
  <c r="AL101" i="1"/>
  <c r="AB102" i="1"/>
  <c r="AJ101" i="1"/>
  <c r="AL84" i="1"/>
  <c r="AG86" i="1"/>
  <c r="AJ83" i="1"/>
  <c r="AK83" i="1"/>
  <c r="AK87" i="1"/>
  <c r="AI76" i="1"/>
  <c r="AI84" i="1"/>
  <c r="AJ84" i="1"/>
  <c r="Z94" i="1"/>
  <c r="AK84" i="1"/>
  <c r="AA94" i="1"/>
  <c r="AD86" i="1"/>
  <c r="AH84" i="1"/>
  <c r="AL88" i="1"/>
  <c r="AI85" i="1"/>
  <c r="AI89" i="1"/>
  <c r="AC85" i="1"/>
  <c r="AH85" i="1"/>
  <c r="AK89" i="1"/>
  <c r="AL85" i="1"/>
  <c r="AL89" i="1"/>
  <c r="AI52" i="1"/>
  <c r="AE86" i="1"/>
  <c r="AF86" i="1"/>
  <c r="AJ85" i="1"/>
  <c r="AD94" i="1"/>
  <c r="AJ88" i="1"/>
  <c r="AK88" i="1"/>
  <c r="AC89" i="1"/>
  <c r="AE94" i="1"/>
  <c r="AF94" i="1"/>
  <c r="Z86" i="1"/>
  <c r="AA86" i="1"/>
  <c r="AL87" i="1"/>
  <c r="AJ89" i="1"/>
  <c r="AC84" i="1"/>
  <c r="AI87" i="1"/>
  <c r="AC83" i="1"/>
  <c r="AB86" i="1"/>
  <c r="AI83" i="1"/>
  <c r="AK69" i="1"/>
  <c r="AL69" i="1"/>
  <c r="AL53" i="1"/>
  <c r="AK58" i="1"/>
  <c r="AL58" i="1"/>
  <c r="AJ59" i="1"/>
  <c r="AL73" i="1"/>
  <c r="AL51" i="1"/>
  <c r="AJ74" i="1"/>
  <c r="AK51" i="1"/>
  <c r="AL56" i="1"/>
  <c r="AJ57" i="1"/>
  <c r="AK57" i="1"/>
  <c r="AH53" i="1"/>
  <c r="AI69" i="1"/>
  <c r="AH60" i="1"/>
  <c r="AL60" i="1"/>
  <c r="AK59" i="1"/>
  <c r="AL59" i="1"/>
  <c r="AJ51" i="1"/>
  <c r="AJ60" i="1"/>
  <c r="AH73" i="1"/>
  <c r="AK76" i="1"/>
  <c r="AH67" i="1"/>
  <c r="Z42" i="1"/>
  <c r="Y78" i="1"/>
  <c r="AJ75" i="1"/>
  <c r="AL61" i="1"/>
  <c r="AC73" i="1"/>
  <c r="AC76" i="1"/>
  <c r="AK60" i="1"/>
  <c r="AH57" i="1"/>
  <c r="AH69" i="1"/>
  <c r="AH76" i="1"/>
  <c r="AI51" i="1"/>
  <c r="AJ55" i="1"/>
  <c r="AK74" i="1"/>
  <c r="AK55" i="1"/>
  <c r="AL67" i="1"/>
  <c r="AL55" i="1"/>
  <c r="AL52" i="1"/>
  <c r="AH68" i="1"/>
  <c r="AL72" i="1"/>
  <c r="AK75" i="1"/>
  <c r="AH59" i="1"/>
  <c r="AK72" i="1"/>
  <c r="AH75" i="1"/>
  <c r="AC69" i="1"/>
  <c r="AL75" i="1"/>
  <c r="AI55" i="1"/>
  <c r="AJ58" i="1"/>
  <c r="AL76" i="1"/>
  <c r="AI73" i="1"/>
  <c r="AJ67" i="1"/>
  <c r="AK73" i="1"/>
  <c r="Z78" i="1"/>
  <c r="AI61" i="1"/>
  <c r="AC67" i="1"/>
  <c r="AA78" i="1"/>
  <c r="AD70" i="1"/>
  <c r="AB78" i="1"/>
  <c r="AD78" i="1"/>
  <c r="AK67" i="1"/>
  <c r="AJ71" i="1"/>
  <c r="AL74" i="1"/>
  <c r="AK77" i="1"/>
  <c r="AJ52" i="1"/>
  <c r="AJ61" i="1"/>
  <c r="AG70" i="1"/>
  <c r="AK71" i="1"/>
  <c r="AK52" i="1"/>
  <c r="AK61" i="1"/>
  <c r="AI68" i="1"/>
  <c r="AG78" i="1"/>
  <c r="AJ68" i="1"/>
  <c r="AI71" i="1"/>
  <c r="AJ53" i="1"/>
  <c r="AK68" i="1"/>
  <c r="AI72" i="1"/>
  <c r="AK53" i="1"/>
  <c r="AL68" i="1"/>
  <c r="AJ72" i="1"/>
  <c r="AI75" i="1"/>
  <c r="AE78" i="1"/>
  <c r="AF78" i="1"/>
  <c r="AJ76" i="1"/>
  <c r="AC68" i="1"/>
  <c r="AC75" i="1"/>
  <c r="Z70" i="1"/>
  <c r="AA70" i="1"/>
  <c r="AL71" i="1"/>
  <c r="AJ73" i="1"/>
  <c r="Y70" i="1"/>
  <c r="AB70" i="1"/>
  <c r="AJ69" i="1"/>
  <c r="AE70" i="1"/>
  <c r="AF70" i="1"/>
  <c r="AH52" i="1"/>
  <c r="AH51" i="1"/>
  <c r="AB44" i="1"/>
  <c r="AB41" i="1"/>
  <c r="AC53" i="1"/>
  <c r="AG5" i="1"/>
  <c r="AC57" i="1"/>
  <c r="AC59" i="1"/>
  <c r="AC51" i="1"/>
  <c r="AC60" i="1"/>
  <c r="AC52" i="1"/>
  <c r="Z35" i="1"/>
  <c r="Z40" i="1"/>
  <c r="AB45" i="1"/>
  <c r="Z45" i="1"/>
  <c r="AB40" i="1"/>
  <c r="AA45" i="1"/>
  <c r="Z37" i="1"/>
  <c r="AA37" i="1"/>
  <c r="Z43" i="1"/>
  <c r="Z44" i="1"/>
  <c r="AA35" i="1"/>
  <c r="AB35" i="1"/>
  <c r="Z41" i="1"/>
  <c r="AA40" i="1"/>
  <c r="Z36" i="1"/>
  <c r="AA43" i="1"/>
  <c r="AA36" i="1"/>
  <c r="AB42" i="1"/>
  <c r="AA44" i="1"/>
  <c r="AA41" i="1"/>
  <c r="AA42" i="1"/>
  <c r="AB43" i="1"/>
  <c r="Z39" i="1"/>
  <c r="AA39" i="1"/>
  <c r="AB37" i="1"/>
  <c r="AB39" i="1"/>
  <c r="AB36" i="1"/>
  <c r="AG9" i="1"/>
  <c r="AB28" i="1"/>
  <c r="AG12" i="1"/>
  <c r="AG15" i="1"/>
  <c r="AC15" i="1"/>
  <c r="AC9" i="1"/>
  <c r="AC5" i="1"/>
  <c r="AC13" i="1"/>
  <c r="AC11" i="1"/>
  <c r="AC12" i="1"/>
  <c r="AC4" i="1"/>
  <c r="AB19" i="1"/>
  <c r="AA30" i="1"/>
  <c r="Y30" i="1"/>
  <c r="AB20" i="1"/>
  <c r="Y22" i="1"/>
  <c r="AB21" i="1"/>
  <c r="AB26" i="1"/>
  <c r="AB27" i="1"/>
  <c r="AB31" i="1"/>
  <c r="AB25" i="1"/>
  <c r="AB29" i="1"/>
  <c r="Z30" i="1"/>
  <c r="Z22" i="1"/>
  <c r="AA22" i="1"/>
  <c r="AC3" i="1"/>
  <c r="Y14" i="1"/>
  <c r="AE14" i="1" s="1"/>
  <c r="AF6" i="1"/>
  <c r="AA6" i="1"/>
  <c r="Z14" i="1"/>
  <c r="AH14" i="1" s="1"/>
  <c r="V79" i="1"/>
  <c r="AA14" i="1"/>
  <c r="AB14" i="1"/>
  <c r="AF14" i="1"/>
  <c r="Y6" i="1"/>
  <c r="AE6" i="1" s="1"/>
  <c r="Z6" i="1"/>
  <c r="AI6" i="1" s="1"/>
  <c r="AB6" i="1"/>
  <c r="T79" i="1"/>
  <c r="U79" i="1"/>
  <c r="AG110" i="1" l="1"/>
  <c r="AG111" i="1" s="1"/>
  <c r="H94" i="1"/>
  <c r="AS61" i="1"/>
  <c r="AQ61" i="1"/>
  <c r="AT45" i="1"/>
  <c r="AU60" i="1"/>
  <c r="AT52" i="1"/>
  <c r="AV60" i="1"/>
  <c r="AR61" i="1"/>
  <c r="AV52" i="1"/>
  <c r="AU30" i="1"/>
  <c r="AT60" i="1"/>
  <c r="AU26" i="1"/>
  <c r="AV26" i="1"/>
  <c r="AU52" i="1"/>
  <c r="AS30" i="1"/>
  <c r="AV30" i="1" s="1"/>
  <c r="AT26" i="1"/>
  <c r="AU22" i="1"/>
  <c r="AP46" i="1"/>
  <c r="AV45" i="1"/>
  <c r="AU45" i="1"/>
  <c r="AP61" i="1"/>
  <c r="AQ22" i="1"/>
  <c r="AT22" i="1" s="1"/>
  <c r="AS46" i="1"/>
  <c r="AV37" i="1"/>
  <c r="AQ46" i="1"/>
  <c r="AT37" i="1"/>
  <c r="AR46" i="1"/>
  <c r="AU37" i="1"/>
  <c r="AS22" i="1"/>
  <c r="AV22" i="1" s="1"/>
  <c r="AQ30" i="1"/>
  <c r="AT30" i="1" s="1"/>
  <c r="AM84" i="1"/>
  <c r="AM92" i="1"/>
  <c r="AM53" i="1"/>
  <c r="AM60" i="1"/>
  <c r="AM59" i="1"/>
  <c r="AG38" i="1"/>
  <c r="AC38" i="1"/>
  <c r="AI109" i="1"/>
  <c r="AG46" i="1"/>
  <c r="AC46" i="1"/>
  <c r="Y95" i="1"/>
  <c r="AS14" i="1"/>
  <c r="AR14" i="1"/>
  <c r="Y110" i="1"/>
  <c r="AC110" i="1" s="1"/>
  <c r="AC94" i="1"/>
  <c r="Y102" i="1"/>
  <c r="AC102" i="1" s="1"/>
  <c r="AM57" i="1"/>
  <c r="AM85" i="1"/>
  <c r="AC101" i="1"/>
  <c r="AD110" i="1"/>
  <c r="AM67" i="1"/>
  <c r="AD102" i="1"/>
  <c r="AI101" i="1"/>
  <c r="AM101" i="1" s="1"/>
  <c r="AI104" i="1"/>
  <c r="AG95" i="1"/>
  <c r="AI108" i="1"/>
  <c r="AM108" i="1" s="1"/>
  <c r="AI107" i="1"/>
  <c r="AI106" i="1"/>
  <c r="AL86" i="1"/>
  <c r="AH86" i="1"/>
  <c r="AI100" i="1"/>
  <c r="AM100" i="1" s="1"/>
  <c r="AK86" i="1"/>
  <c r="AB95" i="1"/>
  <c r="AC78" i="1"/>
  <c r="AK94" i="1"/>
  <c r="AI99" i="1"/>
  <c r="AM99" i="1" s="1"/>
  <c r="AM51" i="1"/>
  <c r="AM52" i="1"/>
  <c r="AI105" i="1"/>
  <c r="AM105" i="1" s="1"/>
  <c r="AL110" i="1" s="1"/>
  <c r="AI103" i="1"/>
  <c r="AE110" i="1" s="1"/>
  <c r="AE111" i="1" s="1"/>
  <c r="AB111" i="1"/>
  <c r="AK102" i="1"/>
  <c r="AA111" i="1"/>
  <c r="AK110" i="1"/>
  <c r="AL102" i="1"/>
  <c r="AF111" i="1"/>
  <c r="Z111" i="1"/>
  <c r="AJ110" i="1"/>
  <c r="AJ102" i="1"/>
  <c r="AD95" i="1"/>
  <c r="AI86" i="1"/>
  <c r="AI94" i="1"/>
  <c r="AL94" i="1"/>
  <c r="AM89" i="1"/>
  <c r="AA95" i="1"/>
  <c r="AM76" i="1"/>
  <c r="AF95" i="1"/>
  <c r="AH94" i="1"/>
  <c r="AJ86" i="1"/>
  <c r="AM83" i="1"/>
  <c r="AC86" i="1"/>
  <c r="Z95" i="1"/>
  <c r="AJ94" i="1"/>
  <c r="AE95" i="1"/>
  <c r="AL70" i="1"/>
  <c r="AL54" i="1"/>
  <c r="AI70" i="1"/>
  <c r="AM69" i="1"/>
  <c r="AH78" i="1"/>
  <c r="AM75" i="1"/>
  <c r="AK70" i="1"/>
  <c r="Y79" i="1"/>
  <c r="AA79" i="1"/>
  <c r="AK78" i="1"/>
  <c r="AL62" i="1"/>
  <c r="AM68" i="1"/>
  <c r="AI78" i="1"/>
  <c r="AM73" i="1"/>
  <c r="AG79" i="1"/>
  <c r="AF79" i="1"/>
  <c r="AL78" i="1"/>
  <c r="AD79" i="1"/>
  <c r="AB79" i="1"/>
  <c r="AH70" i="1"/>
  <c r="AE79" i="1"/>
  <c r="AJ78" i="1"/>
  <c r="Z79" i="1"/>
  <c r="AC70" i="1"/>
  <c r="AJ70" i="1"/>
  <c r="Y45" i="1"/>
  <c r="Y40" i="1"/>
  <c r="AG14" i="1"/>
  <c r="Y41" i="1"/>
  <c r="Y44" i="1"/>
  <c r="Y43" i="1"/>
  <c r="Y42" i="1"/>
  <c r="Y39" i="1"/>
  <c r="AB30" i="1"/>
  <c r="AC14" i="1"/>
  <c r="AD14" i="1"/>
  <c r="AB22" i="1"/>
  <c r="AD6" i="1"/>
  <c r="AI14" i="1"/>
  <c r="AG6" i="1"/>
  <c r="AH6" i="1"/>
  <c r="AC6" i="1"/>
  <c r="AT61" i="1" l="1"/>
  <c r="AH110" i="1"/>
  <c r="AU61" i="1"/>
  <c r="AU46" i="1"/>
  <c r="AT46" i="1"/>
  <c r="AV46" i="1"/>
  <c r="AV61" i="1"/>
  <c r="AD111" i="1"/>
  <c r="AH111" i="1" s="1"/>
  <c r="Y111" i="1"/>
  <c r="AC111" i="1" s="1"/>
  <c r="AC95" i="1"/>
  <c r="AH102" i="1"/>
  <c r="AL111" i="1"/>
  <c r="AI110" i="1"/>
  <c r="AM110" i="1" s="1"/>
  <c r="AK111" i="1"/>
  <c r="AI102" i="1"/>
  <c r="AK95" i="1"/>
  <c r="AL95" i="1"/>
  <c r="AM86" i="1"/>
  <c r="AI79" i="1"/>
  <c r="AH95" i="1"/>
  <c r="AJ95" i="1"/>
  <c r="AJ111" i="1"/>
  <c r="AI95" i="1"/>
  <c r="AM94" i="1"/>
  <c r="AL79" i="1"/>
  <c r="AL63" i="1"/>
  <c r="AK79" i="1"/>
  <c r="AC79" i="1"/>
  <c r="AM78" i="1"/>
  <c r="AH79" i="1"/>
  <c r="AJ79" i="1"/>
  <c r="AM70" i="1"/>
  <c r="AI111" i="1" l="1"/>
  <c r="AM111" i="1" s="1"/>
  <c r="AM95" i="1"/>
  <c r="AM79" i="1"/>
  <c r="AM102" i="1"/>
  <c r="AB62" i="1" l="1"/>
  <c r="AA62" i="1" l="1"/>
  <c r="Z62" i="1" l="1"/>
  <c r="Y62" i="1"/>
  <c r="AC62" i="1" l="1"/>
  <c r="AB54" i="1" l="1"/>
  <c r="AB63" i="1" s="1"/>
  <c r="AA54" i="1" l="1"/>
  <c r="AA63" i="1" s="1"/>
  <c r="Z54" i="1" l="1"/>
  <c r="Y54" i="1"/>
  <c r="Y63" i="1" s="1"/>
  <c r="Z63" i="1" l="1"/>
  <c r="AC63" i="1" s="1"/>
  <c r="AC54" i="1"/>
  <c r="P78" i="1" l="1"/>
  <c r="P70" i="1"/>
  <c r="P79" i="1" l="1"/>
  <c r="N63" i="1"/>
  <c r="M63" i="1"/>
  <c r="L63" i="1"/>
  <c r="K63" i="1"/>
  <c r="J63" i="1"/>
  <c r="N61" i="1"/>
  <c r="M61" i="1"/>
  <c r="L61" i="1"/>
  <c r="K61" i="1"/>
  <c r="J61" i="1"/>
  <c r="N77" i="1" s="1"/>
  <c r="N60" i="1"/>
  <c r="M60" i="1"/>
  <c r="L60" i="1"/>
  <c r="K60" i="1"/>
  <c r="J60" i="1"/>
  <c r="N76" i="1" s="1"/>
  <c r="N59" i="1"/>
  <c r="M59" i="1"/>
  <c r="L59" i="1"/>
  <c r="K59" i="1"/>
  <c r="J59" i="1"/>
  <c r="N75" i="1" s="1"/>
  <c r="N58" i="1"/>
  <c r="M58" i="1"/>
  <c r="L58" i="1"/>
  <c r="K58" i="1"/>
  <c r="J58" i="1"/>
  <c r="N74" i="1" s="1"/>
  <c r="N57" i="1"/>
  <c r="M57" i="1"/>
  <c r="L57" i="1"/>
  <c r="K57" i="1"/>
  <c r="J57" i="1"/>
  <c r="N73" i="1" s="1"/>
  <c r="N56" i="1"/>
  <c r="M56" i="1"/>
  <c r="L56" i="1"/>
  <c r="K56" i="1"/>
  <c r="J56" i="1"/>
  <c r="N72" i="1" s="1"/>
  <c r="N55" i="1"/>
  <c r="M55" i="1"/>
  <c r="L55" i="1"/>
  <c r="K55" i="1"/>
  <c r="J55" i="1"/>
  <c r="N71" i="1" s="1"/>
  <c r="N53" i="1"/>
  <c r="M53" i="1"/>
  <c r="O53" i="1" s="1"/>
  <c r="L53" i="1"/>
  <c r="K53" i="1"/>
  <c r="J53" i="1"/>
  <c r="N69" i="1" s="1"/>
  <c r="N52" i="1"/>
  <c r="M52" i="1"/>
  <c r="L52" i="1"/>
  <c r="K52" i="1"/>
  <c r="J52" i="1"/>
  <c r="N68" i="1" s="1"/>
  <c r="N51" i="1"/>
  <c r="M51" i="1"/>
  <c r="O51" i="1" s="1"/>
  <c r="J51" i="1"/>
  <c r="N67" i="1" s="1"/>
  <c r="L51" i="1"/>
  <c r="K51" i="1"/>
  <c r="T47" i="1"/>
  <c r="S47" i="1"/>
  <c r="Q47" i="1"/>
  <c r="P47" i="1"/>
  <c r="O47" i="1"/>
  <c r="M47" i="1"/>
  <c r="K47" i="1"/>
  <c r="J47" i="1"/>
  <c r="L47" i="1"/>
  <c r="M77" i="1"/>
  <c r="M76" i="1"/>
  <c r="M75" i="1"/>
  <c r="M74" i="1"/>
  <c r="M73" i="1"/>
  <c r="M72" i="1"/>
  <c r="M71" i="1"/>
  <c r="M69" i="1"/>
  <c r="M68" i="1"/>
  <c r="M67" i="1"/>
  <c r="K31" i="1"/>
  <c r="N31" i="1"/>
  <c r="M31" i="1"/>
  <c r="L31" i="1"/>
  <c r="J31" i="1"/>
  <c r="N29" i="1"/>
  <c r="M29" i="1"/>
  <c r="L29" i="1"/>
  <c r="K29" i="1"/>
  <c r="J29" i="1"/>
  <c r="L77" i="1" s="1"/>
  <c r="N28" i="1"/>
  <c r="M28" i="1"/>
  <c r="L28" i="1"/>
  <c r="K28" i="1"/>
  <c r="J28" i="1"/>
  <c r="L76" i="1" s="1"/>
  <c r="N27" i="1"/>
  <c r="M27" i="1"/>
  <c r="L27" i="1"/>
  <c r="K27" i="1"/>
  <c r="J27" i="1"/>
  <c r="L75" i="1" s="1"/>
  <c r="N26" i="1"/>
  <c r="M26" i="1"/>
  <c r="L26" i="1"/>
  <c r="K26" i="1"/>
  <c r="J26" i="1"/>
  <c r="L74" i="1" s="1"/>
  <c r="N25" i="1"/>
  <c r="M25" i="1"/>
  <c r="L25" i="1"/>
  <c r="K25" i="1"/>
  <c r="J25" i="1"/>
  <c r="L73" i="1" s="1"/>
  <c r="N24" i="1"/>
  <c r="M24" i="1"/>
  <c r="L24" i="1"/>
  <c r="K24" i="1"/>
  <c r="J24" i="1"/>
  <c r="L72" i="1" s="1"/>
  <c r="N23" i="1"/>
  <c r="M23" i="1"/>
  <c r="L23" i="1"/>
  <c r="K23" i="1"/>
  <c r="J23" i="1"/>
  <c r="L71" i="1" s="1"/>
  <c r="N21" i="1"/>
  <c r="M21" i="1"/>
  <c r="L21" i="1"/>
  <c r="K21" i="1"/>
  <c r="J21" i="1"/>
  <c r="L69" i="1" s="1"/>
  <c r="N20" i="1"/>
  <c r="M20" i="1"/>
  <c r="L20" i="1"/>
  <c r="K20" i="1"/>
  <c r="J20" i="1"/>
  <c r="L68" i="1" s="1"/>
  <c r="N19" i="1"/>
  <c r="M19" i="1"/>
  <c r="L19" i="1"/>
  <c r="K19" i="1"/>
  <c r="L67" i="1"/>
  <c r="N15" i="1"/>
  <c r="M15" i="1"/>
  <c r="L15" i="1"/>
  <c r="K15" i="1"/>
  <c r="K7" i="1"/>
  <c r="J15" i="1"/>
  <c r="N13" i="1"/>
  <c r="M13" i="1"/>
  <c r="L13" i="1"/>
  <c r="K13" i="1"/>
  <c r="J13" i="1"/>
  <c r="K77" i="1" s="1"/>
  <c r="N12" i="1"/>
  <c r="M12" i="1"/>
  <c r="L12" i="1"/>
  <c r="K12" i="1"/>
  <c r="J12" i="1"/>
  <c r="K76" i="1" s="1"/>
  <c r="N11" i="1"/>
  <c r="M11" i="1"/>
  <c r="L11" i="1"/>
  <c r="K11" i="1"/>
  <c r="J11" i="1"/>
  <c r="K75" i="1" s="1"/>
  <c r="N10" i="1"/>
  <c r="M10" i="1"/>
  <c r="L10" i="1"/>
  <c r="K10" i="1"/>
  <c r="J10" i="1"/>
  <c r="K74" i="1" s="1"/>
  <c r="N9" i="1"/>
  <c r="M9" i="1"/>
  <c r="L9" i="1"/>
  <c r="K9" i="1"/>
  <c r="J9" i="1"/>
  <c r="K73" i="1" s="1"/>
  <c r="N8" i="1"/>
  <c r="M8" i="1"/>
  <c r="L8" i="1"/>
  <c r="K8" i="1"/>
  <c r="J8" i="1"/>
  <c r="K72" i="1" s="1"/>
  <c r="N7" i="1"/>
  <c r="M7" i="1"/>
  <c r="L7" i="1"/>
  <c r="J7" i="1"/>
  <c r="K71" i="1" s="1"/>
  <c r="N5" i="1"/>
  <c r="M5" i="1"/>
  <c r="L5" i="1"/>
  <c r="K5" i="1"/>
  <c r="J5" i="1"/>
  <c r="K69" i="1" s="1"/>
  <c r="N4" i="1"/>
  <c r="M4" i="1"/>
  <c r="L4" i="1"/>
  <c r="K4" i="1"/>
  <c r="J4" i="1"/>
  <c r="K68" i="1" s="1"/>
  <c r="N3" i="1"/>
  <c r="M3" i="1"/>
  <c r="L3" i="1"/>
  <c r="J3" i="1"/>
  <c r="K67" i="1" s="1"/>
  <c r="K3" i="1"/>
  <c r="G61" i="1"/>
  <c r="G60" i="1"/>
  <c r="G57" i="1"/>
  <c r="G56" i="1"/>
  <c r="G55" i="1"/>
  <c r="F61" i="1"/>
  <c r="F60" i="1"/>
  <c r="F57" i="1"/>
  <c r="F56" i="1"/>
  <c r="F55" i="1"/>
  <c r="G51" i="1"/>
  <c r="F51" i="1"/>
  <c r="D61" i="1"/>
  <c r="D60" i="1"/>
  <c r="D59" i="1"/>
  <c r="D58" i="1"/>
  <c r="D57" i="1"/>
  <c r="D56" i="1"/>
  <c r="D53" i="1"/>
  <c r="D52" i="1"/>
  <c r="D51" i="1"/>
  <c r="E61" i="1"/>
  <c r="C61" i="1"/>
  <c r="B61" i="1"/>
  <c r="E60" i="1"/>
  <c r="C60" i="1"/>
  <c r="B60" i="1"/>
  <c r="E59" i="1"/>
  <c r="C59" i="1"/>
  <c r="B59" i="1"/>
  <c r="E58" i="1"/>
  <c r="C58" i="1"/>
  <c r="B58" i="1"/>
  <c r="E57" i="1"/>
  <c r="C57" i="1"/>
  <c r="B57" i="1"/>
  <c r="E56" i="1"/>
  <c r="C56" i="1"/>
  <c r="B56" i="1"/>
  <c r="E55" i="1"/>
  <c r="B55" i="1"/>
  <c r="E53" i="1"/>
  <c r="C53" i="1"/>
  <c r="B53" i="1"/>
  <c r="E52" i="1"/>
  <c r="C52" i="1"/>
  <c r="B52" i="1"/>
  <c r="C51" i="1"/>
  <c r="E51" i="1"/>
  <c r="B51" i="1"/>
  <c r="J71" i="1" l="1"/>
  <c r="J73" i="1"/>
  <c r="J76" i="1"/>
  <c r="J72" i="1"/>
  <c r="J77" i="1"/>
  <c r="J68" i="1"/>
  <c r="J74" i="1"/>
  <c r="J67" i="1"/>
  <c r="J69" i="1"/>
  <c r="J75" i="1"/>
  <c r="O52" i="1"/>
  <c r="O54" i="1" s="1"/>
  <c r="O59" i="1"/>
  <c r="O56" i="1"/>
  <c r="O61" i="1"/>
  <c r="O63" i="1"/>
  <c r="O55" i="1"/>
  <c r="R41" i="1"/>
  <c r="N54" i="1"/>
  <c r="O58" i="1"/>
  <c r="N62" i="1"/>
  <c r="O60" i="1"/>
  <c r="O57" i="1"/>
  <c r="M62" i="1"/>
  <c r="K54" i="1"/>
  <c r="L54" i="1"/>
  <c r="J54" i="1"/>
  <c r="M54" i="1"/>
  <c r="L62" i="1"/>
  <c r="K62" i="1"/>
  <c r="J62" i="1"/>
  <c r="R42" i="1"/>
  <c r="M38" i="1"/>
  <c r="R47" i="1"/>
  <c r="O21" i="1"/>
  <c r="Q38" i="1"/>
  <c r="M46" i="1"/>
  <c r="Q46" i="1"/>
  <c r="O23" i="1"/>
  <c r="O31" i="1"/>
  <c r="L46" i="1"/>
  <c r="J38" i="1"/>
  <c r="R35" i="1"/>
  <c r="J46" i="1"/>
  <c r="O46" i="1" s="1"/>
  <c r="L38" i="1"/>
  <c r="K46" i="1"/>
  <c r="T46" i="1" s="1"/>
  <c r="R36" i="1"/>
  <c r="N41" i="1"/>
  <c r="R44" i="1"/>
  <c r="N44" i="1"/>
  <c r="N37" i="1"/>
  <c r="N45" i="1"/>
  <c r="R45" i="1"/>
  <c r="R37" i="1"/>
  <c r="N35" i="1"/>
  <c r="K38" i="1"/>
  <c r="N36" i="1"/>
  <c r="O29" i="1"/>
  <c r="P15" i="1"/>
  <c r="R25" i="1"/>
  <c r="O19" i="1"/>
  <c r="O28" i="1"/>
  <c r="O15" i="1"/>
  <c r="O20" i="1"/>
  <c r="O25" i="1"/>
  <c r="O24" i="1"/>
  <c r="Q20" i="1"/>
  <c r="Q28" i="1"/>
  <c r="Q23" i="1"/>
  <c r="R19" i="1"/>
  <c r="Q21" i="1"/>
  <c r="R21" i="1"/>
  <c r="J30" i="1"/>
  <c r="R28" i="1"/>
  <c r="R20" i="1"/>
  <c r="L30" i="1"/>
  <c r="M30" i="1"/>
  <c r="J22" i="1"/>
  <c r="R24" i="1"/>
  <c r="Q29" i="1"/>
  <c r="N30" i="1"/>
  <c r="K22" i="1"/>
  <c r="Q25" i="1"/>
  <c r="R29" i="1"/>
  <c r="L22" i="1"/>
  <c r="K30" i="1"/>
  <c r="Q31" i="1"/>
  <c r="R31" i="1"/>
  <c r="Q24" i="1"/>
  <c r="R23" i="1"/>
  <c r="Q19" i="1"/>
  <c r="M22" i="1"/>
  <c r="N22" i="1"/>
  <c r="P3" i="1"/>
  <c r="M6" i="1"/>
  <c r="L6" i="1"/>
  <c r="O12" i="1"/>
  <c r="K14" i="1"/>
  <c r="M14" i="1"/>
  <c r="N14" i="1"/>
  <c r="K6" i="1"/>
  <c r="L14" i="1"/>
  <c r="J14" i="1"/>
  <c r="J6" i="1"/>
  <c r="O9" i="1"/>
  <c r="P12" i="1"/>
  <c r="O3" i="1"/>
  <c r="P10" i="1"/>
  <c r="P9" i="1"/>
  <c r="O13" i="1"/>
  <c r="N6" i="1"/>
  <c r="O4" i="1"/>
  <c r="P4" i="1"/>
  <c r="P13" i="1"/>
  <c r="O5" i="1"/>
  <c r="O10" i="1"/>
  <c r="P5" i="1"/>
  <c r="J78" i="1" l="1"/>
  <c r="J70" i="1"/>
  <c r="S21" i="1"/>
  <c r="O62" i="1"/>
  <c r="P20" i="1"/>
  <c r="Q4" i="1"/>
  <c r="P28" i="1"/>
  <c r="Q13" i="1"/>
  <c r="N38" i="1"/>
  <c r="P19" i="1"/>
  <c r="S31" i="1"/>
  <c r="Q15" i="1"/>
  <c r="Q5" i="1"/>
  <c r="P23" i="1"/>
  <c r="P21" i="1"/>
  <c r="R38" i="1"/>
  <c r="P31" i="1"/>
  <c r="P24" i="1"/>
  <c r="S19" i="1"/>
  <c r="S38" i="1"/>
  <c r="T38" i="1"/>
  <c r="P29" i="1"/>
  <c r="P38" i="1"/>
  <c r="O38" i="1"/>
  <c r="Q30" i="1"/>
  <c r="N46" i="1"/>
  <c r="N47" i="1" s="1"/>
  <c r="P46" i="1"/>
  <c r="S20" i="1"/>
  <c r="R46" i="1"/>
  <c r="S46" i="1"/>
  <c r="O30" i="1"/>
  <c r="S28" i="1"/>
  <c r="O22" i="1"/>
  <c r="S29" i="1"/>
  <c r="S25" i="1"/>
  <c r="P25" i="1"/>
  <c r="R30" i="1"/>
  <c r="S23" i="1"/>
  <c r="S24" i="1"/>
  <c r="Q10" i="1"/>
  <c r="Q22" i="1"/>
  <c r="P6" i="1"/>
  <c r="R22" i="1"/>
  <c r="Q9" i="1"/>
  <c r="Q3" i="1"/>
  <c r="O6" i="1"/>
  <c r="Q12" i="1"/>
  <c r="P14" i="1"/>
  <c r="O14" i="1"/>
  <c r="S30" i="1" l="1"/>
  <c r="P22" i="1"/>
  <c r="S22" i="1"/>
  <c r="P30" i="1"/>
  <c r="Q6" i="1"/>
  <c r="Q14" i="1"/>
  <c r="B47" i="1" l="1"/>
  <c r="C47" i="1"/>
  <c r="D47" i="1"/>
  <c r="E47" i="1"/>
  <c r="G45" i="1"/>
  <c r="E45" i="1"/>
  <c r="G44" i="1"/>
  <c r="E44" i="1"/>
  <c r="G43" i="1"/>
  <c r="E43" i="1"/>
  <c r="G42" i="1"/>
  <c r="E42" i="1"/>
  <c r="G41" i="1"/>
  <c r="E41" i="1"/>
  <c r="G40" i="1"/>
  <c r="E40" i="1"/>
  <c r="G39" i="1"/>
  <c r="E39" i="1"/>
  <c r="G37" i="1"/>
  <c r="E37" i="1"/>
  <c r="G36" i="1"/>
  <c r="E36" i="1"/>
  <c r="G35" i="1"/>
  <c r="E35" i="1"/>
  <c r="C45" i="1"/>
  <c r="C44" i="1"/>
  <c r="C43" i="1"/>
  <c r="C42" i="1"/>
  <c r="C41" i="1"/>
  <c r="C40" i="1"/>
  <c r="C39" i="1"/>
  <c r="C37" i="1"/>
  <c r="C36" i="1"/>
  <c r="C35" i="1"/>
  <c r="B45" i="1"/>
  <c r="B44" i="1"/>
  <c r="B43" i="1"/>
  <c r="B42" i="1"/>
  <c r="B41" i="1"/>
  <c r="B40" i="1"/>
  <c r="B39" i="1"/>
  <c r="B37" i="1"/>
  <c r="B36" i="1"/>
  <c r="B35" i="1"/>
  <c r="G47" i="1"/>
  <c r="G31" i="1"/>
  <c r="E31" i="1"/>
  <c r="D31" i="1"/>
  <c r="C31" i="1"/>
  <c r="B31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G25" i="1"/>
  <c r="E25" i="1"/>
  <c r="C25" i="1"/>
  <c r="B25" i="1"/>
  <c r="G24" i="1"/>
  <c r="E24" i="1"/>
  <c r="C24" i="1"/>
  <c r="B24" i="1"/>
  <c r="C23" i="1"/>
  <c r="B23" i="1"/>
  <c r="G21" i="1"/>
  <c r="E21" i="1"/>
  <c r="C21" i="1"/>
  <c r="B21" i="1"/>
  <c r="G20" i="1"/>
  <c r="E20" i="1"/>
  <c r="C20" i="1"/>
  <c r="B20" i="1"/>
  <c r="G19" i="1"/>
  <c r="E19" i="1"/>
  <c r="C19" i="1"/>
  <c r="B19" i="1"/>
  <c r="G15" i="1"/>
  <c r="G13" i="1"/>
  <c r="E15" i="1"/>
  <c r="E13" i="1"/>
  <c r="D15" i="1"/>
  <c r="C15" i="1"/>
  <c r="G5" i="1"/>
  <c r="G4" i="1"/>
  <c r="G3" i="1"/>
  <c r="G12" i="1"/>
  <c r="G11" i="1"/>
  <c r="G10" i="1"/>
  <c r="G9" i="1"/>
  <c r="G8" i="1"/>
  <c r="G7" i="1"/>
  <c r="E11" i="1"/>
  <c r="C11" i="1"/>
  <c r="B11" i="1"/>
  <c r="B15" i="1"/>
  <c r="C13" i="1"/>
  <c r="B13" i="1"/>
  <c r="E12" i="1"/>
  <c r="C12" i="1"/>
  <c r="B12" i="1"/>
  <c r="E10" i="1"/>
  <c r="C10" i="1"/>
  <c r="B10" i="1"/>
  <c r="E9" i="1"/>
  <c r="C9" i="1"/>
  <c r="B9" i="1"/>
  <c r="E8" i="1"/>
  <c r="C8" i="1"/>
  <c r="B8" i="1"/>
  <c r="E7" i="1"/>
  <c r="C7" i="1"/>
  <c r="B7" i="1"/>
  <c r="E5" i="1"/>
  <c r="E4" i="1"/>
  <c r="E3" i="1"/>
  <c r="C5" i="1"/>
  <c r="C4" i="1"/>
  <c r="C3" i="1"/>
  <c r="B5" i="1"/>
  <c r="B4" i="1"/>
  <c r="B3" i="1"/>
  <c r="AD38" i="1"/>
  <c r="AE38" i="1"/>
  <c r="AF38" i="1"/>
  <c r="AH38" i="1"/>
  <c r="AI38" i="1"/>
  <c r="AJ38" i="1"/>
  <c r="AD46" i="1"/>
  <c r="AE46" i="1"/>
  <c r="AF46" i="1"/>
  <c r="AH46" i="1"/>
  <c r="AI46" i="1"/>
  <c r="AJ46" i="1"/>
  <c r="B54" i="1"/>
  <c r="E54" i="1"/>
  <c r="B62" i="1"/>
  <c r="E62" i="1"/>
  <c r="B83" i="1"/>
  <c r="B84" i="1"/>
  <c r="B85" i="1"/>
  <c r="C70" i="1"/>
  <c r="B70" i="1" s="1"/>
  <c r="E70" i="1"/>
  <c r="F70" i="1"/>
  <c r="G70" i="1"/>
  <c r="C86" i="1"/>
  <c r="D86" i="1"/>
  <c r="E86" i="1"/>
  <c r="F86" i="1"/>
  <c r="G86" i="1"/>
  <c r="B87" i="1"/>
  <c r="B88" i="1"/>
  <c r="B89" i="1"/>
  <c r="B90" i="1"/>
  <c r="B91" i="1"/>
  <c r="B92" i="1"/>
  <c r="C78" i="1"/>
  <c r="B78" i="1" s="1"/>
  <c r="E78" i="1"/>
  <c r="F78" i="1"/>
  <c r="G78" i="1"/>
  <c r="C93" i="1"/>
  <c r="D93" i="1"/>
  <c r="E93" i="1"/>
  <c r="F93" i="1"/>
  <c r="G93" i="1"/>
  <c r="J99" i="1"/>
  <c r="M99" i="1" s="1"/>
  <c r="R99" i="1" s="1"/>
  <c r="N99" i="1"/>
  <c r="S99" i="1" s="1"/>
  <c r="O99" i="1"/>
  <c r="T99" i="1" s="1"/>
  <c r="J100" i="1"/>
  <c r="M100" i="1" s="1"/>
  <c r="R100" i="1" s="1"/>
  <c r="N100" i="1"/>
  <c r="S100" i="1" s="1"/>
  <c r="O100" i="1"/>
  <c r="T100" i="1" s="1"/>
  <c r="J101" i="1"/>
  <c r="M101" i="1" s="1"/>
  <c r="R101" i="1" s="1"/>
  <c r="N101" i="1"/>
  <c r="S101" i="1" s="1"/>
  <c r="O101" i="1"/>
  <c r="T101" i="1" s="1"/>
  <c r="J102" i="1"/>
  <c r="M102" i="1" s="1"/>
  <c r="R102" i="1" s="1"/>
  <c r="N102" i="1"/>
  <c r="S102" i="1" s="1"/>
  <c r="O102" i="1"/>
  <c r="T102" i="1" s="1"/>
  <c r="J103" i="1"/>
  <c r="M103" i="1" s="1"/>
  <c r="R103" i="1" s="1"/>
  <c r="J104" i="1"/>
  <c r="M104" i="1" s="1"/>
  <c r="R104" i="1" s="1"/>
  <c r="N104" i="1"/>
  <c r="S104" i="1" s="1"/>
  <c r="O104" i="1"/>
  <c r="T104" i="1" s="1"/>
  <c r="K105" i="1"/>
  <c r="N105" i="1" s="1"/>
  <c r="S105" i="1" s="1"/>
  <c r="L105" i="1"/>
  <c r="O105" i="1" s="1"/>
  <c r="T105" i="1" s="1"/>
  <c r="K70" i="1"/>
  <c r="L70" i="1"/>
  <c r="M70" i="1"/>
  <c r="N70" i="1"/>
  <c r="O70" i="1"/>
  <c r="Q70" i="1"/>
  <c r="R70" i="1"/>
  <c r="S70" i="1"/>
  <c r="K78" i="1"/>
  <c r="L78" i="1"/>
  <c r="M78" i="1"/>
  <c r="N78" i="1"/>
  <c r="O78" i="1"/>
  <c r="Q78" i="1"/>
  <c r="R78" i="1"/>
  <c r="S78" i="1"/>
  <c r="P85" i="1" l="1"/>
  <c r="O85" i="1"/>
  <c r="N85" i="1"/>
  <c r="M85" i="1"/>
  <c r="L85" i="1"/>
  <c r="K85" i="1"/>
  <c r="J85" i="1"/>
  <c r="J84" i="1"/>
  <c r="P84" i="1"/>
  <c r="K84" i="1"/>
  <c r="L84" i="1"/>
  <c r="N84" i="1"/>
  <c r="O84" i="1"/>
  <c r="M84" i="1"/>
  <c r="M93" i="1"/>
  <c r="J92" i="1"/>
  <c r="P92" i="1"/>
  <c r="O92" i="1"/>
  <c r="N92" i="1"/>
  <c r="L92" i="1"/>
  <c r="M92" i="1"/>
  <c r="K92" i="1"/>
  <c r="J83" i="1"/>
  <c r="O83" i="1"/>
  <c r="M83" i="1"/>
  <c r="L83" i="1"/>
  <c r="N83" i="1"/>
  <c r="P83" i="1"/>
  <c r="K83" i="1"/>
  <c r="L91" i="1"/>
  <c r="J91" i="1"/>
  <c r="K91" i="1"/>
  <c r="M91" i="1"/>
  <c r="N91" i="1"/>
  <c r="O91" i="1"/>
  <c r="P91" i="1"/>
  <c r="P90" i="1"/>
  <c r="N90" i="1"/>
  <c r="M90" i="1"/>
  <c r="L90" i="1"/>
  <c r="J90" i="1"/>
  <c r="O90" i="1"/>
  <c r="K90" i="1"/>
  <c r="J89" i="1"/>
  <c r="P89" i="1"/>
  <c r="O89" i="1"/>
  <c r="N89" i="1"/>
  <c r="M89" i="1"/>
  <c r="L89" i="1"/>
  <c r="K89" i="1"/>
  <c r="J88" i="1"/>
  <c r="M88" i="1"/>
  <c r="N88" i="1"/>
  <c r="P88" i="1"/>
  <c r="O88" i="1"/>
  <c r="K88" i="1"/>
  <c r="L88" i="1"/>
  <c r="M87" i="1"/>
  <c r="K87" i="1"/>
  <c r="J87" i="1"/>
  <c r="L87" i="1"/>
  <c r="N87" i="1"/>
  <c r="P87" i="1"/>
  <c r="O87" i="1"/>
  <c r="O86" i="1"/>
  <c r="K93" i="1"/>
  <c r="AI47" i="1"/>
  <c r="AH47" i="1"/>
  <c r="AF47" i="1"/>
  <c r="AB47" i="1" s="1"/>
  <c r="AE47" i="1"/>
  <c r="AA47" i="1" s="1"/>
  <c r="AJ47" i="1"/>
  <c r="AD47" i="1"/>
  <c r="D45" i="1"/>
  <c r="F45" i="1" s="1"/>
  <c r="D28" i="1"/>
  <c r="F28" i="1" s="1"/>
  <c r="D24" i="1"/>
  <c r="F24" i="1" s="1"/>
  <c r="D29" i="1"/>
  <c r="F29" i="1" s="1"/>
  <c r="F31" i="1"/>
  <c r="C54" i="1"/>
  <c r="D54" i="1"/>
  <c r="C62" i="1"/>
  <c r="D62" i="1"/>
  <c r="F62" i="1"/>
  <c r="G62" i="1"/>
  <c r="F54" i="1"/>
  <c r="G54" i="1"/>
  <c r="D35" i="1"/>
  <c r="F35" i="1" s="1"/>
  <c r="D21" i="1"/>
  <c r="F21" i="1" s="1"/>
  <c r="C46" i="1"/>
  <c r="F15" i="1"/>
  <c r="D19" i="1"/>
  <c r="F19" i="1" s="1"/>
  <c r="D27" i="1"/>
  <c r="F27" i="1" s="1"/>
  <c r="D20" i="1"/>
  <c r="F20" i="1" s="1"/>
  <c r="D25" i="1"/>
  <c r="F25" i="1" s="1"/>
  <c r="D26" i="1"/>
  <c r="F26" i="1" s="1"/>
  <c r="D37" i="1"/>
  <c r="F37" i="1" s="1"/>
  <c r="D41" i="1"/>
  <c r="F41" i="1" s="1"/>
  <c r="D42" i="1"/>
  <c r="F42" i="1" s="1"/>
  <c r="D39" i="1"/>
  <c r="F39" i="1" s="1"/>
  <c r="D43" i="1"/>
  <c r="F43" i="1" s="1"/>
  <c r="F47" i="1"/>
  <c r="D44" i="1"/>
  <c r="F44" i="1" s="1"/>
  <c r="B46" i="1"/>
  <c r="G46" i="1" s="1"/>
  <c r="D40" i="1"/>
  <c r="F40" i="1" s="1"/>
  <c r="D36" i="1"/>
  <c r="F36" i="1" s="1"/>
  <c r="B38" i="1"/>
  <c r="G38" i="1" s="1"/>
  <c r="C38" i="1"/>
  <c r="B22" i="1"/>
  <c r="G22" i="1" s="1"/>
  <c r="B30" i="1"/>
  <c r="G30" i="1" s="1"/>
  <c r="C22" i="1"/>
  <c r="C30" i="1"/>
  <c r="D11" i="1"/>
  <c r="F11" i="1" s="1"/>
  <c r="D9" i="1"/>
  <c r="F9" i="1" s="1"/>
  <c r="D13" i="1"/>
  <c r="F13" i="1" s="1"/>
  <c r="B14" i="1"/>
  <c r="G14" i="1" s="1"/>
  <c r="D12" i="1"/>
  <c r="F12" i="1" s="1"/>
  <c r="D10" i="1"/>
  <c r="F10" i="1" s="1"/>
  <c r="D7" i="1"/>
  <c r="F7" i="1" s="1"/>
  <c r="D8" i="1"/>
  <c r="F8" i="1" s="1"/>
  <c r="C14" i="1"/>
  <c r="D5" i="1"/>
  <c r="D4" i="1"/>
  <c r="C6" i="1"/>
  <c r="B6" i="1"/>
  <c r="D3" i="1"/>
  <c r="F3" i="1" s="1"/>
  <c r="AB38" i="1"/>
  <c r="AA38" i="1"/>
  <c r="Z38" i="1"/>
  <c r="G79" i="1"/>
  <c r="C94" i="1"/>
  <c r="B93" i="1"/>
  <c r="O93" i="1" s="1"/>
  <c r="C79" i="1"/>
  <c r="B79" i="1" s="1"/>
  <c r="R79" i="1"/>
  <c r="F94" i="1"/>
  <c r="L79" i="1"/>
  <c r="K79" i="1"/>
  <c r="Q79" i="1"/>
  <c r="O79" i="1"/>
  <c r="N79" i="1"/>
  <c r="M79" i="1"/>
  <c r="S79" i="1"/>
  <c r="AB46" i="1"/>
  <c r="AA46" i="1"/>
  <c r="Z46" i="1"/>
  <c r="Y36" i="1"/>
  <c r="B63" i="1"/>
  <c r="G94" i="1"/>
  <c r="E94" i="1"/>
  <c r="D94" i="1"/>
  <c r="Y35" i="1"/>
  <c r="F79" i="1"/>
  <c r="E79" i="1"/>
  <c r="B86" i="1"/>
  <c r="Y37" i="1"/>
  <c r="E63" i="1"/>
  <c r="J105" i="1"/>
  <c r="M105" i="1" s="1"/>
  <c r="R105" i="1" s="1"/>
  <c r="L93" i="1" l="1"/>
  <c r="J86" i="1"/>
  <c r="P86" i="1"/>
  <c r="N93" i="1"/>
  <c r="J93" i="1"/>
  <c r="P93" i="1"/>
  <c r="K86" i="1"/>
  <c r="L86" i="1"/>
  <c r="M86" i="1"/>
  <c r="N86" i="1"/>
  <c r="Z47" i="1"/>
  <c r="AC47" i="1"/>
  <c r="Y47" i="1" s="1"/>
  <c r="AG47" i="1"/>
  <c r="D38" i="1"/>
  <c r="E30" i="1"/>
  <c r="E38" i="1"/>
  <c r="E14" i="1"/>
  <c r="G63" i="1"/>
  <c r="F63" i="1"/>
  <c r="F22" i="1"/>
  <c r="D63" i="1"/>
  <c r="C63" i="1"/>
  <c r="E22" i="1"/>
  <c r="C32" i="1"/>
  <c r="F46" i="1" a="1"/>
  <c r="F46" i="1" s="1"/>
  <c r="F30" i="1" a="1"/>
  <c r="F30" i="1" s="1"/>
  <c r="E46" i="1"/>
  <c r="D46" i="1"/>
  <c r="F38" i="1"/>
  <c r="D30" i="1"/>
  <c r="D22" i="1"/>
  <c r="G6" i="1"/>
  <c r="B16" i="1"/>
  <c r="C16" i="1"/>
  <c r="B32" i="1"/>
  <c r="D14" i="1"/>
  <c r="F14" i="1" a="1"/>
  <c r="F14" i="1" s="1"/>
  <c r="E6" i="1"/>
  <c r="F4" i="1"/>
  <c r="F5" i="1"/>
  <c r="D6" i="1"/>
  <c r="J79" i="1"/>
  <c r="B94" i="1"/>
  <c r="Y38" i="1"/>
  <c r="Y46" i="1"/>
  <c r="J94" i="1" l="1"/>
  <c r="P94" i="1"/>
  <c r="O94" i="1"/>
  <c r="L94" i="1"/>
  <c r="M94" i="1"/>
  <c r="K94" i="1"/>
  <c r="N94" i="1"/>
  <c r="B48" i="1"/>
  <c r="C48" i="1"/>
  <c r="F6" i="1"/>
  <c r="AG62" i="1" l="1"/>
  <c r="AG54" i="1"/>
  <c r="AE62" i="1" l="1"/>
  <c r="AF54" i="1"/>
  <c r="AE54" i="1"/>
  <c r="AG63" i="1"/>
  <c r="AD62" i="1"/>
  <c r="AF62" i="1"/>
  <c r="AD54" i="1"/>
  <c r="AD63" i="1" l="1"/>
  <c r="AH62" i="1"/>
  <c r="AE63" i="1"/>
  <c r="AH63" i="1" s="1"/>
  <c r="AH54" i="1"/>
  <c r="AF63" i="1"/>
  <c r="AJ54" i="1"/>
  <c r="AK54" i="1"/>
  <c r="AI54" i="1"/>
  <c r="AJ62" i="1"/>
  <c r="AK62" i="1"/>
  <c r="AK63" i="1" s="1"/>
  <c r="AI62" i="1"/>
  <c r="AI63" i="1" l="1"/>
  <c r="AJ63" i="1"/>
  <c r="AM62" i="1"/>
  <c r="AM54" i="1"/>
  <c r="AM6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<sst xmlns="http://schemas.openxmlformats.org/spreadsheetml/2006/main" count="20574" uniqueCount="1855">
  <si>
    <t>Total</t>
  </si>
  <si>
    <t>Allied Subtotal</t>
  </si>
  <si>
    <t>USSR</t>
  </si>
  <si>
    <t>USA</t>
  </si>
  <si>
    <t>France</t>
  </si>
  <si>
    <t>CW</t>
  </si>
  <si>
    <t>Axis Subtotal</t>
  </si>
  <si>
    <t>Vichy</t>
  </si>
  <si>
    <t>Japan</t>
  </si>
  <si>
    <t>China(CCP)</t>
  </si>
  <si>
    <t>Italy</t>
  </si>
  <si>
    <t>China(NAT)</t>
  </si>
  <si>
    <t>Germany</t>
  </si>
  <si>
    <t>#</t>
  </si>
  <si>
    <t>MP</t>
  </si>
  <si>
    <t>AA</t>
  </si>
  <si>
    <t>INT</t>
  </si>
  <si>
    <t>CAP</t>
  </si>
  <si>
    <t>REORG</t>
  </si>
  <si>
    <t>PARA</t>
  </si>
  <si>
    <t>STRAT</t>
  </si>
  <si>
    <t>GSPT</t>
  </si>
  <si>
    <t>GSTK</t>
  </si>
  <si>
    <t>Mission Count</t>
  </si>
  <si>
    <t>Air Combat</t>
  </si>
  <si>
    <t>Win %</t>
  </si>
  <si>
    <t>Lost</t>
  </si>
  <si>
    <t>Tied</t>
  </si>
  <si>
    <t>Won</t>
  </si>
  <si>
    <t>Defender</t>
  </si>
  <si>
    <t>Aggressor</t>
  </si>
  <si>
    <t>Ground Support</t>
  </si>
  <si>
    <t>Ground Strike</t>
  </si>
  <si>
    <t>Nov/Dec</t>
  </si>
  <si>
    <t>Sep/Oct</t>
  </si>
  <si>
    <t>Jul/Aug</t>
  </si>
  <si>
    <t>May/June</t>
  </si>
  <si>
    <t>Mar/Apr</t>
  </si>
  <si>
    <t>Jan/Feb</t>
  </si>
  <si>
    <t>Side</t>
  </si>
  <si>
    <t>Both</t>
  </si>
  <si>
    <t>Allied</t>
  </si>
  <si>
    <t>Axis</t>
  </si>
  <si>
    <t>Turn</t>
  </si>
  <si>
    <t>Sub</t>
  </si>
  <si>
    <t>Vol 1</t>
  </si>
  <si>
    <t>Avg/Turn</t>
  </si>
  <si>
    <t>Count</t>
  </si>
  <si>
    <t>Impulses</t>
  </si>
  <si>
    <t>Pass</t>
  </si>
  <si>
    <t>Comb</t>
  </si>
  <si>
    <t>Air</t>
  </si>
  <si>
    <t>Naval</t>
  </si>
  <si>
    <t>Land</t>
  </si>
  <si>
    <t>HQ Org</t>
  </si>
  <si>
    <t>LCx2</t>
  </si>
  <si>
    <t>Surface</t>
  </si>
  <si>
    <t>Actions Summary</t>
  </si>
  <si>
    <t># O-chits</t>
  </si>
  <si>
    <t>O-Chits Summary</t>
  </si>
  <si>
    <t>% Won</t>
  </si>
  <si>
    <t># Won</t>
  </si>
  <si>
    <t>Naval Air</t>
  </si>
  <si>
    <t>Defensive</t>
  </si>
  <si>
    <t>Offensive</t>
  </si>
  <si>
    <t>LC HQ Support</t>
  </si>
  <si>
    <t>PSTK</t>
  </si>
  <si>
    <t>NavAir</t>
  </si>
  <si>
    <t>Reorg</t>
  </si>
  <si>
    <t>SB</t>
  </si>
  <si>
    <t>Land Combat Summary - Blitz</t>
  </si>
  <si>
    <t>Land Combat Summary - Assault</t>
  </si>
  <si>
    <t>LC</t>
  </si>
  <si>
    <t>LM</t>
  </si>
  <si>
    <t>PWIN</t>
  </si>
  <si>
    <t>Att MP</t>
  </si>
  <si>
    <t>Def MP</t>
  </si>
  <si>
    <t>A,B</t>
  </si>
  <si>
    <t>Odds</t>
  </si>
  <si>
    <t>Land Combat
Assault, Blitz</t>
  </si>
  <si>
    <t>PNL</t>
  </si>
  <si>
    <t>FOR</t>
  </si>
  <si>
    <t>2D10</t>
  </si>
  <si>
    <t>LCR</t>
  </si>
  <si>
    <t>W/L Flag</t>
  </si>
  <si>
    <t>GER</t>
  </si>
  <si>
    <t>B</t>
  </si>
  <si>
    <t>POL 49,44</t>
  </si>
  <si>
    <t>A</t>
  </si>
  <si>
    <t>Danzig, Poland</t>
  </si>
  <si>
    <t>POL 49,46</t>
  </si>
  <si>
    <t>Krakow, Poland</t>
  </si>
  <si>
    <t>Lodz, Poland</t>
  </si>
  <si>
    <t>20</t>
  </si>
  <si>
    <t>Warsaw, Poland</t>
  </si>
  <si>
    <t>JPN</t>
  </si>
  <si>
    <t>NAT</t>
  </si>
  <si>
    <t>21</t>
  </si>
  <si>
    <t>CHI[91,141]</t>
  </si>
  <si>
    <t>21.5</t>
  </si>
  <si>
    <t>Amsterdam</t>
  </si>
  <si>
    <t>22</t>
  </si>
  <si>
    <t>Rotterdam</t>
  </si>
  <si>
    <t>11</t>
  </si>
  <si>
    <t>CHI 70,140</t>
  </si>
  <si>
    <t>13.5</t>
  </si>
  <si>
    <t>Hengyang, China</t>
  </si>
  <si>
    <t>Changsha, China</t>
  </si>
  <si>
    <t>10.333</t>
  </si>
  <si>
    <t>CHI 71,39</t>
  </si>
  <si>
    <t>30.667</t>
  </si>
  <si>
    <t>Liege, Belgium</t>
  </si>
  <si>
    <t>19.222</t>
  </si>
  <si>
    <t>Antwerp, Belgium</t>
  </si>
  <si>
    <t>FRA</t>
  </si>
  <si>
    <t>19.5</t>
  </si>
  <si>
    <t>BEL 54,32</t>
  </si>
  <si>
    <t>11.1</t>
  </si>
  <si>
    <t>Kweilin, China</t>
  </si>
  <si>
    <t>12.6</t>
  </si>
  <si>
    <t>BEL 52,31</t>
  </si>
  <si>
    <t>8.857</t>
  </si>
  <si>
    <t>CCP</t>
  </si>
  <si>
    <t>16</t>
  </si>
  <si>
    <t>CHI 66,142</t>
  </si>
  <si>
    <t>12.5</t>
  </si>
  <si>
    <t>FRA 55,32</t>
  </si>
  <si>
    <t>ITA</t>
  </si>
  <si>
    <t>FRA 60,33</t>
  </si>
  <si>
    <t>5</t>
  </si>
  <si>
    <t>Strasbourg, France</t>
  </si>
  <si>
    <t>15.4</t>
  </si>
  <si>
    <t>FRA 53,30</t>
  </si>
  <si>
    <t>16.5</t>
  </si>
  <si>
    <t>Reims, France</t>
  </si>
  <si>
    <t>FRA 60,32</t>
  </si>
  <si>
    <t>13.4</t>
  </si>
  <si>
    <t>Metz, France</t>
  </si>
  <si>
    <t>CHI 93,138</t>
  </si>
  <si>
    <t>12.7</t>
  </si>
  <si>
    <t>FRA 55, 30</t>
  </si>
  <si>
    <t>17.167</t>
  </si>
  <si>
    <t>FRA 57,30</t>
  </si>
  <si>
    <t>18</t>
  </si>
  <si>
    <t>Maginot 57,33</t>
  </si>
  <si>
    <t>20.667</t>
  </si>
  <si>
    <t>Maginot 56,34</t>
  </si>
  <si>
    <t>CHI 69,147</t>
  </si>
  <si>
    <t>10.833</t>
  </si>
  <si>
    <t>PER 75,82</t>
  </si>
  <si>
    <t>18.5</t>
  </si>
  <si>
    <t>FRA 56,30</t>
  </si>
  <si>
    <t>13.25</t>
  </si>
  <si>
    <t>FRA 53,29</t>
  </si>
  <si>
    <t>Tsinan, China</t>
  </si>
  <si>
    <t>16.333</t>
  </si>
  <si>
    <t>FRA 56,29</t>
  </si>
  <si>
    <t>17</t>
  </si>
  <si>
    <t>FRA 54,30</t>
  </si>
  <si>
    <t>FRA 60,30</t>
  </si>
  <si>
    <t>FRA 62,31</t>
  </si>
  <si>
    <t>Marseilles, France</t>
  </si>
  <si>
    <t>18.333</t>
  </si>
  <si>
    <t>Paris, France</t>
  </si>
  <si>
    <t>8.643</t>
  </si>
  <si>
    <t>Chengchow, China</t>
  </si>
  <si>
    <t>12.333</t>
  </si>
  <si>
    <t>Nanyang, China</t>
  </si>
  <si>
    <t>Ichang, China</t>
  </si>
  <si>
    <t>Narvik, Norway</t>
  </si>
  <si>
    <t>Trondheim, Norway</t>
  </si>
  <si>
    <t>Norway 40,37</t>
  </si>
  <si>
    <t>Bergen, Norway</t>
  </si>
  <si>
    <t>Stavanger, Norway</t>
  </si>
  <si>
    <t>15</t>
  </si>
  <si>
    <t>Hangchow, China</t>
  </si>
  <si>
    <t>CHI 83,147</t>
  </si>
  <si>
    <t>4.333</t>
  </si>
  <si>
    <t>Tunis, Tunisia</t>
  </si>
  <si>
    <t>Oslo, Norway</t>
  </si>
  <si>
    <t>10</t>
  </si>
  <si>
    <t>Nanning, China</t>
  </si>
  <si>
    <t>Baghdad, Iraq</t>
  </si>
  <si>
    <t>8</t>
  </si>
  <si>
    <t>19</t>
  </si>
  <si>
    <t>Zagreb, Yugoslavia</t>
  </si>
  <si>
    <t>17.111</t>
  </si>
  <si>
    <t>Belgrade, YUG</t>
  </si>
  <si>
    <t>17.333</t>
  </si>
  <si>
    <t>CHI 87,135</t>
  </si>
  <si>
    <t>China 86,136</t>
  </si>
  <si>
    <t>YUG 60,43</t>
  </si>
  <si>
    <t>YUG 61,46</t>
  </si>
  <si>
    <t>Chinkiang, China</t>
  </si>
  <si>
    <t>CHI 86,133</t>
  </si>
  <si>
    <t>9.750</t>
  </si>
  <si>
    <t>CHI 85,135</t>
  </si>
  <si>
    <t>5.6</t>
  </si>
  <si>
    <t>Cyrenaica 82,52</t>
  </si>
  <si>
    <t>12</t>
  </si>
  <si>
    <t>Kenya 120,66</t>
  </si>
  <si>
    <t>CHI 76,140</t>
  </si>
  <si>
    <t>4.7</t>
  </si>
  <si>
    <t>CHI 85,133</t>
  </si>
  <si>
    <t>25</t>
  </si>
  <si>
    <t>CHI 86,132</t>
  </si>
  <si>
    <t>CHI 79,138 (mtn)</t>
  </si>
  <si>
    <t>Brest-Litovsk</t>
  </si>
  <si>
    <t>24</t>
  </si>
  <si>
    <t>Kaunas, Lithuania</t>
  </si>
  <si>
    <t>21.333</t>
  </si>
  <si>
    <t>Lvov, Poland</t>
  </si>
  <si>
    <t>16.8</t>
  </si>
  <si>
    <t>Pol 53,50 (woods)</t>
  </si>
  <si>
    <t>Parnu, Estonia</t>
  </si>
  <si>
    <t>18.4</t>
  </si>
  <si>
    <t>Riga, Latvia</t>
  </si>
  <si>
    <t>11.5</t>
  </si>
  <si>
    <t>CHI 85,134</t>
  </si>
  <si>
    <t>11.6</t>
  </si>
  <si>
    <t>CHI 85,132</t>
  </si>
  <si>
    <t>17.25</t>
  </si>
  <si>
    <t>Poland 55,49</t>
  </si>
  <si>
    <t>27</t>
  </si>
  <si>
    <t>Chisinau, USSR</t>
  </si>
  <si>
    <t>112</t>
  </si>
  <si>
    <t>Vilna, Poland</t>
  </si>
  <si>
    <t>15.3</t>
  </si>
  <si>
    <t>Odessa, USSR</t>
  </si>
  <si>
    <t>6.4</t>
  </si>
  <si>
    <t>15.667</t>
  </si>
  <si>
    <t>Tobruk, Libya</t>
  </si>
  <si>
    <t>10.722</t>
  </si>
  <si>
    <t>Pskov, USSR</t>
  </si>
  <si>
    <t>11.357</t>
  </si>
  <si>
    <t>Cernauti, USSR</t>
  </si>
  <si>
    <t>30</t>
  </si>
  <si>
    <t>Pripet 51,53</t>
  </si>
  <si>
    <t>9.538</t>
  </si>
  <si>
    <t>Belorussia 46,54</t>
  </si>
  <si>
    <t>26</t>
  </si>
  <si>
    <t>NAT 85,132</t>
  </si>
  <si>
    <t>19.4</t>
  </si>
  <si>
    <t>Vitebsk, USSR</t>
  </si>
  <si>
    <t>15.929</t>
  </si>
  <si>
    <t>14.6</t>
  </si>
  <si>
    <t>Tunisia 74,36</t>
  </si>
  <si>
    <t>China 83,132</t>
  </si>
  <si>
    <t>10.167</t>
  </si>
  <si>
    <t>China 77,139</t>
  </si>
  <si>
    <t>10.1</t>
  </si>
  <si>
    <t>USSR 51,57</t>
  </si>
  <si>
    <t>8.6</t>
  </si>
  <si>
    <t>USSR 47,55</t>
  </si>
  <si>
    <t>3.444</t>
  </si>
  <si>
    <t>TUN 74,34</t>
  </si>
  <si>
    <t>6</t>
  </si>
  <si>
    <t>7</t>
  </si>
  <si>
    <t>Mogadishu, Ita Somaliland</t>
  </si>
  <si>
    <t>14</t>
  </si>
  <si>
    <t>CHI 82,133</t>
  </si>
  <si>
    <t>5.286</t>
  </si>
  <si>
    <t>Tungkwan, China</t>
  </si>
  <si>
    <t>Nikolayev, USSR</t>
  </si>
  <si>
    <t>18.667</t>
  </si>
  <si>
    <t>Dnepropetrovsk</t>
  </si>
  <si>
    <t>18.167</t>
  </si>
  <si>
    <t>USSR 50,49</t>
  </si>
  <si>
    <t>Tunisia 75,34</t>
  </si>
  <si>
    <t>4</t>
  </si>
  <si>
    <t>Asmara, Eritrea</t>
  </si>
  <si>
    <t>CHI 81,132</t>
  </si>
  <si>
    <t>CHI 80,136</t>
  </si>
  <si>
    <t>18.7</t>
  </si>
  <si>
    <t>USSR 52,60</t>
  </si>
  <si>
    <t>12.667</t>
  </si>
  <si>
    <t>USSR 55,60</t>
  </si>
  <si>
    <t>13</t>
  </si>
  <si>
    <t>Novgorod, USSR</t>
  </si>
  <si>
    <t>19.6</t>
  </si>
  <si>
    <t>USSR 48,58</t>
  </si>
  <si>
    <t>14.5</t>
  </si>
  <si>
    <t>Kharkov, USSR</t>
  </si>
  <si>
    <t>16.6</t>
  </si>
  <si>
    <t>Stalino, USSR</t>
  </si>
  <si>
    <t>Sardinia 70,34</t>
  </si>
  <si>
    <t>8.818</t>
  </si>
  <si>
    <t>Bryansk, USSR</t>
  </si>
  <si>
    <t>14.318</t>
  </si>
  <si>
    <t>Kursk, USSR</t>
  </si>
  <si>
    <t>11.222</t>
  </si>
  <si>
    <t>Chunking, China</t>
  </si>
  <si>
    <t>4.515</t>
  </si>
  <si>
    <t>TUN(Mtn) 74,34</t>
  </si>
  <si>
    <t>7.5</t>
  </si>
  <si>
    <t>3.182</t>
  </si>
  <si>
    <t>Tula, USSR</t>
  </si>
  <si>
    <t>12.556</t>
  </si>
  <si>
    <t>Tunisia 74,34</t>
  </si>
  <si>
    <t>76</t>
  </si>
  <si>
    <t>USSR 40,59</t>
  </si>
  <si>
    <t>17.667</t>
  </si>
  <si>
    <t>USSR 39,60</t>
  </si>
  <si>
    <t>Tripoli, Libya</t>
  </si>
  <si>
    <t>10.467</t>
  </si>
  <si>
    <t>Smolensk, USSR</t>
  </si>
  <si>
    <t>7.167</t>
  </si>
  <si>
    <t>Crimea 59,60</t>
  </si>
  <si>
    <t>USSR 48,67</t>
  </si>
  <si>
    <t>Libya 80,38</t>
  </si>
  <si>
    <t>12.4</t>
  </si>
  <si>
    <t>USSR 50,65</t>
  </si>
  <si>
    <t>USSR 38, 61</t>
  </si>
  <si>
    <t>13.667</t>
  </si>
  <si>
    <t>USSR 46,68</t>
  </si>
  <si>
    <t>Voronezh SE-1</t>
  </si>
  <si>
    <t>10.667</t>
  </si>
  <si>
    <t>Sevastopol E-1</t>
  </si>
  <si>
    <t>Legaspi, Philippines</t>
  </si>
  <si>
    <t>Telok Betong, NEI</t>
  </si>
  <si>
    <t>19.667</t>
  </si>
  <si>
    <t>Batavia, NEI</t>
  </si>
  <si>
    <t>Balikpapan, NEI Oil RP</t>
  </si>
  <si>
    <t>Tarakan, NEI Oil RP</t>
  </si>
  <si>
    <t>Rabaul, Terr N.Guinea</t>
  </si>
  <si>
    <t>VICHY</t>
  </si>
  <si>
    <t>Corsica 67,34</t>
  </si>
  <si>
    <t>FFRA</t>
  </si>
  <si>
    <t>17.5</t>
  </si>
  <si>
    <t>Damascus, Syria</t>
  </si>
  <si>
    <t>Taiyuan, China</t>
  </si>
  <si>
    <t>17.091</t>
  </si>
  <si>
    <t>Voronezh, USSR</t>
  </si>
  <si>
    <t>14.667</t>
  </si>
  <si>
    <t>Palembang, NEI</t>
  </si>
  <si>
    <t>10.545</t>
  </si>
  <si>
    <t>Chengtu, China</t>
  </si>
  <si>
    <t>Ryazan, USSR</t>
  </si>
  <si>
    <t>12.625</t>
  </si>
  <si>
    <t>Kalinin, USSR</t>
  </si>
  <si>
    <t>China 72,141</t>
  </si>
  <si>
    <t>Dakar, Senegal</t>
  </si>
  <si>
    <t>8.2</t>
  </si>
  <si>
    <t>Vologda, USSR</t>
  </si>
  <si>
    <t>24.1</t>
  </si>
  <si>
    <t>USSR 46,64</t>
  </si>
  <si>
    <t>Penza, USSR</t>
  </si>
  <si>
    <t>29</t>
  </si>
  <si>
    <t>Vladmir, USSR</t>
  </si>
  <si>
    <t>USSR 51,56</t>
  </si>
  <si>
    <t>13.947</t>
  </si>
  <si>
    <t>Moscow</t>
  </si>
  <si>
    <t>24.5</t>
  </si>
  <si>
    <t>W1-Gorki, USSR</t>
  </si>
  <si>
    <t>18.857</t>
  </si>
  <si>
    <t>SE1-Gorki, USSR</t>
  </si>
  <si>
    <t>Saratov, USSR</t>
  </si>
  <si>
    <t>YUG 61,43</t>
  </si>
  <si>
    <t>Tirana, Albania</t>
  </si>
  <si>
    <t>SW2-Yaroslavl</t>
  </si>
  <si>
    <t>12.357</t>
  </si>
  <si>
    <t>SW1-Yaroslavl</t>
  </si>
  <si>
    <t>22.5</t>
  </si>
  <si>
    <t>SW1-Gorki</t>
  </si>
  <si>
    <t>15.25</t>
  </si>
  <si>
    <t>SE2-Saratov</t>
  </si>
  <si>
    <t>Stalingrad, USSR</t>
  </si>
  <si>
    <t>USSR 57,70</t>
  </si>
  <si>
    <t>15.2</t>
  </si>
  <si>
    <t>Stavropol, USSR</t>
  </si>
  <si>
    <t>20.2</t>
  </si>
  <si>
    <t>N2-Moscow [41,61]</t>
  </si>
  <si>
    <t>19.286</t>
  </si>
  <si>
    <t>NE1-Moscow [42,61]</t>
  </si>
  <si>
    <t>Gorki, USSR</t>
  </si>
  <si>
    <t>Minsk, USSR</t>
  </si>
  <si>
    <t>Kuala Lumpur, MAL</t>
  </si>
  <si>
    <t>E1-Tungkwan, China</t>
  </si>
  <si>
    <t>SE2-Rostov, USSR</t>
  </si>
  <si>
    <t>Sukumi, USSR</t>
  </si>
  <si>
    <t>W2-Gronzy</t>
  </si>
  <si>
    <t>21.556</t>
  </si>
  <si>
    <t>Yaroslavl, USSR</t>
  </si>
  <si>
    <t>8.333</t>
  </si>
  <si>
    <t>USSR 36,61</t>
  </si>
  <si>
    <t>13.333</t>
  </si>
  <si>
    <t>USSR 59,71</t>
  </si>
  <si>
    <t>2.2</t>
  </si>
  <si>
    <t>USSR 58,68</t>
  </si>
  <si>
    <t>CHI 75,140</t>
  </si>
  <si>
    <t>W1-Gronzy</t>
  </si>
  <si>
    <t>Rabaul, New Britain</t>
  </si>
  <si>
    <t>USSR 60,68</t>
  </si>
  <si>
    <t>13.2</t>
  </si>
  <si>
    <t>SW1-Chengchow</t>
  </si>
  <si>
    <t>NE1-Chengchow</t>
  </si>
  <si>
    <t>SE1-Sian, China</t>
  </si>
  <si>
    <t>9.8</t>
  </si>
  <si>
    <t>SE1-Dubrovnik, YUG</t>
  </si>
  <si>
    <t>18.833</t>
  </si>
  <si>
    <t>CHI 77, 134</t>
  </si>
  <si>
    <t>6.714</t>
  </si>
  <si>
    <t>USSR 60,72</t>
  </si>
  <si>
    <t>Finland 22,52</t>
  </si>
  <si>
    <t>9.667</t>
  </si>
  <si>
    <t>YUG 60,40 (3-2 PART)</t>
  </si>
  <si>
    <t>YUG 63,47 (2-2 PART)</t>
  </si>
  <si>
    <t>Rostov, USSR</t>
  </si>
  <si>
    <t>10.143</t>
  </si>
  <si>
    <t>Singapore, Malaya</t>
  </si>
  <si>
    <t>9</t>
  </si>
  <si>
    <t>6.6</t>
  </si>
  <si>
    <t>YUG 65,44</t>
  </si>
  <si>
    <t>Kwajalein, Marshall</t>
  </si>
  <si>
    <t>9.75</t>
  </si>
  <si>
    <t>.667</t>
  </si>
  <si>
    <t>Manila, Philippines</t>
  </si>
  <si>
    <t>YUG 65,45</t>
  </si>
  <si>
    <t>Truk</t>
  </si>
  <si>
    <t>7.944</t>
  </si>
  <si>
    <t>Grozny, USSR</t>
  </si>
  <si>
    <t>Cassino, Italy</t>
  </si>
  <si>
    <t>9.5</t>
  </si>
  <si>
    <t>Bari, Italy</t>
  </si>
  <si>
    <t>Sanghe Islands, NEI</t>
  </si>
  <si>
    <t>9.357</t>
  </si>
  <si>
    <t>Gronzy, USSR</t>
  </si>
  <si>
    <t>PER 82,79</t>
  </si>
  <si>
    <t>E1-Wewak</t>
  </si>
  <si>
    <t>Taranto, Italy</t>
  </si>
  <si>
    <t>Sorong, NEI</t>
  </si>
  <si>
    <t>Hollandia, NEI</t>
  </si>
  <si>
    <t>Sevastopol, USSR</t>
  </si>
  <si>
    <t>7.2</t>
  </si>
  <si>
    <t>USSR 61,72</t>
  </si>
  <si>
    <t>7.1</t>
  </si>
  <si>
    <t>8.8</t>
  </si>
  <si>
    <t>E1-Sian</t>
  </si>
  <si>
    <t>Caucasian Mts 61,71</t>
  </si>
  <si>
    <t>8.947</t>
  </si>
  <si>
    <t>Sicily 73,37
(Orange Beach)</t>
  </si>
  <si>
    <t>Sicily 74,39
(Green Beach)</t>
  </si>
  <si>
    <t>Palermo, Sicily</t>
  </si>
  <si>
    <t>SE1-Palermo, Sicily</t>
  </si>
  <si>
    <t>Aitape, New G.</t>
  </si>
  <si>
    <t>7.846</t>
  </si>
  <si>
    <t>Sian, China</t>
  </si>
  <si>
    <t>CHI RP 73,143</t>
  </si>
  <si>
    <t>Murmansk, USSR</t>
  </si>
  <si>
    <t>16.875</t>
  </si>
  <si>
    <t>Ulyanvosk, USSR</t>
  </si>
  <si>
    <t>Caucasus 60,71</t>
  </si>
  <si>
    <t>Canton, China</t>
  </si>
  <si>
    <t>NE1-Legaspi, PHI</t>
  </si>
  <si>
    <t>Palau, Palau Islands</t>
  </si>
  <si>
    <t>Caucasus 61,68</t>
  </si>
  <si>
    <t>3.7</t>
  </si>
  <si>
    <t>Georgia 62,70</t>
  </si>
  <si>
    <t>7.636</t>
  </si>
  <si>
    <t>W1-Kuybyshev</t>
  </si>
  <si>
    <t>11.75</t>
  </si>
  <si>
    <t>Messina, Italy</t>
  </si>
  <si>
    <t>4.857</t>
  </si>
  <si>
    <t>Cacucasus Mtn 61,73</t>
  </si>
  <si>
    <t>7.714</t>
  </si>
  <si>
    <t>Siberian 40,79</t>
  </si>
  <si>
    <t>2.8</t>
  </si>
  <si>
    <t>Siberia 46,79</t>
  </si>
  <si>
    <t>8.1</t>
  </si>
  <si>
    <t>Siberia 46,81</t>
  </si>
  <si>
    <t>Reggio, Italy</t>
  </si>
  <si>
    <t>Siberian 46,79</t>
  </si>
  <si>
    <t>Caucasus Mtn 62,74</t>
  </si>
  <si>
    <t>6.750</t>
  </si>
  <si>
    <t>NE1-Batum, USSR</t>
  </si>
  <si>
    <t>8.833</t>
  </si>
  <si>
    <t>SE1-Sarajevo (Mtn)</t>
  </si>
  <si>
    <t>E1-Venice (Blue)</t>
  </si>
  <si>
    <t>SE1-Venice (Green)</t>
  </si>
  <si>
    <t>La Spezia (Orange)</t>
  </si>
  <si>
    <t>Zara (White)</t>
  </si>
  <si>
    <t>Makassar, NEI</t>
  </si>
  <si>
    <t>14.4</t>
  </si>
  <si>
    <t>Siberia 39,77</t>
  </si>
  <si>
    <t>9.077</t>
  </si>
  <si>
    <t>Siberia 45,79</t>
  </si>
  <si>
    <t>7.3</t>
  </si>
  <si>
    <t>7.222</t>
  </si>
  <si>
    <t>NE1-La Spezia</t>
  </si>
  <si>
    <t>5.056</t>
  </si>
  <si>
    <t>Veince, Italy</t>
  </si>
  <si>
    <t>Pola, Italy</t>
  </si>
  <si>
    <t>Italy 66,40</t>
  </si>
  <si>
    <t>5.8</t>
  </si>
  <si>
    <t>2.1</t>
  </si>
  <si>
    <t>W1-Venice, Italy</t>
  </si>
  <si>
    <t>USSR 62,75</t>
  </si>
  <si>
    <t>14.3</t>
  </si>
  <si>
    <t>SW1-Veince, Italy</t>
  </si>
  <si>
    <t>SE1-Leghorn, Italy</t>
  </si>
  <si>
    <t>E1-Leghorn, Italy</t>
  </si>
  <si>
    <t>6.125</t>
  </si>
  <si>
    <t>Trieste, Italy</t>
  </si>
  <si>
    <t>W1-Sian, China</t>
  </si>
  <si>
    <t>5.692</t>
  </si>
  <si>
    <t>Volograd, USSR</t>
  </si>
  <si>
    <t>11.8</t>
  </si>
  <si>
    <t>Siberia 38,78</t>
  </si>
  <si>
    <t>8.222</t>
  </si>
  <si>
    <t>Caucasas Mtn 61,67</t>
  </si>
  <si>
    <t>12.857</t>
  </si>
  <si>
    <t>Georgia 62,71</t>
  </si>
  <si>
    <t>8.654</t>
  </si>
  <si>
    <t>Azerbaijan 62,73</t>
  </si>
  <si>
    <t>4.5</t>
  </si>
  <si>
    <t>Azerbaijan 67,75</t>
  </si>
  <si>
    <t>USSR 39,62</t>
  </si>
  <si>
    <t>18.8</t>
  </si>
  <si>
    <t>Rome, Italy</t>
  </si>
  <si>
    <t>Azerbaijan 67,74</t>
  </si>
  <si>
    <t>Azerbaijan 68,75</t>
  </si>
  <si>
    <t>Italy 62,38</t>
  </si>
  <si>
    <t>E1-Milan, Italy</t>
  </si>
  <si>
    <t>Croatia 63,45</t>
  </si>
  <si>
    <t>9.1</t>
  </si>
  <si>
    <t>Siberian 38,78</t>
  </si>
  <si>
    <t>Balikpapan, NEI</t>
  </si>
  <si>
    <t>Tarakan, NEI</t>
  </si>
  <si>
    <t>Fort-de-France</t>
  </si>
  <si>
    <t>9.731</t>
  </si>
  <si>
    <t>Tiflis, USSR</t>
  </si>
  <si>
    <t>20.4</t>
  </si>
  <si>
    <t>Caucasus Mtn 61,69</t>
  </si>
  <si>
    <t>10.786</t>
  </si>
  <si>
    <t>Florence, Italy</t>
  </si>
  <si>
    <t>E1-Sian, China</t>
  </si>
  <si>
    <t>Ukraine 58,58</t>
  </si>
  <si>
    <t>6.667</t>
  </si>
  <si>
    <t>Caucasus Mtn 61,72</t>
  </si>
  <si>
    <t>W1-Surabaya, NEI</t>
  </si>
  <si>
    <t>NW1-Marseilles</t>
  </si>
  <si>
    <t>Azerbaijan 65,74</t>
  </si>
  <si>
    <t>13.071</t>
  </si>
  <si>
    <t>Vichy 63,29</t>
  </si>
  <si>
    <t>Milan, Italy</t>
  </si>
  <si>
    <t>9.3</t>
  </si>
  <si>
    <t>17.6</t>
  </si>
  <si>
    <t>20.5</t>
  </si>
  <si>
    <t>Armenia 65,72</t>
  </si>
  <si>
    <t>Siberia 37,73</t>
  </si>
  <si>
    <t>Siberia 38,73</t>
  </si>
  <si>
    <t>Siberia 39,72</t>
  </si>
  <si>
    <t>7.556</t>
  </si>
  <si>
    <t>E1-Vologda, USSR</t>
  </si>
  <si>
    <t>Azerbaijan 66,75</t>
  </si>
  <si>
    <t>5.5</t>
  </si>
  <si>
    <t>Syria 75,65</t>
  </si>
  <si>
    <t>ITA Alps 59,38</t>
  </si>
  <si>
    <t>Vichy 64,28</t>
  </si>
  <si>
    <t>E1-Toulouse</t>
  </si>
  <si>
    <t>Vichy 63,28</t>
  </si>
  <si>
    <t>Azerbaijan 65,75</t>
  </si>
  <si>
    <t>Azerbaijan 67,72</t>
  </si>
  <si>
    <t>Siberia 43,69</t>
  </si>
  <si>
    <t>15.5</t>
  </si>
  <si>
    <t>Hainan RP 96,139</t>
  </si>
  <si>
    <t>Kiungchow, Hainan</t>
  </si>
  <si>
    <t>NEI 124,135</t>
  </si>
  <si>
    <t>Chang, Siam</t>
  </si>
  <si>
    <t>Hong Kong, HK</t>
  </si>
  <si>
    <t>NE1-Kalinin, USSR</t>
  </si>
  <si>
    <t>USSR 48,49</t>
  </si>
  <si>
    <t>5.429</t>
  </si>
  <si>
    <t>SW1-Kirov, USSR</t>
  </si>
  <si>
    <t>Vichy 61,26</t>
  </si>
  <si>
    <t>USSR 39,59</t>
  </si>
  <si>
    <t>USSR 48,64</t>
  </si>
  <si>
    <t>Vichy 60,27</t>
  </si>
  <si>
    <t>Vichy 63,21</t>
  </si>
  <si>
    <t>Vichy 62,26</t>
  </si>
  <si>
    <t>USSR 50,62</t>
  </si>
  <si>
    <t>Vichy 63,25</t>
  </si>
  <si>
    <t>Basse Terre</t>
  </si>
  <si>
    <t>17.1</t>
  </si>
  <si>
    <t>Hanoi, FIC</t>
  </si>
  <si>
    <t>8.467</t>
  </si>
  <si>
    <t>Azerbaijan Mtn 66,74</t>
  </si>
  <si>
    <t>Brest, France</t>
  </si>
  <si>
    <t>France 57,24</t>
  </si>
  <si>
    <t>France 59,25</t>
  </si>
  <si>
    <t>France 59,26</t>
  </si>
  <si>
    <t>Toulouse, Vichy</t>
  </si>
  <si>
    <t>Manchuria 69,150</t>
  </si>
  <si>
    <t>10.3</t>
  </si>
  <si>
    <t>14.9</t>
  </si>
  <si>
    <t>La Rochelle, France</t>
  </si>
  <si>
    <t>17.3</t>
  </si>
  <si>
    <t>France 60,26</t>
  </si>
  <si>
    <t>Austria 59,39</t>
  </si>
  <si>
    <t>Ukraine 53,60</t>
  </si>
  <si>
    <t xml:space="preserve"> Azerbaijan 66,75</t>
  </si>
  <si>
    <t>Krivoy Rog, USSR</t>
  </si>
  <si>
    <t>6.1</t>
  </si>
  <si>
    <t xml:space="preserve"> Azerbaijan 67,75</t>
  </si>
  <si>
    <t>E1-Gomel, USSR</t>
  </si>
  <si>
    <t>Ukraine 50,59</t>
  </si>
  <si>
    <t>7.4</t>
  </si>
  <si>
    <t xml:space="preserve"> Azerbaijan 67,74</t>
  </si>
  <si>
    <t>Mukden, Manchuia</t>
  </si>
  <si>
    <t xml:space="preserve"> Azerbaijan 65,75</t>
  </si>
  <si>
    <t>Ukraine 54,59</t>
  </si>
  <si>
    <t>19.571</t>
  </si>
  <si>
    <t>Kuala Lumpur, Malaya</t>
  </si>
  <si>
    <t>Sarajevo, Yugoslavia</t>
  </si>
  <si>
    <t>French Alps 61,31</t>
  </si>
  <si>
    <t>10.7</t>
  </si>
  <si>
    <t>Vichy France 59,27</t>
  </si>
  <si>
    <t>France 57,25</t>
  </si>
  <si>
    <t>7.9</t>
  </si>
  <si>
    <t>Lorient, France</t>
  </si>
  <si>
    <t>Mosul, Iraq</t>
  </si>
  <si>
    <t>Yugoslavia 62,48</t>
  </si>
  <si>
    <t>9.333</t>
  </si>
  <si>
    <t>Iraq 73,71</t>
  </si>
  <si>
    <t>Seoul, Korea</t>
  </si>
  <si>
    <t>17.9</t>
  </si>
  <si>
    <t>France 54,24</t>
  </si>
  <si>
    <t>16.2</t>
  </si>
  <si>
    <t>St-Malo, France</t>
  </si>
  <si>
    <t>France 58,26</t>
  </si>
  <si>
    <t>Shanghai, China</t>
  </si>
  <si>
    <t>Iraq 74,71</t>
  </si>
  <si>
    <t>18.2</t>
  </si>
  <si>
    <t>Moscow, USSR</t>
  </si>
  <si>
    <t>23.6</t>
  </si>
  <si>
    <t>Gomel, USSR</t>
  </si>
  <si>
    <t>11.2</t>
  </si>
  <si>
    <t>Berdiansk, USSR</t>
  </si>
  <si>
    <t>Vichy 60,32</t>
  </si>
  <si>
    <t>13.7</t>
  </si>
  <si>
    <t>France 56,26</t>
  </si>
  <si>
    <t>France 54,28</t>
  </si>
  <si>
    <t>Kirkuk, Iraq</t>
  </si>
  <si>
    <t>8.3</t>
  </si>
  <si>
    <t>Ukraine 55,58</t>
  </si>
  <si>
    <t>19.7</t>
  </si>
  <si>
    <t>France 56,27</t>
  </si>
  <si>
    <t>France 55,25</t>
  </si>
  <si>
    <t>Nates, France</t>
  </si>
  <si>
    <t>France 55,28</t>
  </si>
  <si>
    <t>Vichy 58,29</t>
  </si>
  <si>
    <t>Vichy 59,30</t>
  </si>
  <si>
    <t>Italy 62,33</t>
  </si>
  <si>
    <t>Yugoslavia 62,43</t>
  </si>
  <si>
    <t>Yugoslavia 61,43</t>
  </si>
  <si>
    <t>China 82,149</t>
  </si>
  <si>
    <t>France 57,27</t>
  </si>
  <si>
    <t>3.586</t>
  </si>
  <si>
    <t>Strasbourgh, France</t>
  </si>
  <si>
    <t>France 55,32</t>
  </si>
  <si>
    <t>7.731</t>
  </si>
  <si>
    <t>20.6</t>
  </si>
  <si>
    <t>France 55,27</t>
  </si>
  <si>
    <t>USSR 49,56</t>
  </si>
  <si>
    <t>Kerch, USSR</t>
  </si>
  <si>
    <t>France 56,31</t>
  </si>
  <si>
    <t>5.690</t>
  </si>
  <si>
    <t>5.857</t>
  </si>
  <si>
    <t>France 54,27</t>
  </si>
  <si>
    <t>17.2</t>
  </si>
  <si>
    <t>Vichy, Vichy</t>
  </si>
  <si>
    <t>USSR 50,57</t>
  </si>
  <si>
    <t>6.273</t>
  </si>
  <si>
    <t>Ukraine 53,58</t>
  </si>
  <si>
    <t>Signora, Siam</t>
  </si>
  <si>
    <t>11.333</t>
  </si>
  <si>
    <t>Changchun, MAN</t>
  </si>
  <si>
    <t>Soochow, China</t>
  </si>
  <si>
    <t>Ukraine 51,56</t>
  </si>
  <si>
    <t>Azerbaijan 64,74</t>
  </si>
  <si>
    <t>Lyons, Vichy France</t>
  </si>
  <si>
    <t>France 57,32</t>
  </si>
  <si>
    <t>USSR 43,55</t>
  </si>
  <si>
    <t>21.667</t>
  </si>
  <si>
    <t>USSR 54,58</t>
  </si>
  <si>
    <t>Georgia 63,72</t>
  </si>
  <si>
    <t>Yugoslavia 60,43</t>
  </si>
  <si>
    <t>France 57,31</t>
  </si>
  <si>
    <t>China 80,140</t>
  </si>
  <si>
    <t>Germany 46,36</t>
  </si>
  <si>
    <t>Kiel, Germany</t>
  </si>
  <si>
    <t>Manchuria 53,154</t>
  </si>
  <si>
    <t>10.2</t>
  </si>
  <si>
    <t>Ukraine 56,57</t>
  </si>
  <si>
    <t>Belorussia 42,55</t>
  </si>
  <si>
    <t>Belorussia 47,54</t>
  </si>
  <si>
    <t>9.9</t>
  </si>
  <si>
    <t>Ukraine 54,57</t>
  </si>
  <si>
    <t>Ukraine 53,57</t>
  </si>
  <si>
    <t>Batum, USSR</t>
  </si>
  <si>
    <t>20.333</t>
  </si>
  <si>
    <t>Georgia 62,74</t>
  </si>
  <si>
    <t>13.9</t>
  </si>
  <si>
    <t>Manchuria 60,155</t>
  </si>
  <si>
    <t>5.7</t>
  </si>
  <si>
    <t>Turkey 71,59</t>
  </si>
  <si>
    <t>France 61,25</t>
  </si>
  <si>
    <t>Italian Alps 62,33</t>
  </si>
  <si>
    <t>8.5</t>
  </si>
  <si>
    <t>Yugoslavia 63,45</t>
  </si>
  <si>
    <t>Hungary 60,44</t>
  </si>
  <si>
    <t>Denmark 45,36</t>
  </si>
  <si>
    <t>Hamburg, Germany</t>
  </si>
  <si>
    <t>14.810</t>
  </si>
  <si>
    <t>France 54,29</t>
  </si>
  <si>
    <t>10.5</t>
  </si>
  <si>
    <t>France 56,33</t>
  </si>
  <si>
    <t>Denmark 43,36</t>
  </si>
  <si>
    <t>Yugoslavia 62,46</t>
  </si>
  <si>
    <t>Rouen, France</t>
  </si>
  <si>
    <t>France 56,32</t>
  </si>
  <si>
    <t>Taihoku, Formosa</t>
  </si>
  <si>
    <t>China 77,136</t>
  </si>
  <si>
    <t>USSR 46,54</t>
  </si>
  <si>
    <t>Ukraine 52,54</t>
  </si>
  <si>
    <t>13.143</t>
  </si>
  <si>
    <t>France 54,30</t>
  </si>
  <si>
    <t>Belgium 53,31</t>
  </si>
  <si>
    <t>Frederikshavn, DEN</t>
  </si>
  <si>
    <t>USSR 47,52</t>
  </si>
  <si>
    <t>Poland 55,52</t>
  </si>
  <si>
    <t>9.429</t>
  </si>
  <si>
    <t>Belorussia 45,53</t>
  </si>
  <si>
    <t>17.077</t>
  </si>
  <si>
    <t>Kiev, USSR</t>
  </si>
  <si>
    <t>Belgium 52,31</t>
  </si>
  <si>
    <t>Brussels, Belgium</t>
  </si>
  <si>
    <t>Aachen, Germany</t>
  </si>
  <si>
    <t>Beligum 51,30</t>
  </si>
  <si>
    <t>Bordeaux, France</t>
  </si>
  <si>
    <t>Manchuria 54,154</t>
  </si>
  <si>
    <t>Poland 53,51</t>
  </si>
  <si>
    <t>11.167</t>
  </si>
  <si>
    <t>Iasi, Romania</t>
  </si>
  <si>
    <t>7.692</t>
  </si>
  <si>
    <t>Belorussai 45,52</t>
  </si>
  <si>
    <t>Belorussia 43,53</t>
  </si>
  <si>
    <t>23</t>
  </si>
  <si>
    <t>Ukriane 51,52</t>
  </si>
  <si>
    <t>14.833</t>
  </si>
  <si>
    <t>Ukraine 48,52</t>
  </si>
  <si>
    <t>Georgia 62,75</t>
  </si>
  <si>
    <t>12.3</t>
  </si>
  <si>
    <t>USSR 48,51</t>
  </si>
  <si>
    <t>21.2</t>
  </si>
  <si>
    <t>Rotterdam, Holland</t>
  </si>
  <si>
    <t>Kolberg, Germany</t>
  </si>
  <si>
    <t>Aland (Fin) Island</t>
  </si>
  <si>
    <t>Belgrade, Yugoslavia</t>
  </si>
  <si>
    <t>Poland 57,51</t>
  </si>
  <si>
    <t>25.2</t>
  </si>
  <si>
    <t>Poland 52,52</t>
  </si>
  <si>
    <t>8.667</t>
  </si>
  <si>
    <t>Romania 59,52</t>
  </si>
  <si>
    <t>USSR 38,52</t>
  </si>
  <si>
    <t>Belorussia 44,53</t>
  </si>
  <si>
    <t>31.333</t>
  </si>
  <si>
    <t>Chisinau, Romania</t>
  </si>
  <si>
    <t>Diego Suarez</t>
  </si>
  <si>
    <t>Madagascar 139,78</t>
  </si>
  <si>
    <t>China 77,135</t>
  </si>
  <si>
    <t>China 80,149</t>
  </si>
  <si>
    <t>Manchuria 56,153</t>
  </si>
  <si>
    <t>17.818</t>
  </si>
  <si>
    <t>14.7</t>
  </si>
  <si>
    <t>Germany 53,34</t>
  </si>
  <si>
    <t>15.833</t>
  </si>
  <si>
    <t>Arnhem, Holland</t>
  </si>
  <si>
    <t>Rostock, Germany</t>
  </si>
  <si>
    <t>Budapest, Hungary</t>
  </si>
  <si>
    <t>11.429</t>
  </si>
  <si>
    <t>Latvia 44,50</t>
  </si>
  <si>
    <t>USSR 42,51</t>
  </si>
  <si>
    <t>Amsterdam, Holland</t>
  </si>
  <si>
    <t>15.6</t>
  </si>
  <si>
    <t>Cologne, Germany</t>
  </si>
  <si>
    <t>Germany 51,33</t>
  </si>
  <si>
    <t>Essen, Germany</t>
  </si>
  <si>
    <t>Germany 54,36</t>
  </si>
  <si>
    <t>Germany 48,38</t>
  </si>
  <si>
    <t>Austria 57,39</t>
  </si>
  <si>
    <t>Germany 51,41</t>
  </si>
  <si>
    <t>Vienna, Austria</t>
  </si>
  <si>
    <t>Hungary 57,44</t>
  </si>
  <si>
    <t>24.667</t>
  </si>
  <si>
    <t>Estonia 39,49</t>
  </si>
  <si>
    <t>23.5</t>
  </si>
  <si>
    <t>Poland 48,59</t>
  </si>
  <si>
    <t>Romania 59,51</t>
  </si>
  <si>
    <t>2.333</t>
  </si>
  <si>
    <t>USSR 36,52</t>
  </si>
  <si>
    <t>Bucharest, Romania</t>
  </si>
  <si>
    <t>Turkey 68,66</t>
  </si>
  <si>
    <t>Romania 60,48</t>
  </si>
  <si>
    <t>4.714</t>
  </si>
  <si>
    <t>Turkey 65,70</t>
  </si>
  <si>
    <t>Turkey 66,54</t>
  </si>
  <si>
    <t>14.333</t>
  </si>
  <si>
    <t>Antakya, Turkey</t>
  </si>
  <si>
    <t>Estonia 38,50</t>
  </si>
  <si>
    <t>Germany 49,38</t>
  </si>
  <si>
    <t>Germany 51,40</t>
  </si>
  <si>
    <t>15.883</t>
  </si>
  <si>
    <t>Stettin, Germany</t>
  </si>
  <si>
    <t>Germany 53,36</t>
  </si>
  <si>
    <t>Germany 49,36</t>
  </si>
  <si>
    <t>12.750</t>
  </si>
  <si>
    <t>Bremen, Germany</t>
  </si>
  <si>
    <t>22.6</t>
  </si>
  <si>
    <t>Brno, Czech</t>
  </si>
  <si>
    <t>13.808</t>
  </si>
  <si>
    <t>Karlsruhe, Germany</t>
  </si>
  <si>
    <t>9.4</t>
  </si>
  <si>
    <t>Germany 50,38</t>
  </si>
  <si>
    <t>Germany 49,39</t>
  </si>
  <si>
    <t>13.1</t>
  </si>
  <si>
    <t>Germany 51,38</t>
  </si>
  <si>
    <t>Germany 49,37</t>
  </si>
  <si>
    <t>30.5</t>
  </si>
  <si>
    <t>Nuremberg, Germany</t>
  </si>
  <si>
    <t>Helsinki, Finland</t>
  </si>
  <si>
    <t>22.333</t>
  </si>
  <si>
    <t>Istanbul, Turkey</t>
  </si>
  <si>
    <t>China 82,133</t>
  </si>
  <si>
    <t>19.8</t>
  </si>
  <si>
    <t>Sofia, Bulgaria</t>
  </si>
  <si>
    <t>Yerevan, USSR</t>
  </si>
  <si>
    <t>Turkey 68,61</t>
  </si>
  <si>
    <t>Turkey 70,63</t>
  </si>
  <si>
    <t>15.7</t>
  </si>
  <si>
    <t>Prague, Czech</t>
  </si>
  <si>
    <t>20.111</t>
  </si>
  <si>
    <t>Leipzig, Germany</t>
  </si>
  <si>
    <t>19.059</t>
  </si>
  <si>
    <t>Berlin, Germany</t>
  </si>
  <si>
    <t>16.375</t>
  </si>
  <si>
    <t>Munich, Germany</t>
  </si>
  <si>
    <t>1</t>
  </si>
  <si>
    <t>China 75,137</t>
  </si>
  <si>
    <t>4.4</t>
  </si>
  <si>
    <t>Turkey 68,72</t>
  </si>
  <si>
    <t>Turkey 66,59</t>
  </si>
  <si>
    <t>Turkey 67,58</t>
  </si>
  <si>
    <t>Dresden, Germany</t>
  </si>
  <si>
    <t>29.833</t>
  </si>
  <si>
    <t>Germany 50,40</t>
  </si>
  <si>
    <t>Czech 53,39</t>
  </si>
  <si>
    <t>13.417</t>
  </si>
  <si>
    <t>Ankara, Turkey</t>
  </si>
  <si>
    <t>6.889</t>
  </si>
  <si>
    <t>Turkey 68,59</t>
  </si>
  <si>
    <t>Turin, Italy</t>
  </si>
  <si>
    <t>16.222</t>
  </si>
  <si>
    <t>Chungking, China</t>
  </si>
  <si>
    <t>China 75,136</t>
  </si>
  <si>
    <t>21.222</t>
  </si>
  <si>
    <t>Turkey 69,63</t>
  </si>
  <si>
    <t>6.375</t>
  </si>
  <si>
    <t>China 77,137</t>
  </si>
  <si>
    <t>31.5</t>
  </si>
  <si>
    <t>35.833</t>
  </si>
  <si>
    <t>Ita Alps 59,37</t>
  </si>
  <si>
    <t>Land Combat (ALL)</t>
  </si>
  <si>
    <t>Free France</t>
  </si>
  <si>
    <t>HQS</t>
  </si>
  <si>
    <t>OFF, DEF</t>
  </si>
  <si>
    <t>Land Combat
HQ Support</t>
  </si>
  <si>
    <t>HQ abberv</t>
  </si>
  <si>
    <t>HQ type</t>
  </si>
  <si>
    <t>prior odds</t>
  </si>
  <si>
    <t>spt</t>
  </si>
  <si>
    <t>post odds</t>
  </si>
  <si>
    <t>OFF</t>
  </si>
  <si>
    <t>Rund</t>
  </si>
  <si>
    <t>HQ-A</t>
  </si>
  <si>
    <t>Mann</t>
  </si>
  <si>
    <t>HQ-I</t>
  </si>
  <si>
    <t>Off</t>
  </si>
  <si>
    <t>POL 55,49</t>
  </si>
  <si>
    <t>Bock</t>
  </si>
  <si>
    <t>Leeb</t>
  </si>
  <si>
    <t>RUND</t>
  </si>
  <si>
    <t>MANN</t>
  </si>
  <si>
    <t>ANTO</t>
  </si>
  <si>
    <t>LEEB</t>
  </si>
  <si>
    <t>BOCK</t>
  </si>
  <si>
    <t xml:space="preserve"> Novgorod, USSR</t>
  </si>
  <si>
    <t>Anto</t>
  </si>
  <si>
    <t>GUDE</t>
  </si>
  <si>
    <t>MANS</t>
  </si>
  <si>
    <t>ROMM</t>
  </si>
  <si>
    <t>DEF</t>
  </si>
  <si>
    <t>West</t>
  </si>
  <si>
    <t>KESS</t>
  </si>
  <si>
    <t>Isai, Romania</t>
  </si>
  <si>
    <t>MODE</t>
  </si>
  <si>
    <t>Belorussia 45,52</t>
  </si>
  <si>
    <t>Yama</t>
  </si>
  <si>
    <t>Umez</t>
  </si>
  <si>
    <t>CHI 71, 139</t>
  </si>
  <si>
    <t>Balbo</t>
  </si>
  <si>
    <t>YERE</t>
  </si>
  <si>
    <t>Wave</t>
  </si>
  <si>
    <t>Chiang</t>
  </si>
  <si>
    <t>None</t>
  </si>
  <si>
    <t>Mao</t>
  </si>
  <si>
    <t xml:space="preserve"> CHI 85,134</t>
  </si>
  <si>
    <t>Umezu</t>
  </si>
  <si>
    <t>WAVE</t>
  </si>
  <si>
    <t>NO SPT</t>
  </si>
  <si>
    <t>Gude</t>
  </si>
  <si>
    <t>KON</t>
  </si>
  <si>
    <t>Alex</t>
  </si>
  <si>
    <t>KONI</t>
  </si>
  <si>
    <t>ALEX</t>
  </si>
  <si>
    <t>GEOR</t>
  </si>
  <si>
    <t>YAMA</t>
  </si>
  <si>
    <t>VATU</t>
  </si>
  <si>
    <t>Off, No HQ Spt</t>
  </si>
  <si>
    <t>UMEZ</t>
  </si>
  <si>
    <t>MAO</t>
  </si>
  <si>
    <t>Singapore</t>
  </si>
  <si>
    <t>YUG 63,47</t>
  </si>
  <si>
    <t>CAVA</t>
  </si>
  <si>
    <t>MAC</t>
  </si>
  <si>
    <t>USSR 61,74</t>
  </si>
  <si>
    <t>KONV</t>
  </si>
  <si>
    <t>MACA</t>
  </si>
  <si>
    <t>Timo</t>
  </si>
  <si>
    <t>CLRK</t>
  </si>
  <si>
    <t>Caucasus Mtn 61,73</t>
  </si>
  <si>
    <t>Zhuk</t>
  </si>
  <si>
    <t>DeGa</t>
  </si>
  <si>
    <t>MONT</t>
  </si>
  <si>
    <t>TIMO</t>
  </si>
  <si>
    <t>CRER</t>
  </si>
  <si>
    <t>CLAR</t>
  </si>
  <si>
    <t>EISE</t>
  </si>
  <si>
    <t>MOUN</t>
  </si>
  <si>
    <t>NMTZ</t>
  </si>
  <si>
    <t>KNOV</t>
  </si>
  <si>
    <t>ROKO</t>
  </si>
  <si>
    <t>HODG</t>
  </si>
  <si>
    <t>CHER</t>
  </si>
  <si>
    <t>NIMT</t>
  </si>
  <si>
    <t>BRAD</t>
  </si>
  <si>
    <t>ZHUK</t>
  </si>
  <si>
    <t>CERE</t>
  </si>
  <si>
    <t>GORT</t>
  </si>
  <si>
    <t>DeGA</t>
  </si>
  <si>
    <t>MacA</t>
  </si>
  <si>
    <t>EISN</t>
  </si>
  <si>
    <t>Prague, Germany</t>
  </si>
  <si>
    <t>MONTY</t>
  </si>
  <si>
    <t>DeGu</t>
  </si>
  <si>
    <t>AC</t>
  </si>
  <si>
    <t>S,U,O,N</t>
  </si>
  <si>
    <t>Strategic Bombing</t>
  </si>
  <si>
    <t># SBF pre</t>
  </si>
  <si>
    <t># RES attack-ed</t>
  </si>
  <si>
    <t>prob Hit</t>
  </si>
  <si>
    <t>Ex # Hits</t>
  </si>
  <si>
    <t># - Ex Hits</t>
  </si>
  <si>
    <t># Hits</t>
  </si>
  <si>
    <t>N,X,C,F,O</t>
  </si>
  <si>
    <t>GER Oil 51,36</t>
  </si>
  <si>
    <t>X,C,F,O</t>
  </si>
  <si>
    <t>Ploesti Oil</t>
  </si>
  <si>
    <t>N,C,F,O</t>
  </si>
  <si>
    <t>F,C,U</t>
  </si>
  <si>
    <t>Taranto</t>
  </si>
  <si>
    <t>CHI</t>
  </si>
  <si>
    <t>C,F,U</t>
  </si>
  <si>
    <t>Lanchow, China</t>
  </si>
  <si>
    <t>D,F,X,O</t>
  </si>
  <si>
    <t>AUS OIL 56,40</t>
  </si>
  <si>
    <t>X,Sn,O</t>
  </si>
  <si>
    <t>X,C,F,U</t>
  </si>
  <si>
    <t>Sn,C,U</t>
  </si>
  <si>
    <t>D,Sn,X,U</t>
  </si>
  <si>
    <t>D,Sn,U</t>
  </si>
  <si>
    <t>F,J,U</t>
  </si>
  <si>
    <t>Palembang</t>
  </si>
  <si>
    <t>U,R,J</t>
  </si>
  <si>
    <t>Palembang Oil x 1</t>
  </si>
  <si>
    <t>R,J,U</t>
  </si>
  <si>
    <t>Tarakan Oil x 1</t>
  </si>
  <si>
    <t>Tokyo, Japan</t>
  </si>
  <si>
    <t>C,F,N,X</t>
  </si>
  <si>
    <t>Polesti, Rom</t>
  </si>
  <si>
    <t>C,F,D,U</t>
  </si>
  <si>
    <t>Ploesti Oil x 3</t>
  </si>
  <si>
    <t>D,F,U</t>
  </si>
  <si>
    <t>RES</t>
  </si>
  <si>
    <t>London, UK</t>
  </si>
  <si>
    <t>Hiroshima, Japan</t>
  </si>
  <si>
    <t>Osaka, Japan</t>
  </si>
  <si>
    <t>Fukuoka, Japan</t>
  </si>
  <si>
    <t>D,U</t>
  </si>
  <si>
    <t>S</t>
  </si>
  <si>
    <t>U</t>
  </si>
  <si>
    <t>Birmingham, UK</t>
  </si>
  <si>
    <t>R,N,O</t>
  </si>
  <si>
    <t>D,R,U</t>
  </si>
  <si>
    <t>D,R,E,U</t>
  </si>
  <si>
    <t>Prague</t>
  </si>
  <si>
    <t>Kweiyang</t>
  </si>
  <si>
    <t>N,O</t>
  </si>
  <si>
    <t>N,O,F</t>
  </si>
  <si>
    <t>D,U,R</t>
  </si>
  <si>
    <t>Kweiyang, China</t>
  </si>
  <si>
    <t>D,S</t>
  </si>
  <si>
    <t>Lyons, France</t>
  </si>
  <si>
    <t>Dusseldorf, Germany</t>
  </si>
  <si>
    <t>N,U</t>
  </si>
  <si>
    <t>D,R, U</t>
  </si>
  <si>
    <t>Lillie, France</t>
  </si>
  <si>
    <t>D,O</t>
  </si>
  <si>
    <t>D,U,F</t>
  </si>
  <si>
    <t>Chunking</t>
  </si>
  <si>
    <t>U,F,D</t>
  </si>
  <si>
    <t>D,U,Sn</t>
  </si>
  <si>
    <t>D,C,U</t>
  </si>
  <si>
    <t>D,U,Rx</t>
  </si>
  <si>
    <t>Rome,  Italy</t>
  </si>
  <si>
    <t>U,D,F</t>
  </si>
  <si>
    <t>O,D,F</t>
  </si>
  <si>
    <t>Ploesti</t>
  </si>
  <si>
    <t>Lille, France</t>
  </si>
  <si>
    <t>U,F,C</t>
  </si>
  <si>
    <t>U,R</t>
  </si>
  <si>
    <t>O,F,C</t>
  </si>
  <si>
    <t>D,O,F</t>
  </si>
  <si>
    <t>U,R,C</t>
  </si>
  <si>
    <t>London</t>
  </si>
  <si>
    <t>O,R,C</t>
  </si>
  <si>
    <t>Naples, Italy</t>
  </si>
  <si>
    <t>F,C,E,U</t>
  </si>
  <si>
    <t>F,C,X,U</t>
  </si>
  <si>
    <t>F,N,O</t>
  </si>
  <si>
    <t>U,D,F,X</t>
  </si>
  <si>
    <t>F,C,N,O</t>
  </si>
  <si>
    <t>F,C,D,U</t>
  </si>
  <si>
    <t>Genoa, Italy</t>
  </si>
  <si>
    <t>F,C,U,X</t>
  </si>
  <si>
    <t># Clear</t>
  </si>
  <si>
    <t>Act-Ex</t>
  </si>
  <si>
    <t>S,O,C,F</t>
  </si>
  <si>
    <t># att</t>
  </si>
  <si>
    <t># def</t>
  </si>
  <si>
    <t>p0</t>
  </si>
  <si>
    <t>Ex flips</t>
  </si>
  <si>
    <t># - Ex</t>
  </si>
  <si>
    <t># flips</t>
  </si>
  <si>
    <t>CHI 91,141</t>
  </si>
  <si>
    <t>GER 46,36</t>
  </si>
  <si>
    <t>O</t>
  </si>
  <si>
    <t>POL 52,45</t>
  </si>
  <si>
    <t>2nd Cav, CHI [89,138]</t>
  </si>
  <si>
    <t>R,U</t>
  </si>
  <si>
    <t>CHI[70,140]</t>
  </si>
  <si>
    <t>U, F</t>
  </si>
  <si>
    <t>CHI 71,139</t>
  </si>
  <si>
    <t>S,F</t>
  </si>
  <si>
    <t>arty, U</t>
  </si>
  <si>
    <t>BEL 53,31</t>
  </si>
  <si>
    <t>O, W</t>
  </si>
  <si>
    <t>Vichy, France</t>
  </si>
  <si>
    <t>S,U</t>
  </si>
  <si>
    <t>Persia 75,82</t>
  </si>
  <si>
    <t>FRA 57,29</t>
  </si>
  <si>
    <t>U,F</t>
  </si>
  <si>
    <t>CHI 74,140</t>
  </si>
  <si>
    <t>FRA 60,26</t>
  </si>
  <si>
    <t>NA</t>
  </si>
  <si>
    <t>S, C, F</t>
  </si>
  <si>
    <t>Tunisia 75,35</t>
  </si>
  <si>
    <t>U,A,Sn</t>
  </si>
  <si>
    <t>CHI 77,139</t>
  </si>
  <si>
    <t>S,F,W</t>
  </si>
  <si>
    <t>S,F,C</t>
  </si>
  <si>
    <t>Ukraine 55,55</t>
  </si>
  <si>
    <t>TUN 75,35</t>
  </si>
  <si>
    <t>ARTY</t>
  </si>
  <si>
    <t>NAT 84,133</t>
  </si>
  <si>
    <t>F,C, U</t>
  </si>
  <si>
    <t>Ukraine 53,55</t>
  </si>
  <si>
    <t>TUN 75,34</t>
  </si>
  <si>
    <t>F,C,O</t>
  </si>
  <si>
    <t>USSR 56,57</t>
  </si>
  <si>
    <t>Nikolayev</t>
  </si>
  <si>
    <t>China (Mtn) 80,136</t>
  </si>
  <si>
    <t>R,U,C</t>
  </si>
  <si>
    <t>arty</t>
  </si>
  <si>
    <t>U, Air, Arty</t>
  </si>
  <si>
    <t>U,Sn,W</t>
  </si>
  <si>
    <t>F,C,arty</t>
  </si>
  <si>
    <t>F,Sn,U</t>
  </si>
  <si>
    <t>C,Sn,U</t>
  </si>
  <si>
    <t>W 1, Smolensk</t>
  </si>
  <si>
    <t>Tula</t>
  </si>
  <si>
    <t>USSR 54,66</t>
  </si>
  <si>
    <t>F,W,U</t>
  </si>
  <si>
    <t>C,F</t>
  </si>
  <si>
    <t>Vladmir</t>
  </si>
  <si>
    <t>USSR 42,63</t>
  </si>
  <si>
    <t>C,F,A</t>
  </si>
  <si>
    <t>USSR 41,61</t>
  </si>
  <si>
    <t>W,F,O</t>
  </si>
  <si>
    <t>USSR 42,61</t>
  </si>
  <si>
    <t>R,W,U</t>
  </si>
  <si>
    <t>SE1-Dubrovnik</t>
  </si>
  <si>
    <t>M,F,O</t>
  </si>
  <si>
    <t>Caucasian Mt 61,70</t>
  </si>
  <si>
    <t>C,M,U</t>
  </si>
  <si>
    <t>USSR 60,71</t>
  </si>
  <si>
    <t>CHI 77,144</t>
  </si>
  <si>
    <t>Arty</t>
  </si>
  <si>
    <t>Mtn 77, 139</t>
  </si>
  <si>
    <t>F,U,J</t>
  </si>
  <si>
    <t>Sw,F,U</t>
  </si>
  <si>
    <t>C,F,O</t>
  </si>
  <si>
    <t>YUG 64,55</t>
  </si>
  <si>
    <t>NE1-Legaspi</t>
  </si>
  <si>
    <t>Art,F,C</t>
  </si>
  <si>
    <t>Caucasian Mts 61,70</t>
  </si>
  <si>
    <t>C,F,Art</t>
  </si>
  <si>
    <t>Art,Sn</t>
  </si>
  <si>
    <t>USSR 61,71</t>
  </si>
  <si>
    <t>C,Mt,A</t>
  </si>
  <si>
    <t>F,Mt,U</t>
  </si>
  <si>
    <t>Caucasian Mts 60,71</t>
  </si>
  <si>
    <t>F,Wd,U</t>
  </si>
  <si>
    <t>F,Sw,U</t>
  </si>
  <si>
    <t>NW1-Legaspi, PHI</t>
  </si>
  <si>
    <t>C,Sw,U</t>
  </si>
  <si>
    <t>C,R,U</t>
  </si>
  <si>
    <t>Mendo</t>
  </si>
  <si>
    <t>Caucasus Mtn 61,67</t>
  </si>
  <si>
    <t>C,F,X,U</t>
  </si>
  <si>
    <t>Menado</t>
  </si>
  <si>
    <t>Caucasus Mtn 62,75</t>
  </si>
  <si>
    <t>Sian</t>
  </si>
  <si>
    <t>Ancona, Italy</t>
  </si>
  <si>
    <t>La Spezia</t>
  </si>
  <si>
    <t>Caucasus Mtn 61,70</t>
  </si>
  <si>
    <t>C,W,U</t>
  </si>
  <si>
    <t>Sasebo, Japan</t>
  </si>
  <si>
    <t>SW1-Shanghai, China</t>
  </si>
  <si>
    <t>E1-Split, YUG</t>
  </si>
  <si>
    <t>NE1-Marseilles</t>
  </si>
  <si>
    <t>Sw,R,U</t>
  </si>
  <si>
    <t>W,R,U</t>
  </si>
  <si>
    <t>Arty, F</t>
  </si>
  <si>
    <t>W,F,U</t>
  </si>
  <si>
    <t>A,Sn,C</t>
  </si>
  <si>
    <t>C,Sn,A</t>
  </si>
  <si>
    <t>Vichy 63,31</t>
  </si>
  <si>
    <t>Sn,Sw</t>
  </si>
  <si>
    <t>Sw,Sn</t>
  </si>
  <si>
    <t>Arty,Sn</t>
  </si>
  <si>
    <t>C,F, U</t>
  </si>
  <si>
    <t>Arty,O</t>
  </si>
  <si>
    <t>C,F,U,X</t>
  </si>
  <si>
    <t>Ukraine 55,62</t>
  </si>
  <si>
    <t>CHI 80,149</t>
  </si>
  <si>
    <t>C,F,</t>
  </si>
  <si>
    <t>France 57,28</t>
  </si>
  <si>
    <t>C,F,X</t>
  </si>
  <si>
    <t>F,Sw</t>
  </si>
  <si>
    <t>Ukraine 51,57</t>
  </si>
  <si>
    <t>France 54,26</t>
  </si>
  <si>
    <t>Ukraine 54,58</t>
  </si>
  <si>
    <t>Stavropol</t>
  </si>
  <si>
    <t>FRA 54,29</t>
  </si>
  <si>
    <t>FRA 54,27</t>
  </si>
  <si>
    <t>FRA 54,28</t>
  </si>
  <si>
    <t>Arty,R</t>
  </si>
  <si>
    <t>FRA 57,27</t>
  </si>
  <si>
    <t>Belgrade</t>
  </si>
  <si>
    <t>FRA 55,27</t>
  </si>
  <si>
    <t>YUG 60,41</t>
  </si>
  <si>
    <t>Zagreb, YUG</t>
  </si>
  <si>
    <t>Sarrbrucken</t>
  </si>
  <si>
    <t>Aachen</t>
  </si>
  <si>
    <t>R,C,U</t>
  </si>
  <si>
    <t>France 53,30</t>
  </si>
  <si>
    <t>Lyons, Vichy</t>
  </si>
  <si>
    <t>Rashin, Korea</t>
  </si>
  <si>
    <t>W,R,AR</t>
  </si>
  <si>
    <t>Yugoslavia 60,41</t>
  </si>
  <si>
    <t>Kiev, Ukriane</t>
  </si>
  <si>
    <t>Persia 69,73</t>
  </si>
  <si>
    <t>USSR 45,55</t>
  </si>
  <si>
    <t>R,Arty</t>
  </si>
  <si>
    <t>France 53,29</t>
  </si>
  <si>
    <t>Belorussia 45,55</t>
  </si>
  <si>
    <t>France 55,30</t>
  </si>
  <si>
    <t>Arty,W</t>
  </si>
  <si>
    <t>Arty,C</t>
  </si>
  <si>
    <t>USSR 45,54</t>
  </si>
  <si>
    <t>W,Sn,A</t>
  </si>
  <si>
    <t>Manchruia 56,153</t>
  </si>
  <si>
    <t>Belgrade, Yug</t>
  </si>
  <si>
    <t>Chengchow, CHI</t>
  </si>
  <si>
    <t>Belorussia 47,52</t>
  </si>
  <si>
    <t>Saarbrucken, GER</t>
  </si>
  <si>
    <t>Hungary 58,44</t>
  </si>
  <si>
    <t>Ar,C,F</t>
  </si>
  <si>
    <t>C,F,?=U</t>
  </si>
  <si>
    <t>w,f,?=U</t>
  </si>
  <si>
    <t>Poland 45,51</t>
  </si>
  <si>
    <t>Romania 60,53</t>
  </si>
  <si>
    <t>Yerevan, Armenia</t>
  </si>
  <si>
    <t>Poland 52,47</t>
  </si>
  <si>
    <t>Helsinki, FIN</t>
  </si>
  <si>
    <t>Poland 48,50</t>
  </si>
  <si>
    <t>Belgium 51,32</t>
  </si>
  <si>
    <t>Leige, Belgium</t>
  </si>
  <si>
    <t>Colonge, Germany</t>
  </si>
  <si>
    <t>Leipzig, German</t>
  </si>
  <si>
    <t>Germany 50, 40</t>
  </si>
  <si>
    <t>A,C</t>
  </si>
  <si>
    <t>C,F,Ar</t>
  </si>
  <si>
    <t># GS factors</t>
  </si>
  <si>
    <t>LC ODDs pre</t>
  </si>
  <si>
    <t># def factors pre</t>
  </si>
  <si>
    <t># def factors post</t>
  </si>
  <si>
    <t>LC Odds shift</t>
  </si>
  <si>
    <t>LC
ODDs
post</t>
  </si>
  <si>
    <t>S,O</t>
  </si>
  <si>
    <t>O,U</t>
  </si>
  <si>
    <t>O,S</t>
  </si>
  <si>
    <t>Off,U</t>
  </si>
  <si>
    <t>Def,O</t>
  </si>
  <si>
    <t>OFF, U</t>
  </si>
  <si>
    <t>OFF, S</t>
  </si>
  <si>
    <t>CHI 93,139</t>
  </si>
  <si>
    <t>D, Arty</t>
  </si>
  <si>
    <t>FRA 55,30</t>
  </si>
  <si>
    <t>OFF, O</t>
  </si>
  <si>
    <t>OFF, S, U</t>
  </si>
  <si>
    <t>OFF(U)</t>
  </si>
  <si>
    <t>FRA 56, 29</t>
  </si>
  <si>
    <t>Off 
O,F,C</t>
  </si>
  <si>
    <t>Def
O,F,C</t>
  </si>
  <si>
    <t>C,F,S</t>
  </si>
  <si>
    <t>Off, O,F,C</t>
  </si>
  <si>
    <t>EURO</t>
  </si>
  <si>
    <t>Def, O,F,C</t>
  </si>
  <si>
    <t>U, F, C</t>
  </si>
  <si>
    <t>OFF
F,C,A</t>
  </si>
  <si>
    <t>OFF
U,F,C</t>
  </si>
  <si>
    <t>OFF
U,F,W</t>
  </si>
  <si>
    <t>OFF
U,C,F</t>
  </si>
  <si>
    <t>DEF, W, F, O</t>
  </si>
  <si>
    <t>OFF, C,F,U</t>
  </si>
  <si>
    <t>DEF, F,C, O</t>
  </si>
  <si>
    <t>USSR 55, 60</t>
  </si>
  <si>
    <t>OFF, R,C,U</t>
  </si>
  <si>
    <t>OFF, F,C,U</t>
  </si>
  <si>
    <t>OFF, F,C,O</t>
  </si>
  <si>
    <t>DEF
F,C,O</t>
  </si>
  <si>
    <t>OFF, R, C, U</t>
  </si>
  <si>
    <t>OFF, R,U,C</t>
  </si>
  <si>
    <t>OFF,U, Sn,C</t>
  </si>
  <si>
    <t>OFF, U, F, C</t>
  </si>
  <si>
    <t>DEF, U, Sn, W</t>
  </si>
  <si>
    <t>OFF, Sn, U, C</t>
  </si>
  <si>
    <t>USSR 50, 65</t>
  </si>
  <si>
    <t>OFF, S,F,C</t>
  </si>
  <si>
    <t>DEF
U,ER,F,W</t>
  </si>
  <si>
    <t>O: S,C,F</t>
  </si>
  <si>
    <t>O:C,F,U</t>
  </si>
  <si>
    <t>D: Arty</t>
  </si>
  <si>
    <t>OFF C,F,X,U</t>
  </si>
  <si>
    <t>O,C,F,U</t>
  </si>
  <si>
    <t>OFF: F,W,U</t>
  </si>
  <si>
    <t>D,C,F,U</t>
  </si>
  <si>
    <t>D,C,F,O</t>
  </si>
  <si>
    <t>C,J,U</t>
  </si>
  <si>
    <t>Arty,J,F</t>
  </si>
  <si>
    <t>F,Mt,O</t>
  </si>
  <si>
    <t>Sn,C,O</t>
  </si>
  <si>
    <t>OFF(O)</t>
  </si>
  <si>
    <t>OFF
Sn,C,U</t>
  </si>
  <si>
    <t>DEF
C,F,O</t>
  </si>
  <si>
    <t>Def, C, Mtn, U</t>
  </si>
  <si>
    <t>Caucasian Mts 61.71</t>
  </si>
  <si>
    <t>OFF
C,F,U</t>
  </si>
  <si>
    <t>OFF
C,F,O</t>
  </si>
  <si>
    <t>R,C,</t>
  </si>
  <si>
    <t>O,C,F</t>
  </si>
  <si>
    <t>cleared</t>
  </si>
  <si>
    <t>Arty, U</t>
  </si>
  <si>
    <t>R,C,X,U</t>
  </si>
  <si>
    <t>CLEAR</t>
  </si>
  <si>
    <t>Sn,F,U</t>
  </si>
  <si>
    <t>Berdiansk, Ukraine</t>
  </si>
  <si>
    <t>R,F,U</t>
  </si>
  <si>
    <t>USSR 54,57</t>
  </si>
  <si>
    <t>USSR 53,57</t>
  </si>
  <si>
    <t>A,C,F</t>
  </si>
  <si>
    <t># Off</t>
  </si>
  <si>
    <t># Def</t>
  </si>
  <si>
    <t># Tot</t>
  </si>
  <si>
    <t># GSF</t>
  </si>
  <si>
    <t># GSF/</t>
  </si>
  <si>
    <t>LC shift</t>
  </si>
  <si>
    <t>LC final</t>
  </si>
  <si>
    <t xml:space="preserve"> Germany 46,36</t>
  </si>
  <si>
    <t>PARA / ATP</t>
  </si>
  <si>
    <t>Day / Night</t>
  </si>
  <si>
    <t>Target (Subject)</t>
  </si>
  <si>
    <t># corps</t>
  </si>
  <si>
    <t># divs</t>
  </si>
  <si>
    <t>AF</t>
  </si>
  <si>
    <t># corps drop</t>
  </si>
  <si>
    <t># divs drop</t>
  </si>
  <si>
    <t>AF drop</t>
  </si>
  <si>
    <t>WEST</t>
  </si>
  <si>
    <t>Day</t>
  </si>
  <si>
    <t>Para</t>
  </si>
  <si>
    <t>Night</t>
  </si>
  <si>
    <t>Croatia 62,42</t>
  </si>
  <si>
    <t>Tot</t>
  </si>
  <si>
    <t># Day</t>
  </si>
  <si>
    <t># Night</t>
  </si>
  <si>
    <t># Corps</t>
  </si>
  <si>
    <t># Divs</t>
  </si>
  <si>
    <t xml:space="preserve"># </t>
  </si>
  <si>
    <t># Attack</t>
  </si>
  <si>
    <t># Target</t>
  </si>
  <si>
    <t># Actual</t>
  </si>
  <si>
    <t># Ex Flip</t>
  </si>
  <si>
    <t>Tgt/Att</t>
  </si>
  <si>
    <t>Ave p0</t>
  </si>
  <si>
    <t>Ex/Att</t>
  </si>
  <si>
    <t>Act/Att</t>
  </si>
  <si>
    <t># SBF</t>
  </si>
  <si>
    <t># Res Att</t>
  </si>
  <si>
    <t># Ex Hit</t>
  </si>
  <si>
    <t># Act Hit</t>
  </si>
  <si>
    <t>Ex Pwin</t>
  </si>
  <si>
    <t>% - Ex</t>
  </si>
  <si>
    <t>Ex PNL</t>
  </si>
  <si>
    <t>Avg HQ</t>
  </si>
  <si>
    <t>Ex PWIN</t>
  </si>
  <si>
    <t>Ground Strikes</t>
  </si>
  <si>
    <t>Airborne Drops</t>
  </si>
  <si>
    <t>ATR</t>
  </si>
  <si>
    <t>A2A(A)</t>
  </si>
  <si>
    <t>A2A(D)</t>
  </si>
  <si>
    <t>Shore Bombardment</t>
  </si>
  <si>
    <t>NC</t>
  </si>
  <si>
    <t>OFF / DEF</t>
  </si>
  <si>
    <t>Naval Shore Bombardment</t>
  </si>
  <si>
    <t># SBF added</t>
  </si>
  <si>
    <t>LC pre ODDs</t>
  </si>
  <si>
    <t># DF pre</t>
  </si>
  <si>
    <t># DF post</t>
  </si>
  <si>
    <t>LC Shift</t>
  </si>
  <si>
    <t>LCpost
ODDS</t>
  </si>
  <si>
    <t>Def</t>
  </si>
  <si>
    <t>TUN 74, 34</t>
  </si>
  <si>
    <t>Kuala, Lumpur</t>
  </si>
  <si>
    <t>Denmark 42,36</t>
  </si>
  <si>
    <t>Belgium 51,30</t>
  </si>
  <si>
    <t>D10*</t>
  </si>
  <si>
    <t>Naval Intercept</t>
  </si>
  <si>
    <t>PHS D10</t>
  </si>
  <si>
    <t>PHS FIND</t>
  </si>
  <si>
    <t>NON SA,D10</t>
  </si>
  <si>
    <t>NON FIND</t>
  </si>
  <si>
    <t>SPs</t>
  </si>
  <si>
    <t>WLT flag</t>
  </si>
  <si>
    <t>3</t>
  </si>
  <si>
    <t>North Sea</t>
  </si>
  <si>
    <t>SCAPA</t>
  </si>
  <si>
    <t>2</t>
  </si>
  <si>
    <t>Faeroes Gap</t>
  </si>
  <si>
    <t>NATL 0</t>
  </si>
  <si>
    <t>FOG[4]</t>
  </si>
  <si>
    <t>North Atlantic</t>
  </si>
  <si>
    <t>FOG[0]</t>
  </si>
  <si>
    <t>Kiel</t>
  </si>
  <si>
    <t>NAT[0]</t>
  </si>
  <si>
    <t>CAT[0]</t>
  </si>
  <si>
    <t>West Med</t>
  </si>
  <si>
    <t>CSV[0]</t>
  </si>
  <si>
    <t>East Med</t>
  </si>
  <si>
    <t>East Med 3</t>
  </si>
  <si>
    <t>PLY,UK</t>
  </si>
  <si>
    <t>LIV,UK</t>
  </si>
  <si>
    <t>Kristiansand, Norway</t>
  </si>
  <si>
    <t>Cape St. Vincent</t>
  </si>
  <si>
    <t>West Med 0</t>
  </si>
  <si>
    <t>Bay of Biscay</t>
  </si>
  <si>
    <t>FOG 0</t>
  </si>
  <si>
    <t>BOB 0</t>
  </si>
  <si>
    <t>BOB 4</t>
  </si>
  <si>
    <t>ITA Coast</t>
  </si>
  <si>
    <t>East Med 2</t>
  </si>
  <si>
    <t>BOB 3</t>
  </si>
  <si>
    <t>EMD2</t>
  </si>
  <si>
    <t>WMD4</t>
  </si>
  <si>
    <t>EMED3</t>
  </si>
  <si>
    <t>CSV</t>
  </si>
  <si>
    <t>WMD2</t>
  </si>
  <si>
    <t>BOB0</t>
  </si>
  <si>
    <t>EMD 0</t>
  </si>
  <si>
    <t>Italian Coast</t>
  </si>
  <si>
    <t>ITC4</t>
  </si>
  <si>
    <t>BOB[4]</t>
  </si>
  <si>
    <t>CSV[3]</t>
  </si>
  <si>
    <t>Brest</t>
  </si>
  <si>
    <t>surface</t>
  </si>
  <si>
    <t>WM[0]</t>
  </si>
  <si>
    <t>BOB[0]</t>
  </si>
  <si>
    <t>EC[0]</t>
  </si>
  <si>
    <t>WM[3]</t>
  </si>
  <si>
    <t>NA[4]</t>
  </si>
  <si>
    <t>WM</t>
  </si>
  <si>
    <t>Cal,Sar</t>
  </si>
  <si>
    <t>CSV[4]</t>
  </si>
  <si>
    <t>La Spez</t>
  </si>
  <si>
    <t>CVB[0]</t>
  </si>
  <si>
    <t>ITC[2]</t>
  </si>
  <si>
    <t>EMD[2]</t>
  </si>
  <si>
    <t>Polynesia</t>
  </si>
  <si>
    <t>NZC[0]</t>
  </si>
  <si>
    <t>COR[0]</t>
  </si>
  <si>
    <t>PLY[2]</t>
  </si>
  <si>
    <t>SOL[2]</t>
  </si>
  <si>
    <t>PLY[0]</t>
  </si>
  <si>
    <t>SPC[0]</t>
  </si>
  <si>
    <t>CSV[2]</t>
  </si>
  <si>
    <t>WMD 1</t>
  </si>
  <si>
    <t>Cape Verde Basin</t>
  </si>
  <si>
    <t>GIB</t>
  </si>
  <si>
    <t>CSV 4</t>
  </si>
  <si>
    <t>Poly 4</t>
  </si>
  <si>
    <t>The Solomons</t>
  </si>
  <si>
    <t>COS 3</t>
  </si>
  <si>
    <t>NZC 0</t>
  </si>
  <si>
    <t>ECT[0]</t>
  </si>
  <si>
    <t>Coral Sea [Fine]</t>
  </si>
  <si>
    <t>BIS</t>
  </si>
  <si>
    <t>Bismarck Sea [Storm]</t>
  </si>
  <si>
    <t>CHS[3]</t>
  </si>
  <si>
    <t>China Sea</t>
  </si>
  <si>
    <t>BIS[0]</t>
  </si>
  <si>
    <t>South China Sea</t>
  </si>
  <si>
    <t>SCS[0]</t>
  </si>
  <si>
    <t>The Marianas</t>
  </si>
  <si>
    <t>CS[4]</t>
  </si>
  <si>
    <t>Bismarck Sea</t>
  </si>
  <si>
    <t>CHI[3]</t>
  </si>
  <si>
    <t>EM[1]</t>
  </si>
  <si>
    <t>WM{0]</t>
  </si>
  <si>
    <t>ITC[1]</t>
  </si>
  <si>
    <t>Rabul</t>
  </si>
  <si>
    <t>mar[4]</t>
  </si>
  <si>
    <t>Coral Sea</t>
  </si>
  <si>
    <t>cor[3]</t>
  </si>
  <si>
    <t>BOB[3]</t>
  </si>
  <si>
    <t>WMd</t>
  </si>
  <si>
    <t>EMd[1]</t>
  </si>
  <si>
    <t>ITC[0]</t>
  </si>
  <si>
    <t>RSA[0]</t>
  </si>
  <si>
    <t>WMd 0</t>
  </si>
  <si>
    <t>Emd[0]</t>
  </si>
  <si>
    <t>ITC[4]</t>
  </si>
  <si>
    <t>CS[2]</t>
  </si>
  <si>
    <t>CS[0]</t>
  </si>
  <si>
    <t>EM 0</t>
  </si>
  <si>
    <t>RSE[0]</t>
  </si>
  <si>
    <t>Mouths of Amazon</t>
  </si>
  <si>
    <t>FDF</t>
  </si>
  <si>
    <t>ARB 0</t>
  </si>
  <si>
    <t>ITC 3</t>
  </si>
  <si>
    <t>WMD 2</t>
  </si>
  <si>
    <t>WMED</t>
  </si>
  <si>
    <t>ARB[0]</t>
  </si>
  <si>
    <t>NAL[0]</t>
  </si>
  <si>
    <t>Central Atlantic</t>
  </si>
  <si>
    <t>CAL[0]</t>
  </si>
  <si>
    <t>Arabian Sea</t>
  </si>
  <si>
    <t>PGF[0]</t>
  </si>
  <si>
    <t>WMD 3</t>
  </si>
  <si>
    <t>WMD 0</t>
  </si>
  <si>
    <t>ECT 0</t>
  </si>
  <si>
    <t>Sea of Japan</t>
  </si>
  <si>
    <t>CHS[0]</t>
  </si>
  <si>
    <t>RTB
Japan</t>
  </si>
  <si>
    <t>WMD</t>
  </si>
  <si>
    <t>EMD 1</t>
  </si>
  <si>
    <t>CSV 2</t>
  </si>
  <si>
    <t>FKKA</t>
  </si>
  <si>
    <t>CATL</t>
  </si>
  <si>
    <t>ECST 0</t>
  </si>
  <si>
    <t>CATL 0</t>
  </si>
  <si>
    <t>NSEA 2</t>
  </si>
  <si>
    <t>ECST[0]</t>
  </si>
  <si>
    <t>FOG[1]</t>
  </si>
  <si>
    <t>PLY, UK</t>
  </si>
  <si>
    <t>BOB[2]</t>
  </si>
  <si>
    <t>CAR,UK</t>
  </si>
  <si>
    <t>NSA[1]</t>
  </si>
  <si>
    <t>NSA[0]</t>
  </si>
  <si>
    <t>CHS[4]</t>
  </si>
  <si>
    <t>BIS[3]</t>
  </si>
  <si>
    <t>FUKU</t>
  </si>
  <si>
    <t>SCS</t>
  </si>
  <si>
    <t>BOBE</t>
  </si>
  <si>
    <t>Bay of Bengal</t>
  </si>
  <si>
    <t>Colo, Ceylon</t>
  </si>
  <si>
    <t>Wind[4</t>
  </si>
  <si>
    <t>CS[3]</t>
  </si>
  <si>
    <t>Wind[0</t>
  </si>
  <si>
    <t>Wind[3</t>
  </si>
  <si>
    <t>WMd[0</t>
  </si>
  <si>
    <t>WMd[1</t>
  </si>
  <si>
    <t>Baltic Sea</t>
  </si>
  <si>
    <t>Rostck</t>
  </si>
  <si>
    <t>NavAIr</t>
  </si>
  <si>
    <t>Oslo</t>
  </si>
  <si>
    <t>Vaasa</t>
  </si>
  <si>
    <t># Tries</t>
  </si>
  <si>
    <t>Succeed</t>
  </si>
  <si>
    <t>Failed</t>
  </si>
  <si>
    <t>% Succ</t>
  </si>
  <si>
    <t>TY1</t>
  </si>
  <si>
    <t>TY2</t>
  </si>
  <si>
    <t>Naval Combat</t>
  </si>
  <si>
    <t>Init D10</t>
  </si>
  <si>
    <t>Init FIND</t>
  </si>
  <si>
    <t>Non
D10</t>
  </si>
  <si>
    <t>Non FIND</t>
  </si>
  <si>
    <t>miss</t>
  </si>
  <si>
    <t>Search</t>
  </si>
  <si>
    <t>Miss</t>
  </si>
  <si>
    <t>SUB</t>
  </si>
  <si>
    <t>Nav Air</t>
  </si>
  <si>
    <t>navair</t>
  </si>
  <si>
    <t>navAir</t>
  </si>
  <si>
    <t>Navair</t>
  </si>
  <si>
    <t>Black Sea</t>
  </si>
  <si>
    <t>East Coast</t>
  </si>
  <si>
    <t>sub</t>
  </si>
  <si>
    <t>search</t>
  </si>
  <si>
    <t>Hawaiian Islands</t>
  </si>
  <si>
    <t>Cape Naturaliste</t>
  </si>
  <si>
    <t>Mozambique Channel</t>
  </si>
  <si>
    <t>Japanese Coast</t>
  </si>
  <si>
    <t>China Sea [Rain]</t>
  </si>
  <si>
    <t>S. China Sea [Storm]</t>
  </si>
  <si>
    <t>Bay of Bengal [Storm]</t>
  </si>
  <si>
    <t>Sea of Japan [Rain]</t>
  </si>
  <si>
    <t>Cp Naturaliste [Fine]</t>
  </si>
  <si>
    <t>Bismarck</t>
  </si>
  <si>
    <t>New Zealand Coast</t>
  </si>
  <si>
    <t>Norwegian Sea</t>
  </si>
  <si>
    <t>Avoid</t>
  </si>
  <si>
    <t>Red Sea</t>
  </si>
  <si>
    <t>Cape Basin</t>
  </si>
  <si>
    <t>Okhotsk Sea</t>
  </si>
  <si>
    <t>Combat Naval Missions (Count)</t>
  </si>
  <si>
    <t>reorg abberv</t>
  </si>
  <si>
    <t>reorg type</t>
  </si>
  <si>
    <t>action type</t>
  </si>
  <si>
    <t># land
reorg</t>
  </si>
  <si>
    <t># air reorg</t>
  </si>
  <si>
    <t># naval reorg</t>
  </si>
  <si>
    <t>NONE</t>
  </si>
  <si>
    <t>HQ, Naval, Air</t>
  </si>
  <si>
    <t>NM</t>
  </si>
  <si>
    <t>HQ</t>
  </si>
  <si>
    <t>Honolulu</t>
  </si>
  <si>
    <t>NIMTZ</t>
  </si>
  <si>
    <t>comb</t>
  </si>
  <si>
    <t>Ju 52</t>
  </si>
  <si>
    <t>land</t>
  </si>
  <si>
    <t>GRAZI</t>
  </si>
  <si>
    <t>Bardia, Libya</t>
  </si>
  <si>
    <t>Suez, TRS 4723</t>
  </si>
  <si>
    <t>WAV</t>
  </si>
  <si>
    <t>Belgium</t>
  </si>
  <si>
    <t>land w/OC</t>
  </si>
  <si>
    <t>Liverpool</t>
  </si>
  <si>
    <t>TRSx3</t>
  </si>
  <si>
    <t>TRS</t>
  </si>
  <si>
    <t>naval</t>
  </si>
  <si>
    <t>BEL 53,32</t>
  </si>
  <si>
    <t>v Bock</t>
  </si>
  <si>
    <t>Harr</t>
  </si>
  <si>
    <t>ATR,
v Leeb</t>
  </si>
  <si>
    <t>ATR, HQ-I</t>
  </si>
  <si>
    <t>land*</t>
  </si>
  <si>
    <t>Bristol, UK</t>
  </si>
  <si>
    <t>FRA 56,31</t>
  </si>
  <si>
    <t>Copenhagen</t>
  </si>
  <si>
    <t>Ju52</t>
  </si>
  <si>
    <t>TRSx2</t>
  </si>
  <si>
    <t>Gort</t>
  </si>
  <si>
    <t>AX</t>
  </si>
  <si>
    <t>Caribbean</t>
  </si>
  <si>
    <t>4246
4244</t>
  </si>
  <si>
    <t>TRS
TRS</t>
  </si>
  <si>
    <t>Tunisia 77,34</t>
  </si>
  <si>
    <t>USSR 53,56</t>
  </si>
  <si>
    <t>USSR 47,56</t>
  </si>
  <si>
    <t>NED</t>
  </si>
  <si>
    <t>N</t>
  </si>
  <si>
    <t>USSR 52,61</t>
  </si>
  <si>
    <t>GUD</t>
  </si>
  <si>
    <t>TUN 76,34</t>
  </si>
  <si>
    <t>Army Group North</t>
  </si>
  <si>
    <t>TUN 74,36</t>
  </si>
  <si>
    <t>Gibraltar</t>
  </si>
  <si>
    <t>Suez, Egypt</t>
  </si>
  <si>
    <t>Christmas Islands</t>
  </si>
  <si>
    <t>Sardinia</t>
  </si>
  <si>
    <t>Ajaccio, Corsica</t>
  </si>
  <si>
    <t>C-47</t>
  </si>
  <si>
    <t>air</t>
  </si>
  <si>
    <t>Olbia, Sardinia</t>
  </si>
  <si>
    <t>AM</t>
  </si>
  <si>
    <t>USSR 39,63</t>
  </si>
  <si>
    <t>SE1-Moscow</t>
  </si>
  <si>
    <t>Queen</t>
  </si>
  <si>
    <t>Valetta</t>
  </si>
  <si>
    <t>Cagliari, Sardinia</t>
  </si>
  <si>
    <t>E1-Vladimir</t>
  </si>
  <si>
    <t>USSR 61,67</t>
  </si>
  <si>
    <t>NIMI</t>
  </si>
  <si>
    <t>Albania 67,45</t>
  </si>
  <si>
    <t>Honolulu, Hawaii</t>
  </si>
  <si>
    <t>AMPH</t>
  </si>
  <si>
    <t>super</t>
  </si>
  <si>
    <t>W1-Tiflis</t>
  </si>
  <si>
    <t>Siberian Army Groups</t>
  </si>
  <si>
    <t>Cacucasus Mtn 61,65</t>
  </si>
  <si>
    <t>ATRx2</t>
  </si>
  <si>
    <t>Super</t>
  </si>
  <si>
    <t>USSR 62,70</t>
  </si>
  <si>
    <t>Port Said</t>
  </si>
  <si>
    <t>Salerno, Itlay</t>
  </si>
  <si>
    <t>Italy &amp; Balkans</t>
  </si>
  <si>
    <t>Amph</t>
  </si>
  <si>
    <t>C-46</t>
  </si>
  <si>
    <t>Mainland Italy</t>
  </si>
  <si>
    <t>La Spezia, Italy</t>
  </si>
  <si>
    <t>Vichy  61,26</t>
  </si>
  <si>
    <t>USSR 42,64</t>
  </si>
  <si>
    <t>27JF44AL09</t>
  </si>
  <si>
    <t>Iraq 71,72</t>
  </si>
  <si>
    <t>Tripoli, Syria</t>
  </si>
  <si>
    <t xml:space="preserve">Gp </t>
  </si>
  <si>
    <t>Vichy 62,29</t>
  </si>
  <si>
    <t>Boston, MA</t>
  </si>
  <si>
    <t>Land*</t>
  </si>
  <si>
    <t>Fukuoka</t>
  </si>
  <si>
    <t>Harrow
4726
4955
4724</t>
  </si>
  <si>
    <t>ATR
TRS
TRS
TRS</t>
  </si>
  <si>
    <t>C-46
HODG
4244
4249
4237
4239</t>
  </si>
  <si>
    <t>ATR
HQ-I
TRS
TRS
AMPH
AMPH</t>
  </si>
  <si>
    <t>Moscow Sector</t>
  </si>
  <si>
    <t>Ukraine 54,62</t>
  </si>
  <si>
    <t>4238
4242</t>
  </si>
  <si>
    <t>Amph
Amph</t>
  </si>
  <si>
    <t>Vichy 58,28</t>
  </si>
  <si>
    <t>France 57,26</t>
  </si>
  <si>
    <t>C-47
C-47</t>
  </si>
  <si>
    <t>ATR
ATR</t>
  </si>
  <si>
    <t>Southampton, UK</t>
  </si>
  <si>
    <t>4238
4237</t>
  </si>
  <si>
    <t>Dover, UK</t>
  </si>
  <si>
    <t>UK 50,28</t>
  </si>
  <si>
    <t>Harwich, UK</t>
  </si>
  <si>
    <t>Ukraine 57,56</t>
  </si>
  <si>
    <t>Belorussia 44,55</t>
  </si>
  <si>
    <t>USSR 50,56</t>
  </si>
  <si>
    <t>AL</t>
  </si>
  <si>
    <t>5 x HQ</t>
  </si>
  <si>
    <t>4720
4713</t>
  </si>
  <si>
    <t>TRS
Amph</t>
  </si>
  <si>
    <t>USSR 57,56</t>
  </si>
  <si>
    <t>AIR</t>
  </si>
  <si>
    <t>Ukraine 54,60</t>
  </si>
  <si>
    <t>Vichy, Vichy France</t>
  </si>
  <si>
    <t>France 57,29</t>
  </si>
  <si>
    <t>4245
4238
4237
4236</t>
  </si>
  <si>
    <t>TRS
Amph
Amph
Amph</t>
  </si>
  <si>
    <t>Ukraine 52,56</t>
  </si>
  <si>
    <t>USSR 42,55</t>
  </si>
  <si>
    <t>North Sea[3]</t>
  </si>
  <si>
    <t>North Sea[2]</t>
  </si>
  <si>
    <t>4721
4955</t>
  </si>
  <si>
    <t>France 66,31</t>
  </si>
  <si>
    <t>USSR 54,53</t>
  </si>
  <si>
    <t>France 54,31</t>
  </si>
  <si>
    <t>CLARK</t>
  </si>
  <si>
    <t>Boulonge, France</t>
  </si>
  <si>
    <t>4724
4729</t>
  </si>
  <si>
    <t>4726
4713</t>
  </si>
  <si>
    <t>Calais, France</t>
  </si>
  <si>
    <t>4712
4715</t>
  </si>
  <si>
    <t>Harrow</t>
  </si>
  <si>
    <t>SUND</t>
  </si>
  <si>
    <t>NAV</t>
  </si>
  <si>
    <t>Romania 58,53</t>
  </si>
  <si>
    <t>TB-3</t>
  </si>
  <si>
    <t>L4</t>
  </si>
  <si>
    <t>Denmark 44,36</t>
  </si>
  <si>
    <t>Denmark 46,38</t>
  </si>
  <si>
    <t>Denmark 45,35</t>
  </si>
  <si>
    <t>Victoria, Seychelles</t>
  </si>
  <si>
    <t>Colombo, Ceylon</t>
  </si>
  <si>
    <t>land+</t>
  </si>
  <si>
    <t>Hanover, Germany</t>
  </si>
  <si>
    <t>PATT</t>
  </si>
  <si>
    <t>Leningrad</t>
  </si>
  <si>
    <t>4715
4301</t>
  </si>
  <si>
    <t>Amph
TRS</t>
  </si>
  <si>
    <t>4712
4721</t>
  </si>
  <si>
    <t>Magdeburg, Germany</t>
  </si>
  <si>
    <t>Germany 55,37</t>
  </si>
  <si>
    <t>Turkey 69,56</t>
  </si>
  <si>
    <t>EISEN</t>
  </si>
  <si>
    <t>Turkey 68,57</t>
  </si>
  <si>
    <t>land+1</t>
  </si>
  <si>
    <t>Nanchung, China</t>
  </si>
  <si>
    <t>USSR 67,73</t>
  </si>
  <si>
    <t>Turkey 68,63</t>
  </si>
  <si>
    <t>Italy 59,36</t>
  </si>
  <si>
    <t>HQ-l</t>
  </si>
  <si>
    <t># Missions</t>
  </si>
  <si>
    <t>Axis Total</t>
  </si>
  <si>
    <t>Allied Total</t>
  </si>
  <si>
    <t>LC
LM</t>
  </si>
  <si>
    <t>X,L,N,A</t>
  </si>
  <si>
    <t>Land Combat
Overrun</t>
  </si>
  <si>
    <t># land</t>
  </si>
  <si>
    <t># air</t>
  </si>
  <si>
    <t># nav</t>
  </si>
  <si>
    <t># esc</t>
  </si>
  <si>
    <t># cap</t>
  </si>
  <si>
    <t># dest</t>
  </si>
  <si>
    <t>Ovrrun</t>
  </si>
  <si>
    <t>X</t>
  </si>
  <si>
    <t>USSR 53,55</t>
  </si>
  <si>
    <t>PART</t>
  </si>
  <si>
    <t>Busher, Persia</t>
  </si>
  <si>
    <t>Adv</t>
  </si>
  <si>
    <t>Bingerville, Ivory Coast</t>
  </si>
  <si>
    <t>Cayenee, French Guyana</t>
  </si>
  <si>
    <t>Nororossiysk, USSR</t>
  </si>
  <si>
    <t>AAC</t>
  </si>
  <si>
    <t>INV</t>
  </si>
  <si>
    <t>L</t>
  </si>
  <si>
    <t>Peking</t>
  </si>
  <si>
    <t>Orel, USSR</t>
  </si>
  <si>
    <t>OVR</t>
  </si>
  <si>
    <t xml:space="preserve">USSR </t>
  </si>
  <si>
    <t>Vichy Fleet</t>
  </si>
  <si>
    <t>Exploit</t>
  </si>
  <si>
    <t>France 55,31</t>
  </si>
  <si>
    <t>Belgium 54,32</t>
  </si>
  <si>
    <t>Cutatea-Alba, ROM</t>
  </si>
  <si>
    <t>Pskov</t>
  </si>
  <si>
    <t>Airbase</t>
  </si>
  <si>
    <t>Alexandretta</t>
  </si>
  <si>
    <t>Germany 51,35</t>
  </si>
  <si>
    <t>Romania 59,48</t>
  </si>
  <si>
    <t>Constanta, Rom</t>
  </si>
  <si>
    <t>Vassa, Finland.</t>
  </si>
  <si>
    <t>A&amp;N</t>
  </si>
  <si>
    <t>Oulu</t>
  </si>
  <si>
    <t>Zonguldak, Turkey</t>
  </si>
  <si>
    <t>Samsun, Turkey</t>
  </si>
  <si>
    <t>Evpatoria, USSR</t>
  </si>
  <si>
    <t>Aggressor (Count)</t>
  </si>
  <si>
    <t>Defender (Count)</t>
  </si>
  <si>
    <t>Naval Search</t>
  </si>
  <si>
    <t>Find</t>
  </si>
  <si>
    <t>Aggressor (#)</t>
  </si>
  <si>
    <t>Aggressor(%)</t>
  </si>
  <si>
    <t>Defender(#)</t>
  </si>
  <si>
    <t>Total (#)</t>
  </si>
  <si>
    <t>Total (%)</t>
  </si>
  <si>
    <t>Combat</t>
  </si>
  <si>
    <t>Fine</t>
  </si>
  <si>
    <t>Defender(%)</t>
  </si>
  <si>
    <t>Sub Initiated</t>
  </si>
  <si>
    <t>Played</t>
  </si>
  <si>
    <t>Left</t>
  </si>
  <si>
    <t>Free Fance</t>
  </si>
  <si>
    <t>China</t>
  </si>
  <si>
    <t>C</t>
  </si>
  <si>
    <t>P</t>
  </si>
  <si>
    <t>-</t>
  </si>
  <si>
    <t>--</t>
  </si>
  <si>
    <t>Percent</t>
  </si>
  <si>
    <t>Actual-Vol1</t>
  </si>
  <si>
    <t>Arctic</t>
  </si>
  <si>
    <t>N. Temperate</t>
  </si>
  <si>
    <t>Med</t>
  </si>
  <si>
    <t>N. Monsoon</t>
  </si>
  <si>
    <t>S. Monsoon</t>
  </si>
  <si>
    <t>S. Temperate</t>
  </si>
  <si>
    <t>F</t>
  </si>
  <si>
    <t>R</t>
  </si>
  <si>
    <t>Sn</t>
  </si>
  <si>
    <t>St</t>
  </si>
  <si>
    <t>Rain</t>
  </si>
  <si>
    <t>Storm</t>
  </si>
  <si>
    <t>Snow</t>
  </si>
  <si>
    <t>Blizzard</t>
  </si>
  <si>
    <t>Impulse</t>
  </si>
  <si>
    <t>Global #</t>
  </si>
  <si>
    <t>Month</t>
  </si>
  <si>
    <t>Year</t>
  </si>
  <si>
    <t>Modified Roll</t>
  </si>
  <si>
    <t>Advance #</t>
  </si>
  <si>
    <t>Roll  Modifier</t>
  </si>
  <si>
    <t>SO</t>
  </si>
  <si>
    <t>ND</t>
  </si>
  <si>
    <t>JF</t>
  </si>
  <si>
    <t>MA</t>
  </si>
  <si>
    <t>MJ</t>
  </si>
  <si>
    <t>JA</t>
  </si>
  <si>
    <t>Weather # (Arctic)</t>
  </si>
  <si>
    <t>Weather %  (Arctic)</t>
  </si>
  <si>
    <t>Weather # (North Temperate)</t>
  </si>
  <si>
    <t>Weather # (Med)</t>
  </si>
  <si>
    <t>Weather # (North Monsoon)</t>
  </si>
  <si>
    <t>Weather # (South Monsoon)</t>
  </si>
  <si>
    <t>Weather # (South Temperate)</t>
  </si>
  <si>
    <t>Weather % (North Temperate)</t>
  </si>
  <si>
    <t>Weather % (Med)</t>
  </si>
  <si>
    <t>Weather % (North Monsoon)</t>
  </si>
  <si>
    <t>Weather % (South Monsoon)</t>
  </si>
  <si>
    <t>Weather % (South Temperate)</t>
  </si>
  <si>
    <t>All 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</si>
</sst>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FE"/>
        <bgColor indexed="64"/>
      </patternFill>
    </fill>
    <fill>
      <patternFill patternType="solid">
        <fgColor rgb="FF0000FE"/>
        <bgColor indexed="64"/>
      </patternFill>
    </fill>
    <fill>
      <patternFill patternType="solid">
        <fgColor rgb="FFFFFE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" fontId="0" fillId="0" borderId="0" xfId="0" applyNumberForma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16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16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164" fontId="3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164" fontId="3" fillId="8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/>
    <xf numFmtId="0" fontId="3" fillId="2" borderId="5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4" fillId="6" borderId="1" xfId="0" applyNumberFormat="1" applyFont="1" applyFill="1" applyBorder="1" applyAlignment="1">
      <alignment horizontal="center"/>
    </xf>
    <xf numFmtId="1" fontId="3" fillId="8" borderId="1" xfId="0" applyNumberFormat="1" applyFont="1" applyFill="1" applyBorder="1" applyAlignment="1">
      <alignment horizontal="center"/>
    </xf>
    <xf numFmtId="1" fontId="3" fillId="7" borderId="1" xfId="0" applyNumberFormat="1" applyFont="1" applyFill="1" applyBorder="1" applyAlignment="1">
      <alignment horizontal="center"/>
    </xf>
    <xf numFmtId="2" fontId="3" fillId="9" borderId="1" xfId="0" applyNumberFormat="1" applyFont="1" applyFill="1" applyBorder="1" applyAlignment="1">
      <alignment horizontal="center"/>
    </xf>
    <xf numFmtId="1" fontId="3" fillId="9" borderId="1" xfId="0" applyNumberFormat="1" applyFont="1" applyFill="1" applyBorder="1" applyAlignment="1">
      <alignment horizontal="center"/>
    </xf>
    <xf numFmtId="0" fontId="3" fillId="9" borderId="1" xfId="0" applyFont="1" applyFill="1" applyBorder="1"/>
    <xf numFmtId="2" fontId="3" fillId="10" borderId="1" xfId="0" applyNumberFormat="1" applyFont="1" applyFill="1" applyBorder="1" applyAlignment="1">
      <alignment horizontal="center"/>
    </xf>
    <xf numFmtId="1" fontId="3" fillId="10" borderId="1" xfId="0" applyNumberFormat="1" applyFont="1" applyFill="1" applyBorder="1" applyAlignment="1">
      <alignment horizontal="center"/>
    </xf>
    <xf numFmtId="0" fontId="3" fillId="10" borderId="1" xfId="0" applyFont="1" applyFill="1" applyBorder="1"/>
    <xf numFmtId="2" fontId="3" fillId="11" borderId="1" xfId="0" applyNumberFormat="1" applyFont="1" applyFill="1" applyBorder="1" applyAlignment="1">
      <alignment horizontal="center"/>
    </xf>
    <xf numFmtId="1" fontId="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/>
    <xf numFmtId="0" fontId="3" fillId="9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2" fontId="3" fillId="8" borderId="1" xfId="0" applyNumberFormat="1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8" borderId="10" xfId="0" applyFont="1" applyFill="1" applyBorder="1"/>
    <xf numFmtId="0" fontId="3" fillId="7" borderId="10" xfId="0" applyFont="1" applyFill="1" applyBorder="1"/>
    <xf numFmtId="0" fontId="4" fillId="6" borderId="10" xfId="0" applyFont="1" applyFill="1" applyBorder="1"/>
    <xf numFmtId="0" fontId="3" fillId="5" borderId="10" xfId="0" applyFont="1" applyFill="1" applyBorder="1"/>
    <xf numFmtId="0" fontId="3" fillId="4" borderId="10" xfId="0" applyFont="1" applyFill="1" applyBorder="1"/>
    <xf numFmtId="0" fontId="4" fillId="3" borderId="10" xfId="0" applyFont="1" applyFill="1" applyBorder="1"/>
    <xf numFmtId="0" fontId="1" fillId="12" borderId="1" xfId="0" applyFont="1" applyFill="1" applyBorder="1" applyAlignment="1">
      <alignment horizontal="center" vertical="center" wrapText="1"/>
    </xf>
    <xf numFmtId="49" fontId="1" fillId="1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164" fontId="3" fillId="8" borderId="11" xfId="0" applyNumberFormat="1" applyFont="1" applyFill="1" applyBorder="1" applyAlignment="1">
      <alignment horizontal="center"/>
    </xf>
    <xf numFmtId="164" fontId="3" fillId="7" borderId="11" xfId="0" applyNumberFormat="1" applyFont="1" applyFill="1" applyBorder="1" applyAlignment="1">
      <alignment horizontal="center"/>
    </xf>
    <xf numFmtId="164" fontId="4" fillId="6" borderId="11" xfId="0" applyNumberFormat="1" applyFont="1" applyFill="1" applyBorder="1" applyAlignment="1">
      <alignment horizontal="center"/>
    </xf>
    <xf numFmtId="164" fontId="3" fillId="5" borderId="11" xfId="0" applyNumberFormat="1" applyFont="1" applyFill="1" applyBorder="1" applyAlignment="1">
      <alignment horizontal="center"/>
    </xf>
    <xf numFmtId="164" fontId="3" fillId="4" borderId="11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0" fontId="3" fillId="2" borderId="18" xfId="0" applyFont="1" applyFill="1" applyBorder="1"/>
    <xf numFmtId="0" fontId="3" fillId="2" borderId="19" xfId="0" applyFont="1" applyFill="1" applyBorder="1" applyAlignment="1">
      <alignment horizontal="center"/>
    </xf>
    <xf numFmtId="164" fontId="3" fillId="2" borderId="19" xfId="0" applyNumberFormat="1" applyFont="1" applyFill="1" applyBorder="1" applyAlignment="1">
      <alignment horizontal="center"/>
    </xf>
    <xf numFmtId="164" fontId="3" fillId="2" borderId="20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2" fontId="3" fillId="8" borderId="11" xfId="0" applyNumberFormat="1" applyFont="1" applyFill="1" applyBorder="1" applyAlignment="1">
      <alignment horizontal="center"/>
    </xf>
    <xf numFmtId="2" fontId="3" fillId="7" borderId="11" xfId="0" applyNumberFormat="1" applyFont="1" applyFill="1" applyBorder="1" applyAlignment="1">
      <alignment horizontal="center"/>
    </xf>
    <xf numFmtId="2" fontId="4" fillId="6" borderId="11" xfId="0" applyNumberFormat="1" applyFont="1" applyFill="1" applyBorder="1" applyAlignment="1">
      <alignment horizontal="center"/>
    </xf>
    <xf numFmtId="2" fontId="3" fillId="5" borderId="11" xfId="0" applyNumberFormat="1" applyFont="1" applyFill="1" applyBorder="1" applyAlignment="1">
      <alignment horizontal="center"/>
    </xf>
    <xf numFmtId="2" fontId="3" fillId="4" borderId="11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0" fontId="3" fillId="2" borderId="12" xfId="0" applyFont="1" applyFill="1" applyBorder="1"/>
    <xf numFmtId="1" fontId="3" fillId="2" borderId="13" xfId="0" applyNumberFormat="1" applyFont="1" applyFill="1" applyBorder="1" applyAlignment="1">
      <alignment horizontal="center"/>
    </xf>
    <xf numFmtId="2" fontId="3" fillId="2" borderId="14" xfId="0" applyNumberFormat="1" applyFont="1" applyFill="1" applyBorder="1" applyAlignment="1">
      <alignment horizontal="center"/>
    </xf>
    <xf numFmtId="164" fontId="3" fillId="8" borderId="3" xfId="0" applyNumberFormat="1" applyFont="1" applyFill="1" applyBorder="1" applyAlignment="1">
      <alignment horizontal="center"/>
    </xf>
    <xf numFmtId="164" fontId="3" fillId="7" borderId="3" xfId="0" applyNumberFormat="1" applyFont="1" applyFill="1" applyBorder="1" applyAlignment="1">
      <alignment horizontal="center"/>
    </xf>
    <xf numFmtId="164" fontId="4" fillId="6" borderId="3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/>
    </xf>
    <xf numFmtId="164" fontId="3" fillId="2" borderId="21" xfId="0" applyNumberFormat="1" applyFont="1" applyFill="1" applyBorder="1" applyAlignment="1">
      <alignment horizontal="center"/>
    </xf>
    <xf numFmtId="0" fontId="3" fillId="2" borderId="15" xfId="0" applyFont="1" applyFill="1" applyBorder="1"/>
    <xf numFmtId="0" fontId="3" fillId="8" borderId="11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3" fillId="8" borderId="10" xfId="0" applyNumberFormat="1" applyFont="1" applyFill="1" applyBorder="1" applyAlignment="1">
      <alignment horizontal="center"/>
    </xf>
    <xf numFmtId="164" fontId="3" fillId="7" borderId="10" xfId="0" applyNumberFormat="1" applyFont="1" applyFill="1" applyBorder="1" applyAlignment="1">
      <alignment horizontal="center"/>
    </xf>
    <xf numFmtId="164" fontId="4" fillId="6" borderId="10" xfId="0" applyNumberFormat="1" applyFont="1" applyFill="1" applyBorder="1" applyAlignment="1">
      <alignment horizontal="center"/>
    </xf>
    <xf numFmtId="164" fontId="3" fillId="5" borderId="10" xfId="0" applyNumberFormat="1" applyFont="1" applyFill="1" applyBorder="1" applyAlignment="1">
      <alignment horizontal="center"/>
    </xf>
    <xf numFmtId="164" fontId="3" fillId="4" borderId="10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3" fillId="2" borderId="12" xfId="0" applyNumberFormat="1" applyFont="1" applyFill="1" applyBorder="1" applyAlignment="1">
      <alignment horizontal="center"/>
    </xf>
    <xf numFmtId="165" fontId="3" fillId="8" borderId="11" xfId="0" applyNumberFormat="1" applyFont="1" applyFill="1" applyBorder="1" applyAlignment="1">
      <alignment horizontal="center"/>
    </xf>
    <xf numFmtId="165" fontId="3" fillId="7" borderId="11" xfId="0" applyNumberFormat="1" applyFont="1" applyFill="1" applyBorder="1" applyAlignment="1">
      <alignment horizontal="center"/>
    </xf>
    <xf numFmtId="165" fontId="4" fillId="6" borderId="11" xfId="0" applyNumberFormat="1" applyFont="1" applyFill="1" applyBorder="1" applyAlignment="1">
      <alignment horizontal="center"/>
    </xf>
    <xf numFmtId="165" fontId="3" fillId="5" borderId="11" xfId="0" applyNumberFormat="1" applyFont="1" applyFill="1" applyBorder="1" applyAlignment="1">
      <alignment horizontal="center"/>
    </xf>
    <xf numFmtId="165" fontId="3" fillId="4" borderId="11" xfId="0" applyNumberFormat="1" applyFont="1" applyFill="1" applyBorder="1" applyAlignment="1">
      <alignment horizontal="center"/>
    </xf>
    <xf numFmtId="165" fontId="4" fillId="3" borderId="11" xfId="0" applyNumberFormat="1" applyFont="1" applyFill="1" applyBorder="1" applyAlignment="1">
      <alignment horizontal="center"/>
    </xf>
    <xf numFmtId="165" fontId="3" fillId="2" borderId="14" xfId="0" applyNumberFormat="1" applyFont="1" applyFill="1" applyBorder="1" applyAlignment="1">
      <alignment horizontal="center"/>
    </xf>
    <xf numFmtId="165" fontId="3" fillId="8" borderId="1" xfId="0" applyNumberFormat="1" applyFont="1" applyFill="1" applyBorder="1" applyAlignment="1">
      <alignment horizontal="center"/>
    </xf>
    <xf numFmtId="165" fontId="3" fillId="7" borderId="1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65" fontId="3" fillId="7" borderId="5" xfId="0" applyNumberFormat="1" applyFont="1" applyFill="1" applyBorder="1" applyAlignment="1">
      <alignment horizontal="center"/>
    </xf>
    <xf numFmtId="165" fontId="3" fillId="8" borderId="5" xfId="0" applyNumberFormat="1" applyFont="1" applyFill="1" applyBorder="1" applyAlignment="1">
      <alignment horizontal="center"/>
    </xf>
    <xf numFmtId="165" fontId="4" fillId="6" borderId="5" xfId="0" applyNumberFormat="1" applyFont="1" applyFill="1" applyBorder="1" applyAlignment="1">
      <alignment horizontal="center"/>
    </xf>
    <xf numFmtId="165" fontId="3" fillId="5" borderId="5" xfId="0" applyNumberFormat="1" applyFont="1" applyFill="1" applyBorder="1" applyAlignment="1">
      <alignment horizontal="center"/>
    </xf>
    <xf numFmtId="165" fontId="3" fillId="4" borderId="5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5" fontId="4" fillId="3" borderId="5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5" fontId="3" fillId="2" borderId="13" xfId="0" applyNumberFormat="1" applyFont="1" applyFill="1" applyBorder="1" applyAlignment="1">
      <alignment horizontal="center"/>
    </xf>
    <xf numFmtId="165" fontId="3" fillId="2" borderId="24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166" fontId="3" fillId="2" borderId="14" xfId="0" applyNumberFormat="1" applyFont="1" applyFill="1" applyBorder="1" applyAlignment="1">
      <alignment horizontal="center"/>
    </xf>
    <xf numFmtId="166" fontId="3" fillId="7" borderId="11" xfId="0" applyNumberFormat="1" applyFont="1" applyFill="1" applyBorder="1" applyAlignment="1">
      <alignment horizontal="center"/>
    </xf>
    <xf numFmtId="166" fontId="3" fillId="8" borderId="11" xfId="0" applyNumberFormat="1" applyFont="1" applyFill="1" applyBorder="1" applyAlignment="1">
      <alignment horizontal="center"/>
    </xf>
    <xf numFmtId="166" fontId="4" fillId="6" borderId="11" xfId="0" applyNumberFormat="1" applyFont="1" applyFill="1" applyBorder="1" applyAlignment="1">
      <alignment horizontal="center"/>
    </xf>
    <xf numFmtId="166" fontId="3" fillId="5" borderId="11" xfId="0" applyNumberFormat="1" applyFont="1" applyFill="1" applyBorder="1" applyAlignment="1">
      <alignment horizontal="center"/>
    </xf>
    <xf numFmtId="166" fontId="3" fillId="4" borderId="11" xfId="0" applyNumberFormat="1" applyFont="1" applyFill="1" applyBorder="1" applyAlignment="1">
      <alignment horizontal="center"/>
    </xf>
    <xf numFmtId="166" fontId="4" fillId="3" borderId="11" xfId="0" applyNumberFormat="1" applyFont="1" applyFill="1" applyBorder="1" applyAlignment="1">
      <alignment horizontal="center"/>
    </xf>
    <xf numFmtId="166" fontId="3" fillId="5" borderId="1" xfId="0" applyNumberFormat="1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166" fontId="3" fillId="8" borderId="1" xfId="0" applyNumberFormat="1" applyFont="1" applyFill="1" applyBorder="1" applyAlignment="1">
      <alignment horizontal="center"/>
    </xf>
    <xf numFmtId="166" fontId="3" fillId="7" borderId="1" xfId="0" applyNumberFormat="1" applyFont="1" applyFill="1" applyBorder="1" applyAlignment="1">
      <alignment horizontal="center"/>
    </xf>
    <xf numFmtId="166" fontId="4" fillId="6" borderId="1" xfId="0" applyNumberFormat="1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4" fillId="5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2" borderId="25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1" fontId="3" fillId="5" borderId="11" xfId="0" applyNumberFormat="1" applyFont="1" applyFill="1" applyBorder="1" applyAlignment="1">
      <alignment horizontal="center"/>
    </xf>
    <xf numFmtId="1" fontId="3" fillId="4" borderId="11" xfId="0" applyNumberFormat="1" applyFont="1" applyFill="1" applyBorder="1" applyAlignment="1">
      <alignment horizontal="center"/>
    </xf>
    <xf numFmtId="1" fontId="3" fillId="2" borderId="19" xfId="0" applyNumberFormat="1" applyFont="1" applyFill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13" xfId="0" applyFont="1" applyFill="1" applyBorder="1" applyAlignment="1">
      <alignment horizontal="center"/>
    </xf>
    <xf numFmtId="1" fontId="4" fillId="3" borderId="13" xfId="0" applyNumberFormat="1" applyFont="1" applyFill="1" applyBorder="1" applyAlignment="1">
      <alignment horizontal="center"/>
    </xf>
    <xf numFmtId="166" fontId="4" fillId="3" borderId="13" xfId="0" applyNumberFormat="1" applyFont="1" applyFill="1" applyBorder="1" applyAlignment="1">
      <alignment horizontal="center"/>
    </xf>
    <xf numFmtId="166" fontId="4" fillId="3" borderId="14" xfId="0" applyNumberFormat="1" applyFont="1" applyFill="1" applyBorder="1" applyAlignment="1">
      <alignment horizontal="center"/>
    </xf>
    <xf numFmtId="166" fontId="3" fillId="2" borderId="28" xfId="0" applyNumberFormat="1" applyFont="1" applyFill="1" applyBorder="1" applyAlignment="1">
      <alignment horizontal="center"/>
    </xf>
    <xf numFmtId="166" fontId="3" fillId="2" borderId="20" xfId="0" applyNumberFormat="1" applyFont="1" applyFill="1" applyBorder="1" applyAlignment="1">
      <alignment horizontal="center"/>
    </xf>
    <xf numFmtId="0" fontId="3" fillId="0" borderId="0" xfId="0" applyFont="1" applyFill="1" applyBorder="1"/>
    <xf numFmtId="166" fontId="3" fillId="0" borderId="0" xfId="0" applyNumberFormat="1" applyFont="1" applyFill="1" applyBorder="1" applyAlignment="1">
      <alignment horizontal="center"/>
    </xf>
    <xf numFmtId="166" fontId="3" fillId="2" borderId="19" xfId="0" applyNumberFormat="1" applyFont="1" applyFill="1" applyBorder="1" applyAlignment="1">
      <alignment horizontal="center"/>
    </xf>
    <xf numFmtId="1" fontId="3" fillId="17" borderId="1" xfId="0" applyNumberFormat="1" applyFont="1" applyFill="1" applyBorder="1" applyAlignment="1">
      <alignment horizontal="center"/>
    </xf>
    <xf numFmtId="1" fontId="3" fillId="13" borderId="1" xfId="0" applyNumberFormat="1" applyFont="1" applyFill="1" applyBorder="1" applyAlignment="1">
      <alignment horizontal="center"/>
    </xf>
    <xf numFmtId="1" fontId="4" fillId="16" borderId="1" xfId="0" applyNumberFormat="1" applyFont="1" applyFill="1" applyBorder="1" applyAlignment="1">
      <alignment horizontal="center"/>
    </xf>
    <xf numFmtId="1" fontId="4" fillId="15" borderId="1" xfId="0" applyNumberFormat="1" applyFont="1" applyFill="1" applyBorder="1" applyAlignment="1">
      <alignment horizontal="center"/>
    </xf>
    <xf numFmtId="1" fontId="3" fillId="17" borderId="13" xfId="0" applyNumberFormat="1" applyFont="1" applyFill="1" applyBorder="1" applyAlignment="1">
      <alignment horizontal="center"/>
    </xf>
    <xf numFmtId="1" fontId="3" fillId="13" borderId="13" xfId="0" applyNumberFormat="1" applyFont="1" applyFill="1" applyBorder="1" applyAlignment="1">
      <alignment horizontal="center"/>
    </xf>
    <xf numFmtId="1" fontId="4" fillId="16" borderId="13" xfId="0" applyNumberFormat="1" applyFont="1" applyFill="1" applyBorder="1" applyAlignment="1">
      <alignment horizontal="center"/>
    </xf>
    <xf numFmtId="1" fontId="4" fillId="15" borderId="13" xfId="0" applyNumberFormat="1" applyFont="1" applyFill="1" applyBorder="1" applyAlignment="1">
      <alignment horizontal="center"/>
    </xf>
    <xf numFmtId="1" fontId="3" fillId="14" borderId="1" xfId="0" applyNumberFormat="1" applyFont="1" applyFill="1" applyBorder="1" applyAlignment="1">
      <alignment horizontal="center"/>
    </xf>
    <xf numFmtId="1" fontId="3" fillId="14" borderId="13" xfId="0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166" fontId="3" fillId="17" borderId="1" xfId="0" applyNumberFormat="1" applyFont="1" applyFill="1" applyBorder="1" applyAlignment="1">
      <alignment horizontal="center"/>
    </xf>
    <xf numFmtId="166" fontId="3" fillId="13" borderId="1" xfId="0" applyNumberFormat="1" applyFont="1" applyFill="1" applyBorder="1" applyAlignment="1">
      <alignment horizontal="center"/>
    </xf>
    <xf numFmtId="166" fontId="4" fillId="16" borderId="1" xfId="0" applyNumberFormat="1" applyFont="1" applyFill="1" applyBorder="1" applyAlignment="1">
      <alignment horizontal="center"/>
    </xf>
    <xf numFmtId="166" fontId="4" fillId="15" borderId="1" xfId="0" applyNumberFormat="1" applyFont="1" applyFill="1" applyBorder="1" applyAlignment="1">
      <alignment horizontal="center"/>
    </xf>
    <xf numFmtId="166" fontId="3" fillId="14" borderId="1" xfId="0" applyNumberFormat="1" applyFont="1" applyFill="1" applyBorder="1" applyAlignment="1">
      <alignment horizontal="center"/>
    </xf>
    <xf numFmtId="1" fontId="3" fillId="17" borderId="2" xfId="0" applyNumberFormat="1" applyFont="1" applyFill="1" applyBorder="1" applyAlignment="1">
      <alignment horizontal="center"/>
    </xf>
    <xf numFmtId="1" fontId="3" fillId="13" borderId="2" xfId="0" applyNumberFormat="1" applyFont="1" applyFill="1" applyBorder="1" applyAlignment="1">
      <alignment horizontal="center"/>
    </xf>
    <xf numFmtId="1" fontId="4" fillId="16" borderId="2" xfId="0" applyNumberFormat="1" applyFont="1" applyFill="1" applyBorder="1" applyAlignment="1">
      <alignment horizontal="center"/>
    </xf>
    <xf numFmtId="1" fontId="4" fillId="15" borderId="2" xfId="0" applyNumberFormat="1" applyFont="1" applyFill="1" applyBorder="1" applyAlignment="1">
      <alignment horizontal="center"/>
    </xf>
    <xf numFmtId="1" fontId="3" fillId="14" borderId="2" xfId="0" applyNumberFormat="1" applyFont="1" applyFill="1" applyBorder="1" applyAlignment="1">
      <alignment horizontal="center"/>
    </xf>
    <xf numFmtId="1" fontId="3" fillId="4" borderId="32" xfId="0" applyNumberFormat="1" applyFont="1" applyFill="1" applyBorder="1" applyAlignment="1">
      <alignment horizontal="center"/>
    </xf>
    <xf numFmtId="166" fontId="3" fillId="17" borderId="2" xfId="0" applyNumberFormat="1" applyFont="1" applyFill="1" applyBorder="1" applyAlignment="1">
      <alignment horizontal="center"/>
    </xf>
    <xf numFmtId="166" fontId="3" fillId="13" borderId="2" xfId="0" applyNumberFormat="1" applyFont="1" applyFill="1" applyBorder="1" applyAlignment="1">
      <alignment horizontal="center"/>
    </xf>
    <xf numFmtId="166" fontId="4" fillId="16" borderId="2" xfId="0" applyNumberFormat="1" applyFont="1" applyFill="1" applyBorder="1" applyAlignment="1">
      <alignment horizontal="center"/>
    </xf>
    <xf numFmtId="166" fontId="4" fillId="15" borderId="2" xfId="0" applyNumberFormat="1" applyFont="1" applyFill="1" applyBorder="1" applyAlignment="1">
      <alignment horizontal="center"/>
    </xf>
    <xf numFmtId="166" fontId="3" fillId="14" borderId="2" xfId="0" applyNumberFormat="1" applyFont="1" applyFill="1" applyBorder="1" applyAlignment="1">
      <alignment horizontal="center"/>
    </xf>
    <xf numFmtId="166" fontId="3" fillId="4" borderId="32" xfId="0" applyNumberFormat="1" applyFont="1" applyFill="1" applyBorder="1" applyAlignment="1">
      <alignment horizontal="center"/>
    </xf>
    <xf numFmtId="166" fontId="3" fillId="17" borderId="6" xfId="0" applyNumberFormat="1" applyFont="1" applyFill="1" applyBorder="1" applyAlignment="1">
      <alignment horizontal="center"/>
    </xf>
    <xf numFmtId="166" fontId="3" fillId="13" borderId="6" xfId="0" applyNumberFormat="1" applyFont="1" applyFill="1" applyBorder="1" applyAlignment="1">
      <alignment horizontal="center"/>
    </xf>
    <xf numFmtId="166" fontId="4" fillId="16" borderId="6" xfId="0" applyNumberFormat="1" applyFont="1" applyFill="1" applyBorder="1" applyAlignment="1">
      <alignment horizontal="center"/>
    </xf>
    <xf numFmtId="166" fontId="4" fillId="15" borderId="6" xfId="0" applyNumberFormat="1" applyFont="1" applyFill="1" applyBorder="1" applyAlignment="1">
      <alignment horizontal="center"/>
    </xf>
    <xf numFmtId="166" fontId="3" fillId="14" borderId="6" xfId="0" applyNumberFormat="1" applyFont="1" applyFill="1" applyBorder="1" applyAlignment="1">
      <alignment horizontal="center"/>
    </xf>
    <xf numFmtId="166" fontId="3" fillId="4" borderId="30" xfId="0" applyNumberFormat="1" applyFont="1" applyFill="1" applyBorder="1" applyAlignment="1">
      <alignment horizontal="center"/>
    </xf>
    <xf numFmtId="166" fontId="3" fillId="17" borderId="34" xfId="0" applyNumberFormat="1" applyFont="1" applyFill="1" applyBorder="1" applyAlignment="1">
      <alignment horizontal="center"/>
    </xf>
    <xf numFmtId="166" fontId="3" fillId="13" borderId="34" xfId="0" applyNumberFormat="1" applyFont="1" applyFill="1" applyBorder="1" applyAlignment="1">
      <alignment horizontal="center"/>
    </xf>
    <xf numFmtId="166" fontId="4" fillId="16" borderId="34" xfId="0" applyNumberFormat="1" applyFont="1" applyFill="1" applyBorder="1" applyAlignment="1">
      <alignment horizontal="center"/>
    </xf>
    <xf numFmtId="166" fontId="4" fillId="15" borderId="34" xfId="0" applyNumberFormat="1" applyFont="1" applyFill="1" applyBorder="1" applyAlignment="1">
      <alignment horizontal="center"/>
    </xf>
    <xf numFmtId="166" fontId="3" fillId="14" borderId="34" xfId="0" applyNumberFormat="1" applyFont="1" applyFill="1" applyBorder="1" applyAlignment="1">
      <alignment horizontal="center"/>
    </xf>
    <xf numFmtId="166" fontId="3" fillId="4" borderId="35" xfId="0" applyNumberFormat="1" applyFont="1" applyFill="1" applyBorder="1" applyAlignment="1">
      <alignment horizontal="center"/>
    </xf>
    <xf numFmtId="1" fontId="3" fillId="17" borderId="6" xfId="0" applyNumberFormat="1" applyFont="1" applyFill="1" applyBorder="1" applyAlignment="1">
      <alignment horizontal="center"/>
    </xf>
    <xf numFmtId="1" fontId="3" fillId="13" borderId="6" xfId="0" applyNumberFormat="1" applyFont="1" applyFill="1" applyBorder="1" applyAlignment="1">
      <alignment horizontal="center"/>
    </xf>
    <xf numFmtId="1" fontId="4" fillId="16" borderId="6" xfId="0" applyNumberFormat="1" applyFont="1" applyFill="1" applyBorder="1" applyAlignment="1">
      <alignment horizontal="center"/>
    </xf>
    <xf numFmtId="1" fontId="4" fillId="15" borderId="6" xfId="0" applyNumberFormat="1" applyFont="1" applyFill="1" applyBorder="1" applyAlignment="1">
      <alignment horizontal="center"/>
    </xf>
    <xf numFmtId="1" fontId="3" fillId="14" borderId="6" xfId="0" applyNumberFormat="1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1" fontId="3" fillId="17" borderId="34" xfId="0" applyNumberFormat="1" applyFont="1" applyFill="1" applyBorder="1" applyAlignment="1">
      <alignment horizontal="center"/>
    </xf>
    <xf numFmtId="1" fontId="3" fillId="13" borderId="34" xfId="0" applyNumberFormat="1" applyFont="1" applyFill="1" applyBorder="1" applyAlignment="1">
      <alignment horizontal="center"/>
    </xf>
    <xf numFmtId="1" fontId="4" fillId="16" borderId="34" xfId="0" applyNumberFormat="1" applyFont="1" applyFill="1" applyBorder="1" applyAlignment="1">
      <alignment horizontal="center"/>
    </xf>
    <xf numFmtId="1" fontId="4" fillId="15" borderId="34" xfId="0" applyNumberFormat="1" applyFont="1" applyFill="1" applyBorder="1" applyAlignment="1">
      <alignment horizontal="center"/>
    </xf>
    <xf numFmtId="1" fontId="3" fillId="14" borderId="34" xfId="0" applyNumberFormat="1" applyFont="1" applyFill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3" fillId="18" borderId="12" xfId="0" applyFont="1" applyFill="1" applyBorder="1" applyAlignment="1">
      <alignment horizontal="center"/>
    </xf>
    <xf numFmtId="0" fontId="3" fillId="18" borderId="31" xfId="0" applyFont="1" applyFill="1" applyBorder="1" applyAlignment="1">
      <alignment horizontal="center"/>
    </xf>
    <xf numFmtId="0" fontId="3" fillId="18" borderId="10" xfId="0" applyFont="1" applyFill="1" applyBorder="1" applyAlignment="1">
      <alignment horizontal="center"/>
    </xf>
    <xf numFmtId="0" fontId="3" fillId="18" borderId="29" xfId="0" applyFont="1" applyFill="1" applyBorder="1" applyAlignment="1">
      <alignment horizontal="center"/>
    </xf>
    <xf numFmtId="0" fontId="3" fillId="18" borderId="33" xfId="0" applyFont="1" applyFill="1" applyBorder="1" applyAlignment="1">
      <alignment horizontal="center"/>
    </xf>
    <xf numFmtId="0" fontId="3" fillId="19" borderId="36" xfId="0" applyFont="1" applyFill="1" applyBorder="1" applyAlignment="1">
      <alignment horizontal="center"/>
    </xf>
    <xf numFmtId="0" fontId="3" fillId="19" borderId="37" xfId="0" applyFont="1" applyFill="1" applyBorder="1" applyAlignment="1">
      <alignment horizontal="center"/>
    </xf>
    <xf numFmtId="0" fontId="3" fillId="19" borderId="38" xfId="0" applyFont="1" applyFill="1" applyBorder="1" applyAlignment="1">
      <alignment horizontal="center"/>
    </xf>
    <xf numFmtId="0" fontId="3" fillId="19" borderId="7" xfId="0" applyFont="1" applyFill="1" applyBorder="1" applyAlignment="1">
      <alignment horizontal="center"/>
    </xf>
    <xf numFmtId="0" fontId="3" fillId="19" borderId="8" xfId="0" applyFont="1" applyFill="1" applyBorder="1" applyAlignment="1">
      <alignment horizontal="center"/>
    </xf>
    <xf numFmtId="0" fontId="3" fillId="19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FF00FE"/>
      <color rgb="FF0000FE"/>
      <color rgb="FF00FFFF"/>
      <color rgb="FFFFF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krun_000/Documents/WW2/MWiF/playing%20aids/2D10_Calculator_v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10_CRT"/>
      <sheetName val="Reports"/>
      <sheetName val="PDFs"/>
      <sheetName val="calculator"/>
    </sheetNames>
    <sheetDataSet>
      <sheetData sheetId="0">
        <row r="2">
          <cell r="E2" t="str">
            <v xml:space="preserve"> +9</v>
          </cell>
          <cell r="F2" t="str">
            <v xml:space="preserve"> +10</v>
          </cell>
        </row>
        <row r="5">
          <cell r="B5">
            <v>4</v>
          </cell>
        </row>
        <row r="6">
          <cell r="B6">
            <v>1</v>
          </cell>
        </row>
        <row r="7">
          <cell r="B7">
            <v>0</v>
          </cell>
        </row>
        <row r="8">
          <cell r="B8">
            <v>1</v>
          </cell>
        </row>
        <row r="9">
          <cell r="B9">
            <v>1</v>
          </cell>
        </row>
        <row r="14">
          <cell r="E14" t="str">
            <v xml:space="preserve"> +8</v>
          </cell>
          <cell r="F14" t="str">
            <v xml:space="preserve"> +9</v>
          </cell>
        </row>
        <row r="17">
          <cell r="B17">
            <v>4</v>
          </cell>
        </row>
        <row r="18">
          <cell r="B18">
            <v>1</v>
          </cell>
        </row>
        <row r="19">
          <cell r="B19">
            <v>0</v>
          </cell>
        </row>
        <row r="20">
          <cell r="B20">
            <v>1</v>
          </cell>
        </row>
        <row r="21">
          <cell r="B21">
            <v>1</v>
          </cell>
        </row>
        <row r="22">
          <cell r="B22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75AF-587A-481F-9960-8086D4C929B9}">
  <dimension ref="A1:BO187"/>
  <sheetViews>
    <sheetView tabSelected="1" topLeftCell="AP21" workbookViewId="0">
      <selection activeCell="AY29" sqref="AY29:BL55"/>
    </sheetView>
  </sheetViews>
  <sheetFormatPr defaultRowHeight="18.75" x14ac:dyDescent="0.3"/>
  <cols>
    <col min="1" max="1" width="20.7109375" style="3" customWidth="1"/>
    <col min="2" max="4" width="10.7109375" style="2" customWidth="1"/>
    <col min="5" max="6" width="10.7109375" style="64" customWidth="1"/>
    <col min="7" max="7" width="10.7109375" style="2" customWidth="1"/>
    <col min="8" max="8" width="10.7109375" style="1" customWidth="1"/>
    <col min="9" max="9" width="20.7109375" style="1" customWidth="1"/>
    <col min="10" max="23" width="10.7109375" style="1" customWidth="1"/>
    <col min="24" max="24" width="22.7109375" customWidth="1"/>
    <col min="25" max="29" width="10.7109375" customWidth="1"/>
    <col min="30" max="30" width="11.7109375" customWidth="1"/>
    <col min="31" max="40" width="10.7109375" customWidth="1"/>
    <col min="41" max="41" width="20.7109375" customWidth="1"/>
    <col min="46" max="46" width="11" bestFit="1" customWidth="1"/>
    <col min="47" max="47" width="9.7109375" bestFit="1" customWidth="1"/>
    <col min="48" max="48" width="9.28515625" bestFit="1" customWidth="1"/>
    <col min="51" max="51" width="20.7109375" customWidth="1"/>
    <col min="52" max="57" width="10.7109375" customWidth="1"/>
    <col min="58" max="58" width="20.7109375" customWidth="1"/>
    <col min="59" max="64" width="10.7109375" customWidth="1"/>
  </cols>
  <sheetData>
    <row r="1" spans="1:64" ht="18.75" customHeight="1" thickBot="1" x14ac:dyDescent="0.35">
      <c r="A1" s="155" t="s">
        <v>71</v>
      </c>
      <c r="B1" s="156"/>
      <c r="C1" s="156"/>
      <c r="D1" s="156"/>
      <c r="E1" s="156"/>
      <c r="F1" s="156"/>
      <c r="G1" s="157"/>
      <c r="I1" s="158" t="s">
        <v>967</v>
      </c>
      <c r="J1" s="159"/>
      <c r="K1" s="159"/>
      <c r="L1" s="159"/>
      <c r="M1" s="159"/>
      <c r="N1" s="159"/>
      <c r="O1" s="159"/>
      <c r="P1" s="159"/>
      <c r="Q1" s="160"/>
      <c r="X1" s="161" t="s">
        <v>1363</v>
      </c>
      <c r="Y1" s="162"/>
      <c r="Z1" s="162"/>
      <c r="AA1" s="162"/>
      <c r="AB1" s="158" t="s">
        <v>64</v>
      </c>
      <c r="AC1" s="159"/>
      <c r="AD1" s="159"/>
      <c r="AE1" s="160"/>
      <c r="AF1" s="158" t="s">
        <v>63</v>
      </c>
      <c r="AG1" s="159"/>
      <c r="AH1" s="159"/>
      <c r="AI1" s="160"/>
      <c r="AJ1" s="1"/>
      <c r="AO1" s="6" t="s">
        <v>68</v>
      </c>
      <c r="AP1" s="152" t="s">
        <v>1747</v>
      </c>
      <c r="AQ1" s="153"/>
      <c r="AR1" s="153"/>
      <c r="AS1" s="154"/>
      <c r="AT1" s="153"/>
      <c r="AU1" s="153"/>
      <c r="AV1" s="154"/>
      <c r="AY1" s="255" t="s">
        <v>1842</v>
      </c>
      <c r="AZ1" s="256"/>
      <c r="BA1" s="256"/>
      <c r="BB1" s="256"/>
      <c r="BC1" s="256"/>
      <c r="BD1" s="256"/>
      <c r="BE1" s="257"/>
      <c r="BF1" s="255" t="s">
        <v>1846</v>
      </c>
      <c r="BG1" s="256"/>
      <c r="BH1" s="256"/>
      <c r="BI1" s="256"/>
      <c r="BJ1" s="256"/>
      <c r="BK1" s="256"/>
      <c r="BL1" s="257"/>
    </row>
    <row r="2" spans="1:64" ht="19.5" thickBot="1" x14ac:dyDescent="0.35">
      <c r="A2" s="54" t="s">
        <v>14</v>
      </c>
      <c r="B2" s="6" t="s">
        <v>13</v>
      </c>
      <c r="C2" s="6" t="s">
        <v>61</v>
      </c>
      <c r="D2" s="6" t="s">
        <v>60</v>
      </c>
      <c r="E2" s="5" t="s">
        <v>1353</v>
      </c>
      <c r="F2" s="5" t="s">
        <v>1354</v>
      </c>
      <c r="G2" s="55" t="s">
        <v>1355</v>
      </c>
      <c r="I2" s="54" t="s">
        <v>14</v>
      </c>
      <c r="J2" s="6" t="s">
        <v>1055</v>
      </c>
      <c r="K2" s="6" t="s">
        <v>1349</v>
      </c>
      <c r="L2" s="6" t="s">
        <v>1350</v>
      </c>
      <c r="M2" s="6" t="s">
        <v>1351</v>
      </c>
      <c r="N2" s="6" t="s">
        <v>1352</v>
      </c>
      <c r="O2" s="6" t="s">
        <v>1347</v>
      </c>
      <c r="P2" s="6" t="s">
        <v>1348</v>
      </c>
      <c r="Q2" s="55" t="s">
        <v>1056</v>
      </c>
      <c r="X2" s="106" t="s">
        <v>14</v>
      </c>
      <c r="Y2" s="65" t="s">
        <v>1313</v>
      </c>
      <c r="Z2" s="65" t="s">
        <v>1314</v>
      </c>
      <c r="AA2" s="113" t="s">
        <v>1315</v>
      </c>
      <c r="AB2" s="77" t="s">
        <v>1316</v>
      </c>
      <c r="AC2" s="6" t="s">
        <v>1317</v>
      </c>
      <c r="AD2" s="6" t="s">
        <v>1318</v>
      </c>
      <c r="AE2" s="55" t="s">
        <v>1319</v>
      </c>
      <c r="AF2" s="145" t="s">
        <v>1316</v>
      </c>
      <c r="AG2" s="5" t="s">
        <v>1317</v>
      </c>
      <c r="AH2" s="28" t="s">
        <v>1318</v>
      </c>
      <c r="AI2" s="55" t="s">
        <v>1319</v>
      </c>
      <c r="AJ2" s="1"/>
      <c r="AO2" s="7" t="s">
        <v>14</v>
      </c>
      <c r="AP2" s="6" t="s">
        <v>0</v>
      </c>
      <c r="AQ2" s="6" t="s">
        <v>1587</v>
      </c>
      <c r="AR2" s="6" t="s">
        <v>52</v>
      </c>
      <c r="AS2" s="6" t="s">
        <v>51</v>
      </c>
      <c r="AT2" s="6" t="s">
        <v>53</v>
      </c>
      <c r="AU2" s="6" t="s">
        <v>51</v>
      </c>
      <c r="AV2" s="6" t="s">
        <v>52</v>
      </c>
      <c r="AY2" s="254" t="s">
        <v>43</v>
      </c>
      <c r="AZ2" s="244" t="s">
        <v>1802</v>
      </c>
      <c r="BA2" s="245" t="s">
        <v>1825</v>
      </c>
      <c r="BB2" s="246" t="s">
        <v>1826</v>
      </c>
      <c r="BC2" s="247" t="s">
        <v>1827</v>
      </c>
      <c r="BD2" s="248" t="s">
        <v>1828</v>
      </c>
      <c r="BE2" s="249" t="s">
        <v>0</v>
      </c>
      <c r="BF2" s="254" t="s">
        <v>43</v>
      </c>
      <c r="BG2" s="244" t="s">
        <v>1802</v>
      </c>
      <c r="BH2" s="245" t="s">
        <v>1825</v>
      </c>
      <c r="BI2" s="246" t="s">
        <v>1826</v>
      </c>
      <c r="BJ2" s="247" t="s">
        <v>1827</v>
      </c>
      <c r="BK2" s="248" t="s">
        <v>1828</v>
      </c>
      <c r="BL2" s="249" t="s">
        <v>0</v>
      </c>
    </row>
    <row r="3" spans="1:64" x14ac:dyDescent="0.3">
      <c r="A3" s="56" t="s">
        <v>12</v>
      </c>
      <c r="B3" s="26">
        <f>COUNTIFS(LC!$A:$A,$H3,LC!$D:$D,"A")</f>
        <v>97</v>
      </c>
      <c r="C3" s="26">
        <f>SUMIFS(LC!$L:$L,LC!$A:$A,$H3,LC!$D:$D,"A")</f>
        <v>89</v>
      </c>
      <c r="D3" s="25">
        <f>C3/B3 * 100</f>
        <v>91.75257731958763</v>
      </c>
      <c r="E3" s="25">
        <f>AVERAGEIFS(LC!$G:$G,LC!$A:$A,$H3,LC!$D:$D,"A")*100</f>
        <v>91.302061855670061</v>
      </c>
      <c r="F3" s="25">
        <f>D3-E3</f>
        <v>0.45051546391756858</v>
      </c>
      <c r="G3" s="67">
        <f>AVERAGEIFS(LC!$H:$H,LC!$A:$A,$H3,LC!$D:$D,"A")*100</f>
        <v>73.923711340206196</v>
      </c>
      <c r="H3" s="1" t="s">
        <v>85</v>
      </c>
      <c r="I3" s="56" t="s">
        <v>12</v>
      </c>
      <c r="J3" s="26">
        <f>COUNTIF(AC!$A:$A,$R3)</f>
        <v>6</v>
      </c>
      <c r="K3" s="26">
        <f>SUMIFS(AC!$G:$G,AC!$A:$A,$R3)</f>
        <v>13</v>
      </c>
      <c r="L3" s="26">
        <f>SUMIFS(AC!$H:$H,AC!$A:$A,$R3)</f>
        <v>12</v>
      </c>
      <c r="M3" s="26">
        <f>SUMIFS(AC!$J:$J,AC!$A:$A,$R3)</f>
        <v>3.8000000000000003</v>
      </c>
      <c r="N3" s="26">
        <f>SUMIFS(AC!$L:$L,AC!$A:$A,$R3)</f>
        <v>3</v>
      </c>
      <c r="O3" s="52">
        <f t="shared" ref="O3:P6" si="0">M3/$J3</f>
        <v>0.63333333333333341</v>
      </c>
      <c r="P3" s="52">
        <f t="shared" si="0"/>
        <v>0.5</v>
      </c>
      <c r="Q3" s="90">
        <f>P3-O3</f>
        <v>-0.13333333333333341</v>
      </c>
      <c r="R3" s="1" t="s">
        <v>85</v>
      </c>
      <c r="X3" s="56" t="s">
        <v>12</v>
      </c>
      <c r="Y3" s="26">
        <f>COUNTIFS(NC!$A:$A,$AJ3,NC!$E:$E,"OFF")</f>
        <v>3</v>
      </c>
      <c r="Z3" s="26">
        <f>COUNTIFS(NC!$A:$A,$AJ3,NC!$E:$E,"DEF")</f>
        <v>0</v>
      </c>
      <c r="AA3" s="114">
        <f>COUNTIF(NC!$A:$A,$AJ3)</f>
        <v>3</v>
      </c>
      <c r="AB3" s="121">
        <f>SUMIFS(NC!$G:$G,NC!$A:$A,$AJ3,NC!$E:$E,"OFF")</f>
        <v>17</v>
      </c>
      <c r="AC3" s="25">
        <f>AB3/Y3</f>
        <v>5.666666666666667</v>
      </c>
      <c r="AD3" s="135">
        <f>AVERAGEIFS(NC!$K:$K,NC!$A:$A,$AJ3,NC!$E:$E,"OFF")</f>
        <v>3.7223333333333333</v>
      </c>
      <c r="AE3" s="128">
        <f>AVERAGEIFS(NC!$L:$L,NC!$A:$A,$AJ3,NC!$E:$E,"OFF")</f>
        <v>15.518666666666666</v>
      </c>
      <c r="AF3" s="121"/>
      <c r="AG3" s="25"/>
      <c r="AH3" s="135"/>
      <c r="AI3" s="128"/>
      <c r="AJ3" s="1" t="s">
        <v>85</v>
      </c>
      <c r="AO3" s="27" t="s">
        <v>12</v>
      </c>
      <c r="AP3" s="26">
        <f>COUNTIFS(reorg!$A:$A,#REF!)</f>
        <v>0</v>
      </c>
      <c r="AQ3" s="26">
        <f>COUNTIFS(reorg!$A:$A,#REF!,reorg!$E:$E,AQ$2)</f>
        <v>0</v>
      </c>
      <c r="AR3" s="26">
        <f>COUNTIFS(reorg!$A:$A,#REF!,reorg!$E:$E,AR$2)</f>
        <v>0</v>
      </c>
      <c r="AS3" s="35">
        <f>COUNTIFS(reorg!$A:$A,#REF!,reorg!$E:$E,AS$2)</f>
        <v>0</v>
      </c>
      <c r="AT3" s="35">
        <f>SUMIF(reorg!$A:$A,#REF!,reorg!$J:$J)</f>
        <v>0</v>
      </c>
      <c r="AU3" s="35">
        <f>SUMIF(reorg!$A:$A,#REF!,reorg!$K:$K)</f>
        <v>0</v>
      </c>
      <c r="AV3" s="35">
        <f>SUMIF(reorg!$A:$A,#REF!,reorg!$L:$L)</f>
        <v>0</v>
      </c>
      <c r="AY3" s="251" t="s">
        <v>38</v>
      </c>
      <c r="AZ3" s="214">
        <f>COUNTIFS(weather!$C:$C,"JF",weather!$I:$I,"F")</f>
        <v>0</v>
      </c>
      <c r="BA3" s="215">
        <f>COUNTIFS(weather!$C:$C,"JF",weather!$I:$I,"R")</f>
        <v>9</v>
      </c>
      <c r="BB3" s="216">
        <f>COUNTIFS(weather!$C:$C,"JF",weather!$I:$I,"St")</f>
        <v>3</v>
      </c>
      <c r="BC3" s="217">
        <f>COUNTIFS(weather!$C:$C,"JF",weather!$I:$I,"Sn")</f>
        <v>18</v>
      </c>
      <c r="BD3" s="218">
        <f>COUNTIFS(weather!$C:$C,"JF",weather!$I:$I,"B")</f>
        <v>6</v>
      </c>
      <c r="BE3" s="219">
        <f>SUM(AZ3:BD3)</f>
        <v>36</v>
      </c>
      <c r="BF3" s="251" t="s">
        <v>38</v>
      </c>
      <c r="BG3" s="214">
        <f>COUNTIFS(weather!$C:$C,"JF",weather!$L:$L,"F")</f>
        <v>36</v>
      </c>
      <c r="BH3" s="215">
        <f>COUNTIFS(weather!$C:$C,"JF",weather!$L:$L,"R")</f>
        <v>0</v>
      </c>
      <c r="BI3" s="216">
        <f>COUNTIFS(weather!$C:$C,"JF",weather!$L:$L,"St")</f>
        <v>0</v>
      </c>
      <c r="BJ3" s="217">
        <f>COUNTIFS(weather!$C:$C,"JF",weather!$L:$L,"Sn")</f>
        <v>0</v>
      </c>
      <c r="BK3" s="218">
        <f>COUNTIFS(weather!$C:$C,"JF",weather!$L:$L,"B")</f>
        <v>0</v>
      </c>
      <c r="BL3" s="219">
        <f>SUM(BG3:BK3)</f>
        <v>36</v>
      </c>
    </row>
    <row r="4" spans="1:64" x14ac:dyDescent="0.3">
      <c r="A4" s="57" t="s">
        <v>10</v>
      </c>
      <c r="B4" s="23">
        <f>COUNTIFS(LC!$A:$A,$H4,LC!$D:$D,"A")</f>
        <v>7</v>
      </c>
      <c r="C4" s="23">
        <f>SUMIFS(LC!$L:$L,LC!$A:$A,$H4,LC!$D:$D,"A")</f>
        <v>6</v>
      </c>
      <c r="D4" s="22">
        <f>C4/B4 * 100</f>
        <v>85.714285714285708</v>
      </c>
      <c r="E4" s="22">
        <f>AVERAGEIFS(LC!$G:$G,LC!$A:$A,$H4,LC!$D:$D,"A")*100</f>
        <v>96.428571428571431</v>
      </c>
      <c r="F4" s="22">
        <f t="shared" ref="F4:F5" si="1">D4-E4</f>
        <v>-10.714285714285722</v>
      </c>
      <c r="G4" s="68">
        <f>AVERAGEIFS(LC!$H:$H,LC!$A:$A,$H4,LC!$D:$D,"A")*100</f>
        <v>69.128571428571419</v>
      </c>
      <c r="H4" s="1" t="s">
        <v>127</v>
      </c>
      <c r="I4" s="57" t="s">
        <v>10</v>
      </c>
      <c r="J4" s="23">
        <f>COUNTIF(AC!$A:$A,$R4)</f>
        <v>4</v>
      </c>
      <c r="K4" s="23">
        <f>SUMIFS(AC!$G:$G,AC!$A:$A,$R4)</f>
        <v>10</v>
      </c>
      <c r="L4" s="23">
        <f>SUMIFS(AC!$H:$H,AC!$A:$A,$R4)</f>
        <v>18</v>
      </c>
      <c r="M4" s="23">
        <f>SUMIFS(AC!$J:$J,AC!$A:$A,$R4)</f>
        <v>2.8</v>
      </c>
      <c r="N4" s="23">
        <f>SUMIFS(AC!$L:$L,AC!$A:$A,$R4)</f>
        <v>4</v>
      </c>
      <c r="O4" s="53">
        <f t="shared" si="0"/>
        <v>0.7</v>
      </c>
      <c r="P4" s="53">
        <f t="shared" si="0"/>
        <v>1</v>
      </c>
      <c r="Q4" s="91">
        <f t="shared" ref="Q4:Q5" si="2">P4-O4</f>
        <v>0.30000000000000004</v>
      </c>
      <c r="R4" s="1" t="s">
        <v>127</v>
      </c>
      <c r="X4" s="57" t="s">
        <v>10</v>
      </c>
      <c r="Y4" s="23">
        <f>COUNTIFS(NC!$A:$A,$AJ4,NC!$E:$E,"OFF")</f>
        <v>1</v>
      </c>
      <c r="Z4" s="23">
        <f>COUNTIFS(NC!$A:$A,$AJ4,NC!$E:$E,"DEF")</f>
        <v>0</v>
      </c>
      <c r="AA4" s="115">
        <f>COUNTIF(NC!$A:$A,$AJ4)</f>
        <v>1</v>
      </c>
      <c r="AB4" s="122">
        <f>SUMIFS(NC!$G:$G,NC!$A:$A,$AJ4,NC!$E:$E,"OFF")</f>
        <v>13</v>
      </c>
      <c r="AC4" s="22">
        <f>AB4/Y4</f>
        <v>13</v>
      </c>
      <c r="AD4" s="136">
        <f>AVERAGEIFS(NC!$K:$K,NC!$A:$A,$AJ4,NC!$E:$E,"OFF")</f>
        <v>6.5</v>
      </c>
      <c r="AE4" s="129">
        <f>AVERAGEIFS(NC!$L:$L,NC!$A:$A,$AJ4,NC!$E:$E,"OFF")</f>
        <v>19.5</v>
      </c>
      <c r="AF4" s="100"/>
      <c r="AG4" s="22"/>
      <c r="AH4" s="140"/>
      <c r="AI4" s="129"/>
      <c r="AJ4" s="1" t="s">
        <v>127</v>
      </c>
      <c r="AO4" s="24" t="s">
        <v>10</v>
      </c>
      <c r="AP4" s="23">
        <f>COUNTIFS(reorg!$A:$A,#REF!)</f>
        <v>0</v>
      </c>
      <c r="AQ4" s="23">
        <f>COUNTIFS(reorg!$A:$A,#REF!,reorg!$E:$E,AQ$2)</f>
        <v>0</v>
      </c>
      <c r="AR4" s="23">
        <f>COUNTIFS(reorg!$A:$A,#REF!,reorg!$E:$E,AR$2)</f>
        <v>0</v>
      </c>
      <c r="AS4" s="36">
        <f>COUNTIFS(reorg!$A:$A,#REF!,reorg!$E:$E,AS$2)</f>
        <v>0</v>
      </c>
      <c r="AT4" s="36">
        <f>SUMIF(reorg!$A:$A,#REF!,reorg!$J:$J)</f>
        <v>0</v>
      </c>
      <c r="AU4" s="36">
        <f>SUMIF(reorg!$A:$A,#REF!,reorg!$K:$K)</f>
        <v>0</v>
      </c>
      <c r="AV4" s="36">
        <f>SUMIF(reorg!$A:$A,#REF!,reorg!$L:$L)</f>
        <v>0</v>
      </c>
      <c r="AY4" s="252" t="s">
        <v>37</v>
      </c>
      <c r="AZ4" s="198">
        <f>COUNTIFS(weather!$C:$C,"MA",weather!$I:$I,"F")</f>
        <v>3</v>
      </c>
      <c r="BA4" s="199">
        <f>COUNTIFS(weather!$C:$C,"MA",weather!$I:$I,"R")</f>
        <v>9</v>
      </c>
      <c r="BB4" s="200">
        <f>COUNTIFS(weather!$C:$C,"MA",weather!$I:$I,"St")</f>
        <v>8</v>
      </c>
      <c r="BC4" s="201">
        <f>COUNTIFS(weather!$C:$C,"MA",weather!$I:$I,"Sn")</f>
        <v>11</v>
      </c>
      <c r="BD4" s="206">
        <f>COUNTIFS(weather!$C:$C,"MA",weather!$I:$I,"B")</f>
        <v>6</v>
      </c>
      <c r="BE4" s="111">
        <f t="shared" ref="BE4:BE8" si="3">SUM(AZ4:BD4)</f>
        <v>37</v>
      </c>
      <c r="BF4" s="252" t="s">
        <v>37</v>
      </c>
      <c r="BG4" s="198">
        <f>COUNTIFS(weather!$C:$C,"MA",weather!$L:$L,"F")</f>
        <v>26</v>
      </c>
      <c r="BH4" s="199">
        <f>COUNTIFS(weather!$C:$C,"MA",weather!$L:$L,"R")</f>
        <v>11</v>
      </c>
      <c r="BI4" s="200">
        <f>COUNTIFS(weather!$C:$C,"MA",weather!$L:$L,"St")</f>
        <v>0</v>
      </c>
      <c r="BJ4" s="201">
        <f>COUNTIFS(weather!$C:$C,"MA",weather!$L:$L,"Sn")</f>
        <v>0</v>
      </c>
      <c r="BK4" s="206">
        <f>COUNTIFS(weather!$C:$C,"MA",weather!$L:$L,"B")</f>
        <v>0</v>
      </c>
      <c r="BL4" s="111">
        <f t="shared" ref="BL4:BL8" si="4">SUM(BG4:BK4)</f>
        <v>37</v>
      </c>
    </row>
    <row r="5" spans="1:64" x14ac:dyDescent="0.3">
      <c r="A5" s="56" t="s">
        <v>8</v>
      </c>
      <c r="B5" s="26">
        <f>COUNTIFS(LC!$A:$A,$H5,LC!$D:$D,"A")</f>
        <v>47</v>
      </c>
      <c r="C5" s="26">
        <f>SUMIFS(LC!$L:$L,LC!$A:$A,$H5,LC!$D:$D,"A")</f>
        <v>43</v>
      </c>
      <c r="D5" s="25">
        <f>C5/B5 * 100</f>
        <v>91.489361702127653</v>
      </c>
      <c r="E5" s="25">
        <f>AVERAGEIFS(LC!$G:$G,LC!$A:$A,$H5,LC!$D:$D,"A")*100</f>
        <v>93.223404255319139</v>
      </c>
      <c r="F5" s="25">
        <f t="shared" si="1"/>
        <v>-1.734042553191486</v>
      </c>
      <c r="G5" s="67">
        <f>AVERAGEIFS(LC!$H:$H,LC!$A:$A,$H5,LC!$D:$D,"A")*100</f>
        <v>79.800000000000011</v>
      </c>
      <c r="H5" s="1" t="s">
        <v>95</v>
      </c>
      <c r="I5" s="56" t="s">
        <v>8</v>
      </c>
      <c r="J5" s="26">
        <f>COUNTIF(AC!$A:$A,$R5)</f>
        <v>52</v>
      </c>
      <c r="K5" s="26">
        <f>SUMIFS(AC!$G:$G,AC!$A:$A,$R5)</f>
        <v>82</v>
      </c>
      <c r="L5" s="26">
        <f>SUMIFS(AC!$H:$H,AC!$A:$A,$R5)</f>
        <v>66</v>
      </c>
      <c r="M5" s="26">
        <f>SUMIFS(AC!$J:$J,AC!$A:$A,$R5)</f>
        <v>24.999999999999989</v>
      </c>
      <c r="N5" s="26">
        <f>SUMIFS(AC!$L:$L,AC!$A:$A,$R5)</f>
        <v>25</v>
      </c>
      <c r="O5" s="52">
        <f t="shared" si="0"/>
        <v>0.48076923076923056</v>
      </c>
      <c r="P5" s="52">
        <f t="shared" si="0"/>
        <v>0.48076923076923078</v>
      </c>
      <c r="Q5" s="90">
        <f t="shared" si="2"/>
        <v>0</v>
      </c>
      <c r="R5" s="1" t="s">
        <v>95</v>
      </c>
      <c r="X5" s="56" t="s">
        <v>8</v>
      </c>
      <c r="Y5" s="26">
        <f>COUNTIFS(NC!$A:$A,$AJ5,NC!$E:$E,"OFF")</f>
        <v>8</v>
      </c>
      <c r="Z5" s="26">
        <f>COUNTIFS(NC!$A:$A,$AJ5,NC!$E:$E,"DEF")</f>
        <v>2</v>
      </c>
      <c r="AA5" s="114">
        <f>COUNTIF(NC!$A:$A,$AJ5)</f>
        <v>10</v>
      </c>
      <c r="AB5" s="121">
        <f>SUMIFS(NC!$G:$G,NC!$A:$A,$AJ5,NC!$E:$E,"OFF")</f>
        <v>45</v>
      </c>
      <c r="AC5" s="25">
        <f>AB5/Y5</f>
        <v>5.625</v>
      </c>
      <c r="AD5" s="135">
        <f>AVERAGEIFS(NC!$K:$K,NC!$A:$A,$AJ5,NC!$E:$E,"OFF")</f>
        <v>4.0892499999999998</v>
      </c>
      <c r="AE5" s="128">
        <f>AVERAGEIFS(NC!$L:$L,NC!$A:$A,$AJ5,NC!$E:$E,"OFF")</f>
        <v>13.196087500000001</v>
      </c>
      <c r="AF5" s="99">
        <f>SUMIFS(NC!$G:$G,NC!$A:$A,$AJ5,NC!$E:$E,"DEF")</f>
        <v>6</v>
      </c>
      <c r="AG5" s="25">
        <f>AF5/Z5</f>
        <v>3</v>
      </c>
      <c r="AH5" s="141">
        <f>AVERAGEIFS(NC!$K:$K,NC!$A:$A,$AJ5,NC!$E:$E,"DEF")</f>
        <v>-8</v>
      </c>
      <c r="AI5" s="128">
        <f>AVERAGEIFS(NC!$L:$L,NC!$A:$A,$AJ5,NC!$E:$E,"DEF")</f>
        <v>7</v>
      </c>
      <c r="AJ5" s="1" t="s">
        <v>95</v>
      </c>
      <c r="AO5" s="27" t="s">
        <v>8</v>
      </c>
      <c r="AP5" s="26">
        <f>COUNTIFS(reorg!$A:$A,#REF!)</f>
        <v>0</v>
      </c>
      <c r="AQ5" s="26">
        <f>COUNTIFS(reorg!$A:$A,#REF!,reorg!$E:$E,AQ$2)</f>
        <v>0</v>
      </c>
      <c r="AR5" s="26">
        <f>COUNTIFS(reorg!$A:$A,#REF!,reorg!$E:$E,AR$2)</f>
        <v>0</v>
      </c>
      <c r="AS5" s="35">
        <f>COUNTIFS(reorg!$A:$A,#REF!,reorg!$E:$E,AS$2)</f>
        <v>0</v>
      </c>
      <c r="AT5" s="35">
        <f>SUMIF(reorg!$A:$A,#REF!,reorg!$J:$J)</f>
        <v>0</v>
      </c>
      <c r="AU5" s="35">
        <f>SUMIF(reorg!$A:$A,#REF!,reorg!$K:$K)</f>
        <v>0</v>
      </c>
      <c r="AV5" s="35">
        <f>SUMIF(reorg!$A:$A,#REF!,reorg!$L:$L)</f>
        <v>0</v>
      </c>
      <c r="AY5" s="252" t="s">
        <v>36</v>
      </c>
      <c r="AZ5" s="198">
        <f>COUNTIFS(weather!$C:$C,"MJ",weather!$I:$I,"F")</f>
        <v>38</v>
      </c>
      <c r="BA5" s="199">
        <f>COUNTIFS(weather!$C:$C,"MJ",weather!$I:$I,"R")</f>
        <v>8</v>
      </c>
      <c r="BB5" s="200">
        <f>COUNTIFS(weather!$C:$C,"MJ",weather!$I:$I,"St")</f>
        <v>4</v>
      </c>
      <c r="BC5" s="201">
        <f>COUNTIFS(weather!$C:$C,"MJ",weather!$I:$I,"Sn")</f>
        <v>4</v>
      </c>
      <c r="BD5" s="206">
        <f>COUNTIFS(weather!$C:$C,"MJ",weather!$I:$I,"B")</f>
        <v>0</v>
      </c>
      <c r="BE5" s="111">
        <f t="shared" si="3"/>
        <v>54</v>
      </c>
      <c r="BF5" s="252" t="s">
        <v>36</v>
      </c>
      <c r="BG5" s="198">
        <f>COUNTIFS(weather!$C:$C,"MJ",weather!$L:$L,"F")</f>
        <v>24</v>
      </c>
      <c r="BH5" s="199">
        <f>COUNTIFS(weather!$C:$C,"MJ",weather!$L:$L,"R")</f>
        <v>14</v>
      </c>
      <c r="BI5" s="200">
        <f>COUNTIFS(weather!$C:$C,"MJ",weather!$L:$L,"St")</f>
        <v>16</v>
      </c>
      <c r="BJ5" s="201">
        <f>COUNTIFS(weather!$C:$C,"MJ",weather!$L:$L,"Sn")</f>
        <v>0</v>
      </c>
      <c r="BK5" s="206">
        <f>COUNTIFS(weather!$C:$C,"MJ",weather!$L:$L,"B")</f>
        <v>0</v>
      </c>
      <c r="BL5" s="111">
        <f t="shared" si="4"/>
        <v>54</v>
      </c>
    </row>
    <row r="6" spans="1:64" x14ac:dyDescent="0.3">
      <c r="A6" s="58" t="s">
        <v>6</v>
      </c>
      <c r="B6" s="20">
        <f>SUM(B3:B5)</f>
        <v>151</v>
      </c>
      <c r="C6" s="20">
        <f>SUM(C3:C5)</f>
        <v>138</v>
      </c>
      <c r="D6" s="19">
        <f>C6/B6 * 100</f>
        <v>91.390728476821195</v>
      </c>
      <c r="E6" s="19">
        <f>SUMPRODUCT(B3:B5,E3:E5)/B6</f>
        <v>92.137748344370834</v>
      </c>
      <c r="F6" s="51">
        <f>(C3*F3 + C4*F4 + C5*F5)/$B6</f>
        <v>-0.65399779989592466</v>
      </c>
      <c r="G6" s="69">
        <f>SUMPRODUCT(B3:B5,G3:G5)/B6</f>
        <v>75.530463576158951</v>
      </c>
      <c r="I6" s="58" t="s">
        <v>6</v>
      </c>
      <c r="J6" s="20">
        <f>SUM(J3:J5)</f>
        <v>62</v>
      </c>
      <c r="K6" s="20">
        <f t="shared" ref="K6:N6" si="5">SUM(K3:K5)</f>
        <v>105</v>
      </c>
      <c r="L6" s="20">
        <f t="shared" si="5"/>
        <v>96</v>
      </c>
      <c r="M6" s="20">
        <f t="shared" si="5"/>
        <v>31.599999999999987</v>
      </c>
      <c r="N6" s="20">
        <f t="shared" si="5"/>
        <v>32</v>
      </c>
      <c r="O6" s="51">
        <f t="shared" si="0"/>
        <v>0.50967741935483846</v>
      </c>
      <c r="P6" s="51">
        <f t="shared" si="0"/>
        <v>0.5161290322580645</v>
      </c>
      <c r="Q6" s="92">
        <f t="shared" ref="Q6" si="6">P6-O6</f>
        <v>6.451612903226045E-3</v>
      </c>
      <c r="X6" s="58" t="s">
        <v>1748</v>
      </c>
      <c r="Y6" s="20">
        <f>SUM(Y3:Y5)</f>
        <v>12</v>
      </c>
      <c r="Z6" s="20">
        <f t="shared" ref="Z6:AA6" si="7">SUM(Z3:Z5)</f>
        <v>2</v>
      </c>
      <c r="AA6" s="116">
        <f t="shared" si="7"/>
        <v>14</v>
      </c>
      <c r="AB6" s="123">
        <f>SUM(AB3:AB5)</f>
        <v>75</v>
      </c>
      <c r="AC6" s="19">
        <f>AB6/Y6</f>
        <v>6.25</v>
      </c>
      <c r="AD6" s="137">
        <f>SUMPRODUCT(Y3:Y5,AD3:AD5)/Y6</f>
        <v>4.1984166666666667</v>
      </c>
      <c r="AE6" s="130">
        <f>SUMPRODUCT(Y3:Y5,AE3:AE5)/Y6</f>
        <v>14.302058333333335</v>
      </c>
      <c r="AF6" s="101">
        <f>SUM(AF3:AF5)</f>
        <v>6</v>
      </c>
      <c r="AG6" s="19">
        <f>AF6/Z6</f>
        <v>3</v>
      </c>
      <c r="AH6" s="142">
        <f>SUMPRODUCT(AH3:AH5,Z3:Z5)/Z6</f>
        <v>-8</v>
      </c>
      <c r="AI6" s="130">
        <f>SUMPRODUCT(AI3:AI5,Z3:Z5)/Z6</f>
        <v>7</v>
      </c>
      <c r="AJ6" s="1"/>
      <c r="AO6" s="21" t="s">
        <v>1748</v>
      </c>
      <c r="AP6" s="20">
        <f>SUM(AP3:AP5)</f>
        <v>0</v>
      </c>
      <c r="AQ6" s="20">
        <f t="shared" ref="AQ6:AV6" si="8">SUM(AQ3:AQ5)</f>
        <v>0</v>
      </c>
      <c r="AR6" s="20">
        <f t="shared" si="8"/>
        <v>0</v>
      </c>
      <c r="AS6" s="34">
        <f t="shared" si="8"/>
        <v>0</v>
      </c>
      <c r="AT6" s="34">
        <f t="shared" si="8"/>
        <v>0</v>
      </c>
      <c r="AU6" s="34">
        <f t="shared" si="8"/>
        <v>0</v>
      </c>
      <c r="AV6" s="34">
        <f t="shared" si="8"/>
        <v>0</v>
      </c>
      <c r="AY6" s="252" t="s">
        <v>35</v>
      </c>
      <c r="AZ6" s="198">
        <f>COUNTIFS(weather!$C:$C,"JA",weather!$I:$I,"F")</f>
        <v>49</v>
      </c>
      <c r="BA6" s="199">
        <f>COUNTIFS(weather!$C:$C,"JA",weather!$I:$I,"R")</f>
        <v>2</v>
      </c>
      <c r="BB6" s="200">
        <f>COUNTIFS(weather!$C:$C,"JA",weather!$I:$I,"St")</f>
        <v>0</v>
      </c>
      <c r="BC6" s="201">
        <f>COUNTIFS(weather!$C:$C,"JA",weather!$I:$I,"Sn")</f>
        <v>0</v>
      </c>
      <c r="BD6" s="206">
        <f>COUNTIFS(weather!$C:$C,"JA",weather!$I:$I,"B")</f>
        <v>0</v>
      </c>
      <c r="BE6" s="111">
        <f t="shared" si="3"/>
        <v>51</v>
      </c>
      <c r="BF6" s="252" t="s">
        <v>35</v>
      </c>
      <c r="BG6" s="198">
        <f>COUNTIFS(weather!$C:$C,"JA",weather!$L:$L,"F")</f>
        <v>2</v>
      </c>
      <c r="BH6" s="199">
        <f>COUNTIFS(weather!$C:$C,"JA",weather!$L:$L,"R")</f>
        <v>8</v>
      </c>
      <c r="BI6" s="200">
        <f>COUNTIFS(weather!$C:$C,"JA",weather!$L:$L,"St")</f>
        <v>41</v>
      </c>
      <c r="BJ6" s="201">
        <f>COUNTIFS(weather!$C:$C,"JA",weather!$L:$L,"Sn")</f>
        <v>0</v>
      </c>
      <c r="BK6" s="206">
        <f>COUNTIFS(weather!$C:$C,"JA",weather!$L:$L,"B")</f>
        <v>0</v>
      </c>
      <c r="BL6" s="111">
        <f t="shared" si="4"/>
        <v>51</v>
      </c>
    </row>
    <row r="7" spans="1:64" x14ac:dyDescent="0.3">
      <c r="A7" s="59" t="s">
        <v>11</v>
      </c>
      <c r="B7" s="15">
        <f>COUNTIFS(LC!$A:$A,$H7,LC!$D:$D,"A")</f>
        <v>1</v>
      </c>
      <c r="C7" s="15">
        <f>SUMIFS(LC!$L:$L,LC!$A:$A,$H7,LC!$D:$D,"A")</f>
        <v>1</v>
      </c>
      <c r="D7" s="14">
        <f t="shared" ref="D7:D13" si="9">C7/B7 * 100</f>
        <v>100</v>
      </c>
      <c r="E7" s="14">
        <f>AVERAGEIFS(LC!$G:$G,LC!$A:$A,$H7,LC!$D:$D,"A")*100</f>
        <v>79</v>
      </c>
      <c r="F7" s="14">
        <f t="shared" ref="F7:F13" si="10">D7-E7</f>
        <v>21</v>
      </c>
      <c r="G7" s="70">
        <f>AVERAGEIFS(LC!$H:$H,LC!$A:$A,$H7,LC!$D:$D,"A")*100</f>
        <v>52</v>
      </c>
      <c r="H7" s="1" t="s">
        <v>96</v>
      </c>
      <c r="I7" s="59" t="s">
        <v>11</v>
      </c>
      <c r="J7" s="15">
        <f>COUNTIF(AC!$A:$A,$R7)</f>
        <v>0</v>
      </c>
      <c r="K7" s="15">
        <f>SUMIFS(AC!$G:$G,AC!$A:$A,$R7)</f>
        <v>0</v>
      </c>
      <c r="L7" s="15">
        <f>SUMIFS(AC!$H:$H,AC!$A:$A,$R7)</f>
        <v>0</v>
      </c>
      <c r="M7" s="15">
        <f>SUMIFS(AC!$J:$J,AC!$A:$A,$R7)</f>
        <v>0</v>
      </c>
      <c r="N7" s="15">
        <f>SUMIFS(AC!$L:$L,AC!$A:$A,$R7)</f>
        <v>0</v>
      </c>
      <c r="O7" s="50"/>
      <c r="P7" s="50"/>
      <c r="Q7" s="93"/>
      <c r="R7" s="1" t="s">
        <v>96</v>
      </c>
      <c r="X7" s="59" t="s">
        <v>11</v>
      </c>
      <c r="Y7" s="15">
        <f>COUNTIFS(NC!$A:$A,$AJ7,NC!$E:$E,"OFF")</f>
        <v>0</v>
      </c>
      <c r="Z7" s="15">
        <f>COUNTIFS(NC!$A:$A,$AJ7,NC!$E:$E,"DEF")</f>
        <v>0</v>
      </c>
      <c r="AA7" s="117">
        <f>COUNTIF(NC!$A:$A,$AJ7)</f>
        <v>0</v>
      </c>
      <c r="AB7" s="124"/>
      <c r="AC7" s="14"/>
      <c r="AD7" s="138"/>
      <c r="AE7" s="131"/>
      <c r="AF7" s="102"/>
      <c r="AG7" s="14"/>
      <c r="AH7" s="143"/>
      <c r="AI7" s="131"/>
      <c r="AJ7" s="1" t="s">
        <v>96</v>
      </c>
      <c r="AO7" s="16" t="s">
        <v>11</v>
      </c>
      <c r="AP7" s="15">
        <f>COUNTIFS(reorg!$A:$A,#REF!)</f>
        <v>0</v>
      </c>
      <c r="AQ7" s="15">
        <f>COUNTIFS(reorg!$A:$A,#REF!,reorg!$E:$E,AQ$2)</f>
        <v>0</v>
      </c>
      <c r="AR7" s="15">
        <f>COUNTIFS(reorg!$A:$A,#REF!,reorg!$E:$E,AR$2)</f>
        <v>0</v>
      </c>
      <c r="AS7" s="32">
        <f>COUNTIFS(reorg!$A:$A,#REF!,reorg!$E:$E,AS$2)</f>
        <v>0</v>
      </c>
      <c r="AT7" s="32">
        <f>SUMIF(reorg!$A:$A,#REF!,reorg!$J:$J)</f>
        <v>0</v>
      </c>
      <c r="AU7" s="32">
        <f>SUMIF(reorg!$A:$A,#REF!,reorg!$K:$K)</f>
        <v>0</v>
      </c>
      <c r="AV7" s="32">
        <f>SUMIF(reorg!$A:$A,#REF!,reorg!$L:$L)</f>
        <v>0</v>
      </c>
      <c r="AY7" s="252" t="s">
        <v>34</v>
      </c>
      <c r="AZ7" s="198">
        <f>COUNTIFS(weather!$C:$C,"SO",weather!$I:$I,"F")</f>
        <v>20</v>
      </c>
      <c r="BA7" s="199">
        <f>COUNTIFS(weather!$C:$C,"SO",weather!$I:$I,"R")</f>
        <v>14</v>
      </c>
      <c r="BB7" s="200">
        <f>COUNTIFS(weather!$C:$C,"SO",weather!$I:$I,"St")</f>
        <v>15</v>
      </c>
      <c r="BC7" s="201">
        <f>COUNTIFS(weather!$C:$C,"SO",weather!$I:$I,"Sn")</f>
        <v>0</v>
      </c>
      <c r="BD7" s="206">
        <f>COUNTIFS(weather!$C:$C,"SO",weather!$I:$I,"B")</f>
        <v>0</v>
      </c>
      <c r="BE7" s="111">
        <f t="shared" si="3"/>
        <v>49</v>
      </c>
      <c r="BF7" s="252" t="s">
        <v>34</v>
      </c>
      <c r="BG7" s="198">
        <f>COUNTIFS(weather!$C:$C,"SO",weather!$L:$L,"F")</f>
        <v>20</v>
      </c>
      <c r="BH7" s="199">
        <f>COUNTIFS(weather!$C:$C,"SO",weather!$L:$L,"R")</f>
        <v>11</v>
      </c>
      <c r="BI7" s="200">
        <f>COUNTIFS(weather!$C:$C,"SO",weather!$L:$L,"St")</f>
        <v>18</v>
      </c>
      <c r="BJ7" s="201">
        <f>COUNTIFS(weather!$C:$C,"SO",weather!$L:$L,"Sn")</f>
        <v>0</v>
      </c>
      <c r="BK7" s="206">
        <f>COUNTIFS(weather!$C:$C,"SO",weather!$L:$L,"B")</f>
        <v>0</v>
      </c>
      <c r="BL7" s="111">
        <f t="shared" si="4"/>
        <v>49</v>
      </c>
    </row>
    <row r="8" spans="1:64" ht="19.5" thickBot="1" x14ac:dyDescent="0.35">
      <c r="A8" s="60" t="s">
        <v>9</v>
      </c>
      <c r="B8" s="12">
        <f>COUNTIFS(LC!$A:$A,$H8,LC!$D:$D,"A")</f>
        <v>17</v>
      </c>
      <c r="C8" s="12">
        <f>SUMIFS(LC!$L:$L,LC!$A:$A,$H8,LC!$D:$D,"A")</f>
        <v>15</v>
      </c>
      <c r="D8" s="11">
        <f t="shared" si="9"/>
        <v>88.235294117647058</v>
      </c>
      <c r="E8" s="11">
        <f>AVERAGEIFS(LC!$G:$G,LC!$A:$A,$H8,LC!$D:$D,"A")*100</f>
        <v>90.282352941176484</v>
      </c>
      <c r="F8" s="11">
        <f t="shared" si="10"/>
        <v>-2.0470588235294258</v>
      </c>
      <c r="G8" s="71">
        <f>AVERAGEIFS(LC!$H:$H,LC!$A:$A,$H8,LC!$D:$D,"A")*100</f>
        <v>80.335294117647067</v>
      </c>
      <c r="H8" s="1" t="s">
        <v>122</v>
      </c>
      <c r="I8" s="60" t="s">
        <v>9</v>
      </c>
      <c r="J8" s="12">
        <f>COUNTIF(AC!$A:$A,$R8)</f>
        <v>0</v>
      </c>
      <c r="K8" s="12">
        <f>SUMIFS(AC!$G:$G,AC!$A:$A,$R8)</f>
        <v>0</v>
      </c>
      <c r="L8" s="12">
        <f>SUMIFS(AC!$H:$H,AC!$A:$A,$R8)</f>
        <v>0</v>
      </c>
      <c r="M8" s="12">
        <f>SUMIFS(AC!$J:$J,AC!$A:$A,$R8)</f>
        <v>0</v>
      </c>
      <c r="N8" s="12">
        <f>SUMIFS(AC!$L:$L,AC!$A:$A,$R8)</f>
        <v>0</v>
      </c>
      <c r="O8" s="49"/>
      <c r="P8" s="49"/>
      <c r="Q8" s="94"/>
      <c r="R8" s="1" t="s">
        <v>122</v>
      </c>
      <c r="X8" s="60" t="s">
        <v>9</v>
      </c>
      <c r="Y8" s="12">
        <f>COUNTIFS(NC!$A:$A,$AJ8,NC!$E:$E,"OFF")</f>
        <v>0</v>
      </c>
      <c r="Z8" s="12">
        <f>COUNTIFS(NC!$A:$A,$AJ8,NC!$E:$E,"DEF")</f>
        <v>0</v>
      </c>
      <c r="AA8" s="118">
        <f>COUNTIF(NC!$A:$A,$AJ8)</f>
        <v>0</v>
      </c>
      <c r="AB8" s="125"/>
      <c r="AC8" s="11"/>
      <c r="AD8" s="139"/>
      <c r="AE8" s="132"/>
      <c r="AF8" s="103"/>
      <c r="AG8" s="11"/>
      <c r="AH8" s="144"/>
      <c r="AI8" s="132"/>
      <c r="AJ8" s="1" t="s">
        <v>122</v>
      </c>
      <c r="AO8" s="13" t="s">
        <v>9</v>
      </c>
      <c r="AP8" s="12">
        <f>COUNTIFS(reorg!$A:$A,#REF!)</f>
        <v>0</v>
      </c>
      <c r="AQ8" s="12">
        <f>COUNTIFS(reorg!$A:$A,#REF!,reorg!$E:$E,AQ$2)</f>
        <v>0</v>
      </c>
      <c r="AR8" s="12">
        <f>COUNTIFS(reorg!$A:$A,#REF!,reorg!$E:$E,AR$2)</f>
        <v>0</v>
      </c>
      <c r="AS8" s="31">
        <f>COUNTIFS(reorg!$A:$A,#REF!,reorg!$E:$E,AS$2)</f>
        <v>0</v>
      </c>
      <c r="AT8" s="31">
        <f>SUMIF(reorg!$A:$A,#REF!,reorg!$J:$J)</f>
        <v>0</v>
      </c>
      <c r="AU8" s="31">
        <f>SUMIF(reorg!$A:$A,#REF!,reorg!$K:$K)</f>
        <v>0</v>
      </c>
      <c r="AV8" s="31">
        <f>SUMIF(reorg!$A:$A,#REF!,reorg!$L:$L)</f>
        <v>0</v>
      </c>
      <c r="AY8" s="253" t="s">
        <v>33</v>
      </c>
      <c r="AZ8" s="238">
        <f>COUNTIFS(weather!$C:$C,"ND",weather!$I:$I,"F")</f>
        <v>10</v>
      </c>
      <c r="BA8" s="239">
        <f>COUNTIFS(weather!$C:$C,"ND",weather!$I:$I,"R")</f>
        <v>5</v>
      </c>
      <c r="BB8" s="240">
        <f>COUNTIFS(weather!$C:$C,"ND",weather!$I:$I,"St")</f>
        <v>2</v>
      </c>
      <c r="BC8" s="241">
        <f>COUNTIFS(weather!$C:$C,"ND",weather!$I:$I,"Sn")</f>
        <v>8</v>
      </c>
      <c r="BD8" s="242">
        <f>COUNTIFS(weather!$C:$C,"ND",weather!$I:$I,"B")</f>
        <v>10</v>
      </c>
      <c r="BE8" s="243">
        <f t="shared" si="3"/>
        <v>35</v>
      </c>
      <c r="BF8" s="253" t="s">
        <v>33</v>
      </c>
      <c r="BG8" s="238">
        <f>COUNTIFS(weather!$C:$C,"ND",weather!$L:$L,"F")</f>
        <v>27</v>
      </c>
      <c r="BH8" s="239">
        <f>COUNTIFS(weather!$C:$C,"ND",weather!$L:$L,"R")</f>
        <v>8</v>
      </c>
      <c r="BI8" s="240">
        <f>COUNTIFS(weather!$C:$C,"ND",weather!$L:$L,"St")</f>
        <v>0</v>
      </c>
      <c r="BJ8" s="241">
        <f>COUNTIFS(weather!$C:$C,"ND",weather!$L:$L,"Sn")</f>
        <v>0</v>
      </c>
      <c r="BK8" s="242">
        <f>COUNTIFS(weather!$C:$C,"ND",weather!$L:$L,"B")</f>
        <v>0</v>
      </c>
      <c r="BL8" s="243">
        <f t="shared" si="4"/>
        <v>35</v>
      </c>
    </row>
    <row r="9" spans="1:64" ht="19.5" thickBot="1" x14ac:dyDescent="0.35">
      <c r="A9" s="59" t="s">
        <v>5</v>
      </c>
      <c r="B9" s="15">
        <f>COUNTIFS(LC!$A:$A,$H9,LC!$D:$D,"A")</f>
        <v>58</v>
      </c>
      <c r="C9" s="15">
        <f>SUMIFS(LC!$L:$L,LC!$A:$A,$H9,LC!$D:$D,"A")</f>
        <v>55</v>
      </c>
      <c r="D9" s="14">
        <f t="shared" si="9"/>
        <v>94.827586206896555</v>
      </c>
      <c r="E9" s="14">
        <f>AVERAGEIFS(LC!$G:$G,LC!$A:$A,$H9,LC!$D:$D,"A")*100</f>
        <v>91.406896551724145</v>
      </c>
      <c r="F9" s="14">
        <f t="shared" si="10"/>
        <v>3.42068965517241</v>
      </c>
      <c r="G9" s="70">
        <f>AVERAGEIFS(LC!$H:$H,LC!$A:$A,$H9,LC!$D:$D,"A")*100</f>
        <v>78.658620689655152</v>
      </c>
      <c r="H9" s="1" t="s">
        <v>5</v>
      </c>
      <c r="I9" s="59" t="s">
        <v>5</v>
      </c>
      <c r="J9" s="15">
        <f>COUNTIF(AC!$A:$A,$R9)</f>
        <v>38</v>
      </c>
      <c r="K9" s="15">
        <f>SUMIFS(AC!$G:$G,AC!$A:$A,$R9)</f>
        <v>87</v>
      </c>
      <c r="L9" s="15">
        <f>SUMIFS(AC!$H:$H,AC!$A:$A,$R9)</f>
        <v>72</v>
      </c>
      <c r="M9" s="15">
        <f>SUMIFS(AC!$J:$J,AC!$A:$A,$R9)</f>
        <v>18.100000000000001</v>
      </c>
      <c r="N9" s="15">
        <f>SUMIFS(AC!$L:$L,AC!$A:$A,$R9)</f>
        <v>14</v>
      </c>
      <c r="O9" s="50">
        <f>M9/$J9</f>
        <v>0.47631578947368425</v>
      </c>
      <c r="P9" s="50">
        <f>N9/$J9</f>
        <v>0.36842105263157893</v>
      </c>
      <c r="Q9" s="93">
        <f t="shared" ref="Q9:Q13" si="11">P9-O9</f>
        <v>-0.10789473684210532</v>
      </c>
      <c r="R9" s="1" t="s">
        <v>5</v>
      </c>
      <c r="X9" s="59" t="s">
        <v>5</v>
      </c>
      <c r="Y9" s="15">
        <f>COUNTIFS(NC!$A:$A,$AJ9,NC!$E:$E,"OFF")</f>
        <v>32</v>
      </c>
      <c r="Z9" s="15">
        <f>COUNTIFS(NC!$A:$A,$AJ9,NC!$E:$E,"DEF")</f>
        <v>2</v>
      </c>
      <c r="AA9" s="117">
        <f>COUNTIF(NC!$A:$A,$AJ9)</f>
        <v>34</v>
      </c>
      <c r="AB9" s="124">
        <f>SUMIFS(NC!$G:$G,NC!$A:$A,$AJ9,NC!$E:$E,"OFF")</f>
        <v>335</v>
      </c>
      <c r="AC9" s="14">
        <f t="shared" ref="AC9:AC13" si="12">AB9/Y9</f>
        <v>10.46875</v>
      </c>
      <c r="AD9" s="138">
        <f>AVERAGEIFS(NC!$K:$K,NC!$A:$A,$AJ9,NC!$E:$E,"OFF")</f>
        <v>4.9185881132756135</v>
      </c>
      <c r="AE9" s="131">
        <f>AVERAGEIFS(NC!$L:$L,NC!$A:$A,$AJ9,NC!$E:$E,"OFF")</f>
        <v>12.619056863275613</v>
      </c>
      <c r="AF9" s="102">
        <f>SUMIFS(NC!$G:$G,NC!$A:$A,$AJ9,NC!$E:$E,"DEF")</f>
        <v>7</v>
      </c>
      <c r="AG9" s="14">
        <f t="shared" ref="AG9:AG12" si="13">AF9/Z9</f>
        <v>3.5</v>
      </c>
      <c r="AH9" s="143">
        <f>AVERAGEIFS(NC!$K:$K,NC!$A:$A,$AJ9,NC!$E:$E,"DEF")</f>
        <v>-4.8500000000000005</v>
      </c>
      <c r="AI9" s="131">
        <f>AVERAGEIFS(NC!$L:$L,NC!$A:$A,$AJ9,NC!$E:$E,"DEF")</f>
        <v>7.05</v>
      </c>
      <c r="AJ9" s="1" t="s">
        <v>5</v>
      </c>
      <c r="AO9" s="16" t="s">
        <v>5</v>
      </c>
      <c r="AP9" s="15">
        <f>COUNTIFS(reorg!$A:$A,#REF!)</f>
        <v>0</v>
      </c>
      <c r="AQ9" s="15">
        <f>COUNTIFS(reorg!$A:$A,#REF!,reorg!$E:$E,AQ$2)</f>
        <v>0</v>
      </c>
      <c r="AR9" s="15">
        <f>COUNTIFS(reorg!$A:$A,#REF!,reorg!$E:$E,AR$2)</f>
        <v>0</v>
      </c>
      <c r="AS9" s="32">
        <f>COUNTIFS(reorg!$A:$A,#REF!,reorg!$E:$E,AS$2)</f>
        <v>0</v>
      </c>
      <c r="AT9" s="32">
        <f>SUMIF(reorg!$A:$A,#REF!,reorg!$J:$J)</f>
        <v>0</v>
      </c>
      <c r="AU9" s="32">
        <f>SUMIF(reorg!$A:$A,#REF!,reorg!$K:$K)</f>
        <v>0</v>
      </c>
      <c r="AV9" s="32">
        <f>SUMIF(reorg!$A:$A,#REF!,reorg!$L:$L)</f>
        <v>0</v>
      </c>
      <c r="AY9" s="254" t="s">
        <v>1854</v>
      </c>
      <c r="AZ9" s="244">
        <f>SUM(AZ3:AZ8)</f>
        <v>120</v>
      </c>
      <c r="BA9" s="245">
        <f t="shared" ref="BA9:BE9" si="14">SUM(BA3:BA8)</f>
        <v>47</v>
      </c>
      <c r="BB9" s="246">
        <f t="shared" si="14"/>
        <v>32</v>
      </c>
      <c r="BC9" s="247">
        <f t="shared" si="14"/>
        <v>41</v>
      </c>
      <c r="BD9" s="248">
        <f t="shared" si="14"/>
        <v>22</v>
      </c>
      <c r="BE9" s="249">
        <f t="shared" si="14"/>
        <v>262</v>
      </c>
      <c r="BF9" s="254" t="s">
        <v>1854</v>
      </c>
      <c r="BG9" s="244">
        <f>SUM(BG3:BG8)</f>
        <v>135</v>
      </c>
      <c r="BH9" s="245">
        <f t="shared" ref="BH9" si="15">SUM(BH3:BH8)</f>
        <v>52</v>
      </c>
      <c r="BI9" s="246">
        <f t="shared" ref="BI9" si="16">SUM(BI3:BI8)</f>
        <v>75</v>
      </c>
      <c r="BJ9" s="247">
        <f t="shared" ref="BJ9" si="17">SUM(BJ3:BJ8)</f>
        <v>0</v>
      </c>
      <c r="BK9" s="248">
        <f t="shared" ref="BK9" si="18">SUM(BK3:BK8)</f>
        <v>0</v>
      </c>
      <c r="BL9" s="249">
        <f t="shared" ref="BL9" si="19">SUM(BL3:BL8)</f>
        <v>262</v>
      </c>
    </row>
    <row r="10" spans="1:64" ht="19.5" thickBot="1" x14ac:dyDescent="0.35">
      <c r="A10" s="60" t="s">
        <v>4</v>
      </c>
      <c r="B10" s="12">
        <f>COUNTIFS(LC!$A:$A,$H10,LC!$D:$D,"A")</f>
        <v>2</v>
      </c>
      <c r="C10" s="12">
        <f>SUMIFS(LC!$L:$L,LC!$A:$A,$H10,LC!$D:$D,"A")</f>
        <v>2</v>
      </c>
      <c r="D10" s="11">
        <f t="shared" si="9"/>
        <v>100</v>
      </c>
      <c r="E10" s="11">
        <f>AVERAGEIFS(LC!$G:$G,LC!$A:$A,$H10,LC!$D:$D,"A")*100</f>
        <v>93.75</v>
      </c>
      <c r="F10" s="11">
        <f t="shared" si="10"/>
        <v>6.25</v>
      </c>
      <c r="G10" s="71">
        <f>AVERAGEIFS(LC!$H:$H,LC!$A:$A,$H10,LC!$D:$D,"A")*100</f>
        <v>69.75</v>
      </c>
      <c r="H10" s="1" t="s">
        <v>114</v>
      </c>
      <c r="I10" s="60" t="s">
        <v>4</v>
      </c>
      <c r="J10" s="12">
        <f>COUNTIF(AC!$A:$A,$R10)</f>
        <v>3</v>
      </c>
      <c r="K10" s="12">
        <f>SUMIFS(AC!$G:$G,AC!$A:$A,$R10)</f>
        <v>6</v>
      </c>
      <c r="L10" s="12">
        <f>SUMIFS(AC!$H:$H,AC!$A:$A,$R10)</f>
        <v>9</v>
      </c>
      <c r="M10" s="12">
        <f>SUMIFS(AC!$J:$J,AC!$A:$A,$R10)</f>
        <v>1.9</v>
      </c>
      <c r="N10" s="12">
        <f>SUMIFS(AC!$L:$L,AC!$A:$A,$R10)</f>
        <v>3</v>
      </c>
      <c r="O10" s="49">
        <f>M10/$J10</f>
        <v>0.6333333333333333</v>
      </c>
      <c r="P10" s="49">
        <f>N10/$J10</f>
        <v>1</v>
      </c>
      <c r="Q10" s="94">
        <f t="shared" si="11"/>
        <v>0.3666666666666667</v>
      </c>
      <c r="R10" s="1" t="s">
        <v>114</v>
      </c>
      <c r="X10" s="60" t="s">
        <v>4</v>
      </c>
      <c r="Y10" s="12">
        <f>COUNTIFS(NC!$A:$A,$AJ10,NC!$E:$E,"OFF")</f>
        <v>0</v>
      </c>
      <c r="Z10" s="12">
        <f>COUNTIFS(NC!$A:$A,$AJ10,NC!$E:$E,"DEF")</f>
        <v>0</v>
      </c>
      <c r="AA10" s="118">
        <f>COUNTIF(NC!$A:$A,$AJ10)</f>
        <v>0</v>
      </c>
      <c r="AB10" s="125"/>
      <c r="AC10" s="11"/>
      <c r="AD10" s="139"/>
      <c r="AE10" s="132"/>
      <c r="AF10" s="103"/>
      <c r="AG10" s="11"/>
      <c r="AH10" s="144"/>
      <c r="AI10" s="132"/>
      <c r="AJ10" s="1" t="s">
        <v>114</v>
      </c>
      <c r="AO10" s="13" t="s">
        <v>4</v>
      </c>
      <c r="AP10" s="12">
        <f>COUNTIFS(reorg!$A:$A,#REF!)</f>
        <v>0</v>
      </c>
      <c r="AQ10" s="12">
        <f>COUNTIFS(reorg!$A:$A,#REF!,reorg!$E:$E,AQ$2)</f>
        <v>0</v>
      </c>
      <c r="AR10" s="12">
        <f>COUNTIFS(reorg!$A:$A,#REF!,reorg!$E:$E,AR$2)</f>
        <v>0</v>
      </c>
      <c r="AS10" s="31">
        <f>COUNTIFS(reorg!$A:$A,#REF!,reorg!$E:$E,AS$2)</f>
        <v>0</v>
      </c>
      <c r="AT10" s="31">
        <f>SUMIF(reorg!$A:$A,#REF!,reorg!$J:$J)</f>
        <v>0</v>
      </c>
      <c r="AU10" s="31">
        <f>SUMIF(reorg!$A:$A,#REF!,reorg!$K:$K)</f>
        <v>0</v>
      </c>
      <c r="AV10" s="31">
        <f>SUMIF(reorg!$A:$A,#REF!,reorg!$L:$L)</f>
        <v>0</v>
      </c>
      <c r="AY10" s="255" t="s">
        <v>1844</v>
      </c>
      <c r="AZ10" s="256"/>
      <c r="BA10" s="256"/>
      <c r="BB10" s="256"/>
      <c r="BC10" s="256"/>
      <c r="BD10" s="256"/>
      <c r="BE10" s="257"/>
      <c r="BF10" s="255" t="s">
        <v>1847</v>
      </c>
      <c r="BG10" s="256"/>
      <c r="BH10" s="256"/>
      <c r="BI10" s="256"/>
      <c r="BJ10" s="256"/>
      <c r="BK10" s="256"/>
      <c r="BL10" s="257"/>
    </row>
    <row r="11" spans="1:64" ht="19.5" thickBot="1" x14ac:dyDescent="0.35">
      <c r="A11" s="60" t="s">
        <v>873</v>
      </c>
      <c r="B11" s="12">
        <f>COUNTIFS(LC!$A:$A,$H11,LC!$D:$D,"A")</f>
        <v>5</v>
      </c>
      <c r="C11" s="12">
        <f>SUMIFS(LC!$L:$L,LC!$A:$A,$H11,LC!$D:$D,"A")</f>
        <v>4</v>
      </c>
      <c r="D11" s="11">
        <f t="shared" ref="D11" si="20">C11/B11 * 100</f>
        <v>80</v>
      </c>
      <c r="E11" s="11">
        <f>AVERAGEIFS(LC!$G:$G,LC!$A:$A,$H11,LC!$D:$D,"A")*100</f>
        <v>93.56</v>
      </c>
      <c r="F11" s="11">
        <f t="shared" ref="F11" si="21">D11-E11</f>
        <v>-13.560000000000002</v>
      </c>
      <c r="G11" s="71">
        <f>AVERAGEIFS(LC!$H:$H,LC!$A:$A,$H11,LC!$D:$D,"A")*100</f>
        <v>59.64</v>
      </c>
      <c r="H11" s="1" t="s">
        <v>327</v>
      </c>
      <c r="I11" s="60" t="s">
        <v>873</v>
      </c>
      <c r="J11" s="12">
        <f>COUNTIF(AC!$A:$A,$R11)</f>
        <v>0</v>
      </c>
      <c r="K11" s="12">
        <f>SUMIFS(AC!$G:$G,AC!$A:$A,$R11)</f>
        <v>0</v>
      </c>
      <c r="L11" s="12">
        <f>SUMIFS(AC!$H:$H,AC!$A:$A,$R11)</f>
        <v>0</v>
      </c>
      <c r="M11" s="12">
        <f>SUMIFS(AC!$J:$J,AC!$A:$A,$R11)</f>
        <v>0</v>
      </c>
      <c r="N11" s="12">
        <f>SUMIFS(AC!$L:$L,AC!$A:$A,$R11)</f>
        <v>0</v>
      </c>
      <c r="O11" s="49"/>
      <c r="P11" s="49"/>
      <c r="Q11" s="94"/>
      <c r="R11" s="1" t="s">
        <v>327</v>
      </c>
      <c r="X11" s="60" t="s">
        <v>873</v>
      </c>
      <c r="Y11" s="12">
        <f>COUNTIFS(NC!$A:$A,$AJ11,NC!$E:$E,"OFF")</f>
        <v>1</v>
      </c>
      <c r="Z11" s="12">
        <f>COUNTIFS(NC!$A:$A,$AJ11,NC!$E:$E,"DEF")</f>
        <v>0</v>
      </c>
      <c r="AA11" s="118">
        <f>COUNTIF(NC!$A:$A,$AJ11)</f>
        <v>1</v>
      </c>
      <c r="AB11" s="125">
        <f>SUMIFS(NC!$G:$G,NC!$A:$A,$AJ11,NC!$E:$E,"OFF")</f>
        <v>2</v>
      </c>
      <c r="AC11" s="11">
        <f t="shared" si="12"/>
        <v>2</v>
      </c>
      <c r="AD11" s="139">
        <f>AVERAGEIFS(NC!$K:$K,NC!$A:$A,$AJ11,NC!$E:$E,"OFF")</f>
        <v>0.222</v>
      </c>
      <c r="AE11" s="132">
        <f>AVERAGEIFS(NC!$L:$L,NC!$A:$A,$AJ11,NC!$E:$E,"OFF")</f>
        <v>1.444</v>
      </c>
      <c r="AF11" s="103"/>
      <c r="AG11" s="11"/>
      <c r="AH11" s="144"/>
      <c r="AI11" s="132"/>
      <c r="AJ11" s="1" t="s">
        <v>327</v>
      </c>
      <c r="AO11" s="13" t="s">
        <v>873</v>
      </c>
      <c r="AP11" s="12">
        <f>COUNTIFS(reorg!$A:$A,#REF!)</f>
        <v>0</v>
      </c>
      <c r="AQ11" s="12">
        <f>COUNTIFS(reorg!$A:$A,#REF!,reorg!$E:$E,AQ$2)</f>
        <v>0</v>
      </c>
      <c r="AR11" s="12">
        <f>COUNTIFS(reorg!$A:$A,#REF!,reorg!$E:$E,AR$2)</f>
        <v>0</v>
      </c>
      <c r="AS11" s="31">
        <f>COUNTIFS(reorg!$A:$A,#REF!,reorg!$E:$E,AS$2)</f>
        <v>0</v>
      </c>
      <c r="AT11" s="31">
        <f>SUMIF(reorg!$A:$A,#REF!,reorg!$J:$J)</f>
        <v>0</v>
      </c>
      <c r="AU11" s="31">
        <f>SUMIF(reorg!$A:$A,#REF!,reorg!$K:$K)</f>
        <v>0</v>
      </c>
      <c r="AV11" s="31">
        <f>SUMIF(reorg!$A:$A,#REF!,reorg!$L:$L)</f>
        <v>0</v>
      </c>
      <c r="AY11" s="254" t="s">
        <v>43</v>
      </c>
      <c r="AZ11" s="244" t="s">
        <v>1802</v>
      </c>
      <c r="BA11" s="245" t="s">
        <v>1825</v>
      </c>
      <c r="BB11" s="246" t="s">
        <v>1826</v>
      </c>
      <c r="BC11" s="247" t="s">
        <v>1827</v>
      </c>
      <c r="BD11" s="248" t="s">
        <v>1828</v>
      </c>
      <c r="BE11" s="249" t="s">
        <v>0</v>
      </c>
      <c r="BF11" s="254" t="s">
        <v>43</v>
      </c>
      <c r="BG11" s="244" t="s">
        <v>1802</v>
      </c>
      <c r="BH11" s="245" t="s">
        <v>1825</v>
      </c>
      <c r="BI11" s="246" t="s">
        <v>1826</v>
      </c>
      <c r="BJ11" s="247" t="s">
        <v>1827</v>
      </c>
      <c r="BK11" s="248" t="s">
        <v>1828</v>
      </c>
      <c r="BL11" s="249" t="s">
        <v>0</v>
      </c>
    </row>
    <row r="12" spans="1:64" x14ac:dyDescent="0.3">
      <c r="A12" s="59" t="s">
        <v>3</v>
      </c>
      <c r="B12" s="15">
        <f>COUNTIFS(LC!$A:$A,$H12,LC!$D:$D,"A")</f>
        <v>90</v>
      </c>
      <c r="C12" s="15">
        <f>SUMIFS(LC!$L:$L,LC!$A:$A,$H12,LC!$D:$D,"A")</f>
        <v>88</v>
      </c>
      <c r="D12" s="14">
        <f t="shared" si="9"/>
        <v>97.777777777777771</v>
      </c>
      <c r="E12" s="14">
        <f>AVERAGEIFS(LC!$G:$G,LC!$A:$A,$H12,LC!$D:$D,"A")*100</f>
        <v>96.268888888888867</v>
      </c>
      <c r="F12" s="14">
        <f t="shared" si="10"/>
        <v>1.5088888888889045</v>
      </c>
      <c r="G12" s="70">
        <f>AVERAGEIFS(LC!$H:$H,LC!$A:$A,$H12,LC!$D:$D,"A")*100</f>
        <v>87.423333333333346</v>
      </c>
      <c r="H12" s="1" t="s">
        <v>3</v>
      </c>
      <c r="I12" s="59" t="s">
        <v>3</v>
      </c>
      <c r="J12" s="15">
        <f>COUNTIF(AC!$A:$A,$R12)</f>
        <v>13</v>
      </c>
      <c r="K12" s="15">
        <f>SUMIFS(AC!$G:$G,AC!$A:$A,$R12)</f>
        <v>48</v>
      </c>
      <c r="L12" s="15">
        <f>SUMIFS(AC!$H:$H,AC!$A:$A,$R12)</f>
        <v>29</v>
      </c>
      <c r="M12" s="15">
        <f>SUMIFS(AC!$J:$J,AC!$A:$A,$R12)</f>
        <v>10.5</v>
      </c>
      <c r="N12" s="15">
        <f>SUMIFS(AC!$L:$L,AC!$A:$A,$R12)</f>
        <v>13</v>
      </c>
      <c r="O12" s="50">
        <f t="shared" ref="O12:P15" si="22">M12/$J12</f>
        <v>0.80769230769230771</v>
      </c>
      <c r="P12" s="50">
        <f t="shared" si="22"/>
        <v>1</v>
      </c>
      <c r="Q12" s="93">
        <f t="shared" si="11"/>
        <v>0.19230769230769229</v>
      </c>
      <c r="R12" s="1" t="s">
        <v>3</v>
      </c>
      <c r="X12" s="59" t="s">
        <v>3</v>
      </c>
      <c r="Y12" s="15">
        <f>COUNTIFS(NC!$A:$A,$AJ12,NC!$E:$E,"OFF")</f>
        <v>37</v>
      </c>
      <c r="Z12" s="15">
        <f>COUNTIFS(NC!$A:$A,$AJ12,NC!$E:$E,"DEF")</f>
        <v>1</v>
      </c>
      <c r="AA12" s="117">
        <f>COUNTIF(NC!$A:$A,$AJ12)</f>
        <v>38</v>
      </c>
      <c r="AB12" s="124">
        <f>SUMIFS(NC!$G:$G,NC!$A:$A,$AJ12,NC!$E:$E,"OFF")</f>
        <v>439.5</v>
      </c>
      <c r="AC12" s="14">
        <f t="shared" si="12"/>
        <v>11.878378378378379</v>
      </c>
      <c r="AD12" s="138">
        <f>AVERAGEIFS(NC!$K:$K,NC!$A:$A,$AJ12,NC!$E:$E,"OFF")</f>
        <v>6.3756486486486477</v>
      </c>
      <c r="AE12" s="131">
        <f>AVERAGEIFS(NC!$L:$L,NC!$A:$A,$AJ12,NC!$E:$E,"OFF")</f>
        <v>15.188027027027028</v>
      </c>
      <c r="AF12" s="102">
        <f>SUMIFS(NC!$G:$G,NC!$A:$A,$AJ12,NC!$E:$E,"DEF")</f>
        <v>12</v>
      </c>
      <c r="AG12" s="14">
        <f t="shared" si="13"/>
        <v>12</v>
      </c>
      <c r="AH12" s="143">
        <f>AVERAGEIFS(NC!$K:$K,NC!$A:$A,$AJ12,NC!$E:$E,"DEF")</f>
        <v>-2.4160000000000004</v>
      </c>
      <c r="AI12" s="131">
        <f>AVERAGEIFS(NC!$L:$L,NC!$A:$A,$AJ12,NC!$E:$E,"DEF")</f>
        <v>2.4169999999999998</v>
      </c>
      <c r="AJ12" s="1" t="s">
        <v>3</v>
      </c>
      <c r="AO12" s="16" t="s">
        <v>3</v>
      </c>
      <c r="AP12" s="15">
        <f>COUNTIFS(reorg!$A:$A,#REF!)</f>
        <v>0</v>
      </c>
      <c r="AQ12" s="15">
        <f>COUNTIFS(reorg!$A:$A,#REF!,reorg!$E:$E,AQ$2)</f>
        <v>0</v>
      </c>
      <c r="AR12" s="15">
        <f>COUNTIFS(reorg!$A:$A,#REF!,reorg!$E:$E,AR$2)</f>
        <v>0</v>
      </c>
      <c r="AS12" s="32">
        <f>COUNTIFS(reorg!$A:$A,#REF!,reorg!$E:$E,AS$2)</f>
        <v>0</v>
      </c>
      <c r="AT12" s="32">
        <f>SUMIF(reorg!$A:$A,#REF!,reorg!$J:$J)</f>
        <v>0</v>
      </c>
      <c r="AU12" s="32">
        <f>SUMIF(reorg!$A:$A,#REF!,reorg!$K:$K)</f>
        <v>0</v>
      </c>
      <c r="AV12" s="32">
        <f>SUMIF(reorg!$A:$A,#REF!,reorg!$L:$L)</f>
        <v>0</v>
      </c>
      <c r="AY12" s="251" t="s">
        <v>38</v>
      </c>
      <c r="AZ12" s="214">
        <f>COUNTIFS(weather!$C:$C,"JF",weather!$J:$J,"F")</f>
        <v>7</v>
      </c>
      <c r="BA12" s="215">
        <f>COUNTIFS(weather!$C:$C,"JF",weather!$J:$J,"R")</f>
        <v>5</v>
      </c>
      <c r="BB12" s="216">
        <f>COUNTIFS(weather!$C:$C,"JF",weather!$J:$J,"St")</f>
        <v>9</v>
      </c>
      <c r="BC12" s="217">
        <f>COUNTIFS(weather!$C:$C,"JF",weather!$J:$J,"Sn")</f>
        <v>9</v>
      </c>
      <c r="BD12" s="218">
        <f>COUNTIFS(weather!$C:$C,"JF",weather!$J:$J,"B")</f>
        <v>6</v>
      </c>
      <c r="BE12" s="219">
        <f>SUM(AZ12:BD12)</f>
        <v>36</v>
      </c>
      <c r="BF12" s="251" t="s">
        <v>38</v>
      </c>
      <c r="BG12" s="214">
        <f>COUNTIFS(weather!$C:$C,"JF",weather!$M:$M,"F")</f>
        <v>9</v>
      </c>
      <c r="BH12" s="215">
        <f>COUNTIFS(weather!$C:$C,"JF",weather!$M:$M,"R")</f>
        <v>14</v>
      </c>
      <c r="BI12" s="216">
        <f>COUNTIFS(weather!$C:$C,"JF",weather!$M:$M,"St")</f>
        <v>13</v>
      </c>
      <c r="BJ12" s="217">
        <f>COUNTIFS(weather!$C:$C,"JF",weather!$M:$M,"Sn")</f>
        <v>0</v>
      </c>
      <c r="BK12" s="218">
        <f>COUNTIFS(weather!$C:$C,"JF",weather!$M:$M,"B")</f>
        <v>0</v>
      </c>
      <c r="BL12" s="219">
        <f>SUM(BG12:BK12)</f>
        <v>36</v>
      </c>
    </row>
    <row r="13" spans="1:64" x14ac:dyDescent="0.3">
      <c r="A13" s="60" t="s">
        <v>2</v>
      </c>
      <c r="B13" s="12">
        <f>COUNTIFS(LC!$A:$A,$H13,LC!$D:$D,"A")</f>
        <v>54</v>
      </c>
      <c r="C13" s="12">
        <f>SUMIFS(LC!$L:$L,LC!$A:$A,$H13,LC!$D:$D,"A")</f>
        <v>48</v>
      </c>
      <c r="D13" s="11">
        <f t="shared" si="9"/>
        <v>88.888888888888886</v>
      </c>
      <c r="E13" s="11">
        <f>AVERAGEIFS(LC!$G:$G,LC!$A:$A,$H13,LC!$D:$D,"A")*100</f>
        <v>92.255555555555532</v>
      </c>
      <c r="F13" s="11">
        <f t="shared" si="10"/>
        <v>-3.3666666666666458</v>
      </c>
      <c r="G13" s="71">
        <f>AVERAGEIFS(LC!$H:$H,LC!$A:$A,$H13,LC!$D:$D,"A")*100</f>
        <v>75.842592592592595</v>
      </c>
      <c r="H13" s="1" t="s">
        <v>2</v>
      </c>
      <c r="I13" s="60" t="s">
        <v>2</v>
      </c>
      <c r="J13" s="12">
        <f>COUNTIF(AC!$A:$A,$R13)</f>
        <v>1</v>
      </c>
      <c r="K13" s="12">
        <f>SUMIFS(AC!$G:$G,AC!$A:$A,$R13)</f>
        <v>5</v>
      </c>
      <c r="L13" s="12">
        <f>SUMIFS(AC!$H:$H,AC!$A:$A,$R13)</f>
        <v>3</v>
      </c>
      <c r="M13" s="12">
        <f>SUMIFS(AC!$J:$J,AC!$A:$A,$R13)</f>
        <v>0</v>
      </c>
      <c r="N13" s="12">
        <f>SUMIFS(AC!$L:$L,AC!$A:$A,$R13)</f>
        <v>0</v>
      </c>
      <c r="O13" s="49">
        <f t="shared" si="22"/>
        <v>0</v>
      </c>
      <c r="P13" s="49">
        <f t="shared" si="22"/>
        <v>0</v>
      </c>
      <c r="Q13" s="94">
        <f t="shared" si="11"/>
        <v>0</v>
      </c>
      <c r="R13" s="1" t="s">
        <v>2</v>
      </c>
      <c r="X13" s="60" t="s">
        <v>2</v>
      </c>
      <c r="Y13" s="12">
        <f>COUNTIFS(NC!$A:$A,$AJ13,NC!$E:$E,"OFF")</f>
        <v>1</v>
      </c>
      <c r="Z13" s="12">
        <f>COUNTIFS(NC!$A:$A,$AJ13,NC!$E:$E,"DEF")</f>
        <v>0</v>
      </c>
      <c r="AA13" s="118">
        <f>COUNTIF(NC!$A:$A,$AJ13)</f>
        <v>1</v>
      </c>
      <c r="AB13" s="125">
        <f>SUMIFS(NC!$G:$G,NC!$A:$A,$AJ13,NC!$E:$E,"OFF")</f>
        <v>1</v>
      </c>
      <c r="AC13" s="11">
        <f t="shared" si="12"/>
        <v>1</v>
      </c>
      <c r="AD13" s="139">
        <f>AVERAGEIFS(NC!$K:$K,NC!$A:$A,$AJ13,NC!$E:$E,"OFF")</f>
        <v>0.33300000000000002</v>
      </c>
      <c r="AE13" s="132">
        <f>AVERAGEIFS(NC!$L:$L,NC!$A:$A,$AJ13,NC!$E:$E,"OFF")</f>
        <v>2.3330000000000002</v>
      </c>
      <c r="AF13" s="103"/>
      <c r="AG13" s="11"/>
      <c r="AH13" s="144"/>
      <c r="AI13" s="132"/>
      <c r="AJ13" s="1" t="s">
        <v>2</v>
      </c>
      <c r="AO13" s="13" t="s">
        <v>2</v>
      </c>
      <c r="AP13" s="12">
        <f>COUNTIFS(reorg!$A:$A,#REF!)</f>
        <v>0</v>
      </c>
      <c r="AQ13" s="12">
        <f>COUNTIFS(reorg!$A:$A,#REF!,reorg!$E:$E,AQ$2)</f>
        <v>0</v>
      </c>
      <c r="AR13" s="12">
        <f>COUNTIFS(reorg!$A:$A,#REF!,reorg!$E:$E,AR$2)</f>
        <v>0</v>
      </c>
      <c r="AS13" s="31">
        <f>COUNTIFS(reorg!$A:$A,#REF!,reorg!$E:$E,AS$2)</f>
        <v>0</v>
      </c>
      <c r="AT13" s="31">
        <f>SUMIF(reorg!$A:$A,#REF!,reorg!$J:$J)</f>
        <v>0</v>
      </c>
      <c r="AU13" s="31">
        <f>SUMIF(reorg!$A:$A,#REF!,reorg!$K:$K)</f>
        <v>0</v>
      </c>
      <c r="AV13" s="31">
        <f>SUMIF(reorg!$A:$A,#REF!,reorg!$L:$L)</f>
        <v>0</v>
      </c>
      <c r="AY13" s="252" t="s">
        <v>37</v>
      </c>
      <c r="AZ13" s="198">
        <f>COUNTIFS(weather!$C:$C,"MA",weather!$J:$J,"F")</f>
        <v>10</v>
      </c>
      <c r="BA13" s="199">
        <f>COUNTIFS(weather!$C:$C,"MA",weather!$J:$J,"R")</f>
        <v>2</v>
      </c>
      <c r="BB13" s="200">
        <f>COUNTIFS(weather!$C:$C,"MA",weather!$J:$J,"St")</f>
        <v>14</v>
      </c>
      <c r="BC13" s="201">
        <f>COUNTIFS(weather!$C:$C,"MA",weather!$J:$J,"Sn")</f>
        <v>7</v>
      </c>
      <c r="BD13" s="206">
        <f>COUNTIFS(weather!$C:$C,"MA",weather!$J:$J,"B")</f>
        <v>4</v>
      </c>
      <c r="BE13" s="111">
        <f t="shared" ref="BE13:BE17" si="23">SUM(AZ13:BD13)</f>
        <v>37</v>
      </c>
      <c r="BF13" s="252" t="s">
        <v>37</v>
      </c>
      <c r="BG13" s="198">
        <f>COUNTIFS(weather!$C:$C,"MA",weather!$M:$M,"F")</f>
        <v>10</v>
      </c>
      <c r="BH13" s="199">
        <f>COUNTIFS(weather!$C:$C,"MA",weather!$M:$M,"R")</f>
        <v>10</v>
      </c>
      <c r="BI13" s="200">
        <f>COUNTIFS(weather!$C:$C,"MA",weather!$M:$M,"St")</f>
        <v>17</v>
      </c>
      <c r="BJ13" s="201">
        <f>COUNTIFS(weather!$C:$C,"MA",weather!$M:$M,"Sn")</f>
        <v>0</v>
      </c>
      <c r="BK13" s="206">
        <f>COUNTIFS(weather!$C:$C,"MA",weather!$M:$M,"B")</f>
        <v>0</v>
      </c>
      <c r="BL13" s="111">
        <f t="shared" ref="BL13:BL17" si="24">SUM(BG13:BK13)</f>
        <v>37</v>
      </c>
    </row>
    <row r="14" spans="1:64" x14ac:dyDescent="0.3">
      <c r="A14" s="61" t="s">
        <v>1</v>
      </c>
      <c r="B14" s="9">
        <f>SUM(B7:B13)</f>
        <v>227</v>
      </c>
      <c r="C14" s="9">
        <f>SUM(C7:C13)</f>
        <v>213</v>
      </c>
      <c r="D14" s="8">
        <f>C14/B14 * 100</f>
        <v>93.832599118942724</v>
      </c>
      <c r="E14" s="8">
        <f>SUMPRODUCT(B7:B13,E7:E13)/B14</f>
        <v>93.465638766519817</v>
      </c>
      <c r="F14" s="48" cm="1">
        <f t="array" ref="F14">SUMPRODUCT(B7:B13,F7:F13/$B14)</f>
        <v>0.36696035242291658</v>
      </c>
      <c r="G14" s="72">
        <f>SUMPRODUCT(B7:B13,G7:G13)/B14</f>
        <v>80.974449339207055</v>
      </c>
      <c r="I14" s="61" t="s">
        <v>1</v>
      </c>
      <c r="J14" s="9">
        <f>SUM(J7:J13)</f>
        <v>55</v>
      </c>
      <c r="K14" s="9">
        <f t="shared" ref="K14:N14" si="25">SUM(K7:K13)</f>
        <v>146</v>
      </c>
      <c r="L14" s="9">
        <f t="shared" si="25"/>
        <v>113</v>
      </c>
      <c r="M14" s="9">
        <f t="shared" si="25"/>
        <v>30.5</v>
      </c>
      <c r="N14" s="9">
        <f t="shared" si="25"/>
        <v>30</v>
      </c>
      <c r="O14" s="48">
        <f t="shared" si="22"/>
        <v>0.55454545454545456</v>
      </c>
      <c r="P14" s="48">
        <f t="shared" si="22"/>
        <v>0.54545454545454541</v>
      </c>
      <c r="Q14" s="95">
        <f t="shared" ref="Q14" si="26">P14-O14</f>
        <v>-9.0909090909091494E-3</v>
      </c>
      <c r="X14" s="61" t="s">
        <v>1749</v>
      </c>
      <c r="Y14" s="9">
        <f>SUM(Y7:Y13)</f>
        <v>71</v>
      </c>
      <c r="Z14" s="9">
        <f t="shared" ref="Z14:AA14" si="27">SUM(Z7:Z13)</f>
        <v>3</v>
      </c>
      <c r="AA14" s="119">
        <f t="shared" si="27"/>
        <v>74</v>
      </c>
      <c r="AB14" s="126">
        <f>SUM(AB7:AB13)</f>
        <v>777.5</v>
      </c>
      <c r="AC14" s="8">
        <f>AB14/Y14</f>
        <v>10.950704225352112</v>
      </c>
      <c r="AD14" s="147">
        <f>SUMPRODUCT(AD7:AD13,Y7:Y13)/Y14</f>
        <v>5.5471664735890096</v>
      </c>
      <c r="AE14" s="133">
        <f>SUMPRODUCT(AE7:AE13,Y7:Y13)/Y14</f>
        <v>13.655546755279149</v>
      </c>
      <c r="AF14" s="104">
        <f t="shared" ref="AF14" si="28">SUM(AF7:AF13)</f>
        <v>19</v>
      </c>
      <c r="AG14" s="8">
        <f t="shared" ref="AG14" si="29">AF14/Z14</f>
        <v>6.333333333333333</v>
      </c>
      <c r="AH14" s="146">
        <f>SUMPRODUCT(AH7:AH13,Z7:Z13)/Z14</f>
        <v>-4.0386666666666668</v>
      </c>
      <c r="AI14" s="133">
        <f>SUMPRODUCT(AI7:AI13,Z7:Z13)/Z14</f>
        <v>5.5056666666666665</v>
      </c>
      <c r="AJ14" s="1"/>
      <c r="AO14" s="10" t="s">
        <v>1749</v>
      </c>
      <c r="AP14" s="9">
        <f>SUM(AP7:AP13)</f>
        <v>0</v>
      </c>
      <c r="AQ14" s="9">
        <f t="shared" ref="AQ14:AV14" si="30">SUM(AQ7:AQ13)</f>
        <v>0</v>
      </c>
      <c r="AR14" s="9">
        <f t="shared" si="30"/>
        <v>0</v>
      </c>
      <c r="AS14" s="30">
        <f t="shared" si="30"/>
        <v>0</v>
      </c>
      <c r="AT14" s="30">
        <f t="shared" si="30"/>
        <v>0</v>
      </c>
      <c r="AU14" s="30">
        <f t="shared" si="30"/>
        <v>0</v>
      </c>
      <c r="AV14" s="30">
        <f t="shared" si="30"/>
        <v>0</v>
      </c>
      <c r="AY14" s="252" t="s">
        <v>36</v>
      </c>
      <c r="AZ14" s="198">
        <f>COUNTIFS(weather!$C:$C,"MJ",weather!$J:$J,"F")</f>
        <v>46</v>
      </c>
      <c r="BA14" s="199">
        <f>COUNTIFS(weather!$C:$C,"MJ",weather!$J:$J,"R")</f>
        <v>4</v>
      </c>
      <c r="BB14" s="200">
        <f>COUNTIFS(weather!$C:$C,"MJ",weather!$J:$J,"St")</f>
        <v>4</v>
      </c>
      <c r="BC14" s="201">
        <f>COUNTIFS(weather!$C:$C,"MJ",weather!$J:$J,"Sn")</f>
        <v>0</v>
      </c>
      <c r="BD14" s="206">
        <f>COUNTIFS(weather!$C:$C,"MJ",weather!$J:$J,"B")</f>
        <v>0</v>
      </c>
      <c r="BE14" s="111">
        <f t="shared" si="23"/>
        <v>54</v>
      </c>
      <c r="BF14" s="252" t="s">
        <v>36</v>
      </c>
      <c r="BG14" s="198">
        <f>COUNTIFS(weather!$C:$C,"MJ",weather!$M:$M,"F")</f>
        <v>38</v>
      </c>
      <c r="BH14" s="199">
        <f>COUNTIFS(weather!$C:$C,"MJ",weather!$M:$M,"R")</f>
        <v>12</v>
      </c>
      <c r="BI14" s="200">
        <f>COUNTIFS(weather!$C:$C,"MJ",weather!$M:$M,"St")</f>
        <v>4</v>
      </c>
      <c r="BJ14" s="201">
        <f>COUNTIFS(weather!$C:$C,"MJ",weather!$M:$M,"Sn")</f>
        <v>0</v>
      </c>
      <c r="BK14" s="206">
        <f>COUNTIFS(weather!$C:$C,"MJ",weather!$M:$M,"B")</f>
        <v>0</v>
      </c>
      <c r="BL14" s="111">
        <f t="shared" si="24"/>
        <v>54</v>
      </c>
    </row>
    <row r="15" spans="1:64" ht="19.5" thickBot="1" x14ac:dyDescent="0.35">
      <c r="A15" s="73" t="s">
        <v>0</v>
      </c>
      <c r="B15" s="74">
        <f>COUNTIF(LC!$D:$D,"A")</f>
        <v>378</v>
      </c>
      <c r="C15" s="74">
        <f>SUMIFS(LC!$L:$L,LC!$D:$D,"A")</f>
        <v>351</v>
      </c>
      <c r="D15" s="75">
        <f>AVERAGEIFS(LC!$L:$L,LC!$D:$D,"A")*100</f>
        <v>92.857142857142861</v>
      </c>
      <c r="E15" s="75">
        <f>AVERAGEIFS(LC!$G:$G,LC!$D:$D,"A")*100</f>
        <v>92.935185185185233</v>
      </c>
      <c r="F15" s="88">
        <f>D15-E15</f>
        <v>-7.8042328042371878E-2</v>
      </c>
      <c r="G15" s="76">
        <f>AVERAGEIFS(LC!$H:$H,LC!$D:$D,"A")*100</f>
        <v>78.799735449735451</v>
      </c>
      <c r="I15" s="96" t="s">
        <v>0</v>
      </c>
      <c r="J15" s="85">
        <f>COUNT(AC!$G:$G)</f>
        <v>117</v>
      </c>
      <c r="K15" s="85">
        <f>SUM(AC!$G:$G)</f>
        <v>251</v>
      </c>
      <c r="L15" s="85">
        <f>SUM(AC!$H:$H)</f>
        <v>209</v>
      </c>
      <c r="M15" s="85">
        <f>SUM(AC!$J:$J)</f>
        <v>62.09999999999998</v>
      </c>
      <c r="N15" s="85">
        <f>SUM(AC!$L:$L)</f>
        <v>62</v>
      </c>
      <c r="O15" s="89">
        <f t="shared" si="22"/>
        <v>0.53076923076923055</v>
      </c>
      <c r="P15" s="89">
        <f t="shared" si="22"/>
        <v>0.52991452991452992</v>
      </c>
      <c r="Q15" s="98">
        <f t="shared" ref="Q15" si="31">P15-O15</f>
        <v>-8.5470085470062962E-4</v>
      </c>
      <c r="X15" s="96" t="s">
        <v>0</v>
      </c>
      <c r="Y15" s="85">
        <f>COUNTIF(NC!$E:$E,"OFF")</f>
        <v>83</v>
      </c>
      <c r="Z15" s="97">
        <f>COUNTIF(NC!$E:$E,"DEF")</f>
        <v>5</v>
      </c>
      <c r="AA15" s="120">
        <f>COUNT(NC!$G:$G)</f>
        <v>88</v>
      </c>
      <c r="AB15" s="127">
        <f>SUMIFS(NC!$G:$G,NC!$E:$E,"OFF")</f>
        <v>852.5</v>
      </c>
      <c r="AC15" s="86">
        <f>AB15/Y15</f>
        <v>10.271084337349398</v>
      </c>
      <c r="AD15" s="148">
        <f>AVERAGEIFS(NC!$K:$K,NC!$E:$E,"OFF")</f>
        <v>5.3521665015038504</v>
      </c>
      <c r="AE15" s="134">
        <f>AVERAGEIFS(NC!$L:$L,NC!$E:$E,"OFF")</f>
        <v>13.749018308732765</v>
      </c>
      <c r="AF15" s="105">
        <f>SUMIFS(NC!$G:$G,NC!$E:$E,"DEF")</f>
        <v>25</v>
      </c>
      <c r="AG15" s="86">
        <f>AF15/Z15</f>
        <v>5</v>
      </c>
      <c r="AH15" s="149">
        <f>AVERAGEIFS(NC!$K:$K,NC!$E:$E,"DEF")</f>
        <v>-5.6232000000000006</v>
      </c>
      <c r="AI15" s="134">
        <f>AVERAGEIFS(NC!$L:$L,NC!$E:$E,"DEF")</f>
        <v>6.1034000000000006</v>
      </c>
      <c r="AJ15" s="1"/>
      <c r="AO15" s="7" t="s">
        <v>0</v>
      </c>
      <c r="AP15" s="6">
        <f>COUNT(reorg!J:J)</f>
        <v>184</v>
      </c>
      <c r="AQ15" s="29">
        <f>COUNTIF(reorg!$E:$E,AQ2)</f>
        <v>92</v>
      </c>
      <c r="AR15" s="6">
        <f>COUNTIF(reorg!$E:$E,AR2)</f>
        <v>59</v>
      </c>
      <c r="AS15" s="29">
        <f>COUNTIF(reorg!$E:$E,AS2)</f>
        <v>33</v>
      </c>
      <c r="AT15" s="29">
        <f>SUM(reorg!J:J)</f>
        <v>184</v>
      </c>
      <c r="AU15" s="29">
        <f>SUM(reorg!K:K)</f>
        <v>87</v>
      </c>
      <c r="AV15" s="29">
        <f>SUM(reorg!L:L)</f>
        <v>56.5</v>
      </c>
      <c r="AY15" s="252" t="s">
        <v>35</v>
      </c>
      <c r="AZ15" s="198">
        <f>COUNTIFS(weather!$C:$C,"JA",weather!$J:$J,"F")</f>
        <v>51</v>
      </c>
      <c r="BA15" s="199">
        <f>COUNTIFS(weather!$C:$C,"JA",weather!$J:$J,"R")</f>
        <v>0</v>
      </c>
      <c r="BB15" s="200">
        <f>COUNTIFS(weather!$C:$C,"JA",weather!$J:$J,"St")</f>
        <v>0</v>
      </c>
      <c r="BC15" s="201">
        <f>COUNTIFS(weather!$C:$C,"JA",weather!$J:$J,"Sn")</f>
        <v>0</v>
      </c>
      <c r="BD15" s="206">
        <f>COUNTIFS(weather!$C:$C,"JA",weather!$J:$J,"B")</f>
        <v>0</v>
      </c>
      <c r="BE15" s="111">
        <f t="shared" si="23"/>
        <v>51</v>
      </c>
      <c r="BF15" s="252" t="s">
        <v>35</v>
      </c>
      <c r="BG15" s="198">
        <f>COUNTIFS(weather!$C:$C,"JA",weather!$M:$M,"F")</f>
        <v>49</v>
      </c>
      <c r="BH15" s="199">
        <f>COUNTIFS(weather!$C:$C,"JA",weather!$M:$M,"R")</f>
        <v>2</v>
      </c>
      <c r="BI15" s="200">
        <f>COUNTIFS(weather!$C:$C,"JA",weather!$M:$M,"St")</f>
        <v>0</v>
      </c>
      <c r="BJ15" s="201">
        <f>COUNTIFS(weather!$C:$C,"JA",weather!$M:$M,"Sn")</f>
        <v>0</v>
      </c>
      <c r="BK15" s="206">
        <f>COUNTIFS(weather!$C:$C,"JA",weather!$M:$M,"B")</f>
        <v>0</v>
      </c>
      <c r="BL15" s="111">
        <f t="shared" si="24"/>
        <v>51</v>
      </c>
    </row>
    <row r="16" spans="1:64" ht="18.75" customHeight="1" thickBot="1" x14ac:dyDescent="0.35">
      <c r="B16" s="2">
        <f>B6+B14</f>
        <v>378</v>
      </c>
      <c r="C16" s="2">
        <f>C6+C14</f>
        <v>351</v>
      </c>
      <c r="X16" s="1"/>
      <c r="Y16" s="1"/>
      <c r="AY16" s="252" t="s">
        <v>34</v>
      </c>
      <c r="AZ16" s="198">
        <f>COUNTIFS(weather!$C:$C,"SO",weather!$J:$J,"F")</f>
        <v>27</v>
      </c>
      <c r="BA16" s="199">
        <f>COUNTIFS(weather!$C:$C,"SO",weather!$J:$J,"R")</f>
        <v>17</v>
      </c>
      <c r="BB16" s="200">
        <f>COUNTIFS(weather!$C:$C,"SO",weather!$J:$J,"St")</f>
        <v>5</v>
      </c>
      <c r="BC16" s="201">
        <f>COUNTIFS(weather!$C:$C,"SO",weather!$J:$J,"Sn")</f>
        <v>0</v>
      </c>
      <c r="BD16" s="206">
        <f>COUNTIFS(weather!$C:$C,"SO",weather!$J:$J,"B")</f>
        <v>0</v>
      </c>
      <c r="BE16" s="111">
        <f t="shared" si="23"/>
        <v>49</v>
      </c>
      <c r="BF16" s="252" t="s">
        <v>34</v>
      </c>
      <c r="BG16" s="198">
        <f>COUNTIFS(weather!$C:$C,"SO",weather!$M:$M,"F")</f>
        <v>44</v>
      </c>
      <c r="BH16" s="199">
        <f>COUNTIFS(weather!$C:$C,"SO",weather!$M:$M,"R")</f>
        <v>5</v>
      </c>
      <c r="BI16" s="200">
        <f>COUNTIFS(weather!$C:$C,"SO",weather!$M:$M,"St")</f>
        <v>0</v>
      </c>
      <c r="BJ16" s="201">
        <f>COUNTIFS(weather!$C:$C,"SO",weather!$M:$M,"Sn")</f>
        <v>0</v>
      </c>
      <c r="BK16" s="206">
        <f>COUNTIFS(weather!$C:$C,"SO",weather!$M:$M,"B")</f>
        <v>0</v>
      </c>
      <c r="BL16" s="111">
        <f t="shared" si="24"/>
        <v>49</v>
      </c>
    </row>
    <row r="17" spans="1:67" ht="18.75" customHeight="1" thickBot="1" x14ac:dyDescent="0.35">
      <c r="A17" s="158" t="s">
        <v>70</v>
      </c>
      <c r="B17" s="159"/>
      <c r="C17" s="159"/>
      <c r="D17" s="159"/>
      <c r="E17" s="159"/>
      <c r="F17" s="159"/>
      <c r="G17" s="160"/>
      <c r="I17" s="158" t="s">
        <v>1358</v>
      </c>
      <c r="J17" s="159"/>
      <c r="K17" s="159"/>
      <c r="L17" s="159"/>
      <c r="M17" s="159"/>
      <c r="N17" s="159"/>
      <c r="O17" s="159"/>
      <c r="P17" s="159"/>
      <c r="Q17" s="159"/>
      <c r="R17" s="159"/>
      <c r="S17" s="160"/>
      <c r="X17" s="161" t="s">
        <v>1379</v>
      </c>
      <c r="Y17" s="162"/>
      <c r="Z17" s="162"/>
      <c r="AA17" s="162"/>
      <c r="AB17" s="163"/>
      <c r="AO17" s="151" t="s">
        <v>1794</v>
      </c>
      <c r="AP17" s="182" t="s">
        <v>1799</v>
      </c>
      <c r="AQ17" s="159"/>
      <c r="AR17" s="159"/>
      <c r="AS17" s="159"/>
      <c r="AT17" s="182" t="s">
        <v>1800</v>
      </c>
      <c r="AU17" s="159"/>
      <c r="AV17" s="160"/>
      <c r="AY17" s="253" t="s">
        <v>33</v>
      </c>
      <c r="AZ17" s="238">
        <f>COUNTIFS(weather!$C:$C,"ND",weather!$J:$J,"F")</f>
        <v>12</v>
      </c>
      <c r="BA17" s="239">
        <f>COUNTIFS(weather!$C:$C,"ND",weather!$J:$J,"R")</f>
        <v>5</v>
      </c>
      <c r="BB17" s="240">
        <f>COUNTIFS(weather!$C:$C,"ND",weather!$J:$J,"St")</f>
        <v>5</v>
      </c>
      <c r="BC17" s="241">
        <f>COUNTIFS(weather!$C:$C,"ND",weather!$J:$J,"Sn")</f>
        <v>9</v>
      </c>
      <c r="BD17" s="242">
        <f>COUNTIFS(weather!$C:$C,"ND",weather!$J:$J,"B")</f>
        <v>4</v>
      </c>
      <c r="BE17" s="243">
        <f t="shared" si="23"/>
        <v>35</v>
      </c>
      <c r="BF17" s="253" t="s">
        <v>33</v>
      </c>
      <c r="BG17" s="238">
        <f>COUNTIFS(weather!$C:$C,"ND",weather!$M:$M,"F")</f>
        <v>17</v>
      </c>
      <c r="BH17" s="239">
        <f>COUNTIFS(weather!$C:$C,"ND",weather!$M:$M,"R")</f>
        <v>8</v>
      </c>
      <c r="BI17" s="240">
        <f>COUNTIFS(weather!$C:$C,"ND",weather!$M:$M,"St")</f>
        <v>10</v>
      </c>
      <c r="BJ17" s="241">
        <f>COUNTIFS(weather!$C:$C,"ND",weather!$M:$M,"Sn")</f>
        <v>0</v>
      </c>
      <c r="BK17" s="242">
        <f>COUNTIFS(weather!$C:$C,"ND",weather!$M:$M,"B")</f>
        <v>0</v>
      </c>
      <c r="BL17" s="243">
        <f t="shared" si="24"/>
        <v>35</v>
      </c>
      <c r="BO17" s="1"/>
    </row>
    <row r="18" spans="1:67" ht="18.75" customHeight="1" thickBot="1" x14ac:dyDescent="0.35">
      <c r="A18" s="54" t="s">
        <v>14</v>
      </c>
      <c r="B18" s="6" t="s">
        <v>13</v>
      </c>
      <c r="C18" s="6" t="s">
        <v>61</v>
      </c>
      <c r="D18" s="6" t="s">
        <v>60</v>
      </c>
      <c r="E18" s="6" t="s">
        <v>1353</v>
      </c>
      <c r="F18" s="6" t="s">
        <v>1354</v>
      </c>
      <c r="G18" s="55" t="s">
        <v>1355</v>
      </c>
      <c r="I18" s="54" t="s">
        <v>14</v>
      </c>
      <c r="J18" s="6" t="s">
        <v>1340</v>
      </c>
      <c r="K18" s="6" t="s">
        <v>1341</v>
      </c>
      <c r="L18" s="6" t="s">
        <v>1342</v>
      </c>
      <c r="M18" s="6" t="s">
        <v>1344</v>
      </c>
      <c r="N18" s="6" t="s">
        <v>1343</v>
      </c>
      <c r="O18" s="6" t="s">
        <v>1345</v>
      </c>
      <c r="P18" s="6" t="s">
        <v>1346</v>
      </c>
      <c r="Q18" s="6" t="s">
        <v>1347</v>
      </c>
      <c r="R18" s="6" t="s">
        <v>1348</v>
      </c>
      <c r="S18" s="55" t="s">
        <v>1056</v>
      </c>
      <c r="X18" s="106" t="s">
        <v>14</v>
      </c>
      <c r="Y18" s="65" t="s">
        <v>1538</v>
      </c>
      <c r="Z18" s="65" t="s">
        <v>1539</v>
      </c>
      <c r="AA18" s="113" t="s">
        <v>1540</v>
      </c>
      <c r="AB18" s="66" t="s">
        <v>1541</v>
      </c>
      <c r="AO18" s="54" t="s">
        <v>14</v>
      </c>
      <c r="AP18" s="6" t="s">
        <v>0</v>
      </c>
      <c r="AQ18" s="6" t="s">
        <v>1795</v>
      </c>
      <c r="AR18" s="6" t="s">
        <v>1551</v>
      </c>
      <c r="AS18" s="6" t="s">
        <v>1801</v>
      </c>
      <c r="AT18" s="6" t="s">
        <v>1795</v>
      </c>
      <c r="AU18" s="6" t="s">
        <v>1551</v>
      </c>
      <c r="AV18" s="55" t="s">
        <v>1801</v>
      </c>
      <c r="AY18" s="254" t="s">
        <v>1854</v>
      </c>
      <c r="AZ18" s="244">
        <f>SUM(AZ12:AZ17)</f>
        <v>153</v>
      </c>
      <c r="BA18" s="245">
        <f t="shared" ref="BA18" si="32">SUM(BA12:BA17)</f>
        <v>33</v>
      </c>
      <c r="BB18" s="246">
        <f t="shared" ref="BB18" si="33">SUM(BB12:BB17)</f>
        <v>37</v>
      </c>
      <c r="BC18" s="247">
        <f t="shared" ref="BC18" si="34">SUM(BC12:BC17)</f>
        <v>25</v>
      </c>
      <c r="BD18" s="248">
        <f t="shared" ref="BD18" si="35">SUM(BD12:BD17)</f>
        <v>14</v>
      </c>
      <c r="BE18" s="249">
        <f t="shared" ref="BE18" si="36">SUM(BE12:BE17)</f>
        <v>262</v>
      </c>
      <c r="BF18" s="254" t="s">
        <v>1854</v>
      </c>
      <c r="BG18" s="244">
        <f>SUM(BG12:BG17)</f>
        <v>167</v>
      </c>
      <c r="BH18" s="245">
        <f t="shared" ref="BH18" si="37">SUM(BH12:BH17)</f>
        <v>51</v>
      </c>
      <c r="BI18" s="246">
        <f t="shared" ref="BI18" si="38">SUM(BI12:BI17)</f>
        <v>44</v>
      </c>
      <c r="BJ18" s="247">
        <f t="shared" ref="BJ18" si="39">SUM(BJ12:BJ17)</f>
        <v>0</v>
      </c>
      <c r="BK18" s="248">
        <f t="shared" ref="BK18" si="40">SUM(BK12:BK17)</f>
        <v>0</v>
      </c>
      <c r="BL18" s="249">
        <f t="shared" ref="BL18" si="41">SUM(BL12:BL17)</f>
        <v>262</v>
      </c>
      <c r="BO18" s="1"/>
    </row>
    <row r="19" spans="1:67" ht="18.75" customHeight="1" thickBot="1" x14ac:dyDescent="0.35">
      <c r="A19" s="56" t="s">
        <v>12</v>
      </c>
      <c r="B19" s="26">
        <f>COUNTIFS(LC!$A:$A,$H3,LC!$D:$D,"B")</f>
        <v>76</v>
      </c>
      <c r="C19" s="26">
        <f>SUMIFS(LC!$L:$L,LC!$A:$A,$H3,LC!$D:$D,"B")</f>
        <v>66</v>
      </c>
      <c r="D19" s="25">
        <f>C19/B19 * 100</f>
        <v>86.842105263157904</v>
      </c>
      <c r="E19" s="25">
        <f>AVERAGEIFS(LC!$G:$G,LC!$A:$A,$H3,LC!$D:$D,"B")*100</f>
        <v>90.265789473684208</v>
      </c>
      <c r="F19" s="25">
        <f>D19-E19</f>
        <v>-3.4236842105263037</v>
      </c>
      <c r="G19" s="67">
        <f>AVERAGEIFS(LC!$H:$H,LC!$A:$A,$H3,LC!$D:$D,"B")*100</f>
        <v>76.426315789473705</v>
      </c>
      <c r="I19" s="56" t="s">
        <v>12</v>
      </c>
      <c r="J19" s="26">
        <f>COUNTIF(AC!$N:$N,$T19)</f>
        <v>60</v>
      </c>
      <c r="K19" s="26">
        <f>SUMIFS(AC!$T:$T,AC!$N:$N,$T19)</f>
        <v>86</v>
      </c>
      <c r="L19" s="26">
        <f>SUMIFS(AC!$U:$U,AC!$N:$N,$T19)</f>
        <v>143</v>
      </c>
      <c r="M19" s="25">
        <f>SUMIFS(AC!$W:$W,AC!$N:$N,$T19)</f>
        <v>66.75930000000001</v>
      </c>
      <c r="N19" s="26">
        <f>SUMIFS(AC!$Y:$Y,AC!$N:$N,$T19)</f>
        <v>80</v>
      </c>
      <c r="O19" s="52">
        <f>L19/J19</f>
        <v>2.3833333333333333</v>
      </c>
      <c r="P19" s="52">
        <f>Q19/O19</f>
        <v>0.46684825174825184</v>
      </c>
      <c r="Q19" s="52">
        <f t="shared" ref="Q19:R25" si="42">M19/$J19</f>
        <v>1.1126550000000002</v>
      </c>
      <c r="R19" s="52">
        <f t="shared" si="42"/>
        <v>1.3333333333333333</v>
      </c>
      <c r="S19" s="90">
        <f>R19-Q19</f>
        <v>0.22067833333333309</v>
      </c>
      <c r="T19" s="1" t="s">
        <v>85</v>
      </c>
      <c r="X19" s="56" t="s">
        <v>12</v>
      </c>
      <c r="Y19" s="26">
        <f>COUNTIF(NC!N:N,$AC19)</f>
        <v>131</v>
      </c>
      <c r="Z19" s="26">
        <f>SUMIFS(NC!U:U,NC!N:N,$AC19)</f>
        <v>38</v>
      </c>
      <c r="AA19" s="114">
        <f>COUNTIFS(NC!U:U,0,NC!N:N,$AC19)</f>
        <v>93</v>
      </c>
      <c r="AB19" s="168">
        <f t="shared" ref="AB19:AB30" si="43">Z19/Y19</f>
        <v>0.29007633587786258</v>
      </c>
      <c r="AC19" s="1" t="s">
        <v>85</v>
      </c>
      <c r="AO19" s="56" t="s">
        <v>12</v>
      </c>
      <c r="AP19" s="35">
        <f>AP34+AP49</f>
        <v>166</v>
      </c>
      <c r="AQ19" s="26">
        <f t="shared" ref="AQ19:AS19" si="44">AQ34+AQ49</f>
        <v>49</v>
      </c>
      <c r="AR19" s="26">
        <f t="shared" si="44"/>
        <v>117</v>
      </c>
      <c r="AS19" s="26">
        <f t="shared" si="44"/>
        <v>82</v>
      </c>
      <c r="AT19" s="175">
        <f>AQ19/$AP19</f>
        <v>0.29518072289156627</v>
      </c>
      <c r="AU19" s="175">
        <f>AR19/$AP19</f>
        <v>0.70481927710843373</v>
      </c>
      <c r="AV19" s="168">
        <f>AS19/$AP19</f>
        <v>0.49397590361445781</v>
      </c>
      <c r="AW19" s="1" t="s">
        <v>85</v>
      </c>
      <c r="AY19" s="255" t="s">
        <v>1845</v>
      </c>
      <c r="AZ19" s="256"/>
      <c r="BA19" s="256"/>
      <c r="BB19" s="256"/>
      <c r="BC19" s="256"/>
      <c r="BD19" s="256"/>
      <c r="BE19" s="257"/>
      <c r="BF19" s="255" t="s">
        <v>1848</v>
      </c>
      <c r="BG19" s="256"/>
      <c r="BH19" s="256"/>
      <c r="BI19" s="256"/>
      <c r="BJ19" s="256"/>
      <c r="BK19" s="256"/>
      <c r="BL19" s="257"/>
    </row>
    <row r="20" spans="1:67" ht="18.75" customHeight="1" thickBot="1" x14ac:dyDescent="0.35">
      <c r="A20" s="57" t="s">
        <v>10</v>
      </c>
      <c r="B20" s="23">
        <f>COUNTIFS(LC!$A:$A,$H4,LC!$D:$D,"B")</f>
        <v>1</v>
      </c>
      <c r="C20" s="23">
        <f>SUMIFS(LC!$L:$L,LC!$A:$A,$H4,LC!$D:$D,"B")</f>
        <v>1</v>
      </c>
      <c r="D20" s="22">
        <f>C20/B20 * 100</f>
        <v>100</v>
      </c>
      <c r="E20" s="22">
        <f>AVERAGEIFS(LC!$G:$G,LC!$A:$A,$H4,LC!$D:$D,"B")*100</f>
        <v>72.7</v>
      </c>
      <c r="F20" s="22">
        <f t="shared" ref="F20:F21" si="45">D20-E20</f>
        <v>27.299999999999997</v>
      </c>
      <c r="G20" s="68">
        <f>AVERAGEIFS(LC!$H:$H,LC!$A:$A,$H4,LC!$D:$D,"B")*100</f>
        <v>69.399999999999991</v>
      </c>
      <c r="I20" s="57" t="s">
        <v>10</v>
      </c>
      <c r="J20" s="23">
        <f>COUNTIF(AC!$N:$N,$T20)</f>
        <v>2</v>
      </c>
      <c r="K20" s="23">
        <f>SUMIFS(AC!$T:$T,AC!$N:$N,$T20)</f>
        <v>2</v>
      </c>
      <c r="L20" s="23">
        <f>SUMIFS(AC!$U:$U,AC!$N:$N,$T20)</f>
        <v>6</v>
      </c>
      <c r="M20" s="22">
        <f>SUMIFS(AC!$W:$W,AC!$N:$N,$T20)</f>
        <v>0.89999999999999991</v>
      </c>
      <c r="N20" s="23">
        <f>SUMIFS(AC!$Y:$Y,AC!$N:$N,$T20)</f>
        <v>1</v>
      </c>
      <c r="O20" s="53">
        <f t="shared" ref="O20:O31" si="46">L20/J20</f>
        <v>3</v>
      </c>
      <c r="P20" s="53">
        <f t="shared" ref="P20:P31" si="47">Q20/O20</f>
        <v>0.15</v>
      </c>
      <c r="Q20" s="53">
        <f t="shared" si="42"/>
        <v>0.44999999999999996</v>
      </c>
      <c r="R20" s="53">
        <f t="shared" si="42"/>
        <v>0.5</v>
      </c>
      <c r="S20" s="91">
        <f t="shared" ref="S20:S21" si="48">R20-Q20</f>
        <v>5.0000000000000044E-2</v>
      </c>
      <c r="T20" s="1" t="s">
        <v>127</v>
      </c>
      <c r="X20" s="57" t="s">
        <v>10</v>
      </c>
      <c r="Y20" s="23">
        <f>COUNTIF(NC!N:N,$AC20)</f>
        <v>35</v>
      </c>
      <c r="Z20" s="23">
        <f>SUMIFS(NC!U:U,NC!N:N,$AC20)</f>
        <v>9</v>
      </c>
      <c r="AA20" s="115">
        <f>COUNTIFS(NC!U:U,0,NC!N:N,$AC20)</f>
        <v>26</v>
      </c>
      <c r="AB20" s="167">
        <f t="shared" si="43"/>
        <v>0.25714285714285712</v>
      </c>
      <c r="AC20" s="1" t="s">
        <v>127</v>
      </c>
      <c r="AO20" s="57" t="s">
        <v>10</v>
      </c>
      <c r="AP20" s="23">
        <f t="shared" ref="AP20:AS20" si="49">AP35+AP50</f>
        <v>132</v>
      </c>
      <c r="AQ20" s="23">
        <f t="shared" si="49"/>
        <v>35</v>
      </c>
      <c r="AR20" s="23">
        <f t="shared" si="49"/>
        <v>97</v>
      </c>
      <c r="AS20" s="23">
        <f t="shared" si="49"/>
        <v>63</v>
      </c>
      <c r="AT20" s="176">
        <f t="shared" ref="AT20:AT21" si="50">AQ20/$AP20</f>
        <v>0.26515151515151514</v>
      </c>
      <c r="AU20" s="176">
        <f t="shared" ref="AU20:AU21" si="51">AR20/$AP20</f>
        <v>0.73484848484848486</v>
      </c>
      <c r="AV20" s="167">
        <f t="shared" ref="AV20:AV21" si="52">AS20/$AP20</f>
        <v>0.47727272727272729</v>
      </c>
      <c r="AW20" s="1" t="s">
        <v>127</v>
      </c>
      <c r="AY20" s="254" t="s">
        <v>43</v>
      </c>
      <c r="AZ20" s="244" t="s">
        <v>1802</v>
      </c>
      <c r="BA20" s="245" t="s">
        <v>1825</v>
      </c>
      <c r="BB20" s="246" t="s">
        <v>1826</v>
      </c>
      <c r="BC20" s="247" t="s">
        <v>1827</v>
      </c>
      <c r="BD20" s="248" t="s">
        <v>1828</v>
      </c>
      <c r="BE20" s="249" t="s">
        <v>0</v>
      </c>
      <c r="BF20" s="254" t="s">
        <v>43</v>
      </c>
      <c r="BG20" s="244" t="s">
        <v>1802</v>
      </c>
      <c r="BH20" s="245" t="s">
        <v>1825</v>
      </c>
      <c r="BI20" s="246" t="s">
        <v>1826</v>
      </c>
      <c r="BJ20" s="247" t="s">
        <v>1827</v>
      </c>
      <c r="BK20" s="248" t="s">
        <v>1828</v>
      </c>
      <c r="BL20" s="249" t="s">
        <v>0</v>
      </c>
    </row>
    <row r="21" spans="1:67" ht="18.75" customHeight="1" x14ac:dyDescent="0.3">
      <c r="A21" s="56" t="s">
        <v>8</v>
      </c>
      <c r="B21" s="26">
        <f>COUNTIFS(LC!$A:$A,$H5,LC!$D:$D,"B")</f>
        <v>14</v>
      </c>
      <c r="C21" s="26">
        <f>SUMIFS(LC!$L:$L,LC!$A:$A,$H5,LC!$D:$D,"B")</f>
        <v>12</v>
      </c>
      <c r="D21" s="25">
        <f>C21/B21 * 100</f>
        <v>85.714285714285708</v>
      </c>
      <c r="E21" s="25">
        <f>AVERAGEIFS(LC!$G:$G,LC!$A:$A,$H5,LC!$D:$D,"B")*100</f>
        <v>93.342857142857142</v>
      </c>
      <c r="F21" s="25">
        <f t="shared" si="45"/>
        <v>-7.6285714285714334</v>
      </c>
      <c r="G21" s="67">
        <f>AVERAGEIFS(LC!$H:$H,LC!$A:$A,$H5,LC!$D:$D,"B")*100</f>
        <v>75.328571428571422</v>
      </c>
      <c r="I21" s="56" t="s">
        <v>8</v>
      </c>
      <c r="J21" s="26">
        <f>COUNTIF(AC!$N:$N,$T21)</f>
        <v>23</v>
      </c>
      <c r="K21" s="26">
        <f>SUMIFS(AC!$T:$T,AC!$N:$N,$T21)</f>
        <v>29</v>
      </c>
      <c r="L21" s="26">
        <f>SUMIFS(AC!$U:$U,AC!$N:$N,$T21)</f>
        <v>36</v>
      </c>
      <c r="M21" s="25">
        <f>SUMIFS(AC!$W:$W,AC!$N:$N,$T21)</f>
        <v>10.62</v>
      </c>
      <c r="N21" s="26">
        <f>SUMIFS(AC!$Y:$Y,AC!$N:$N,$T21)</f>
        <v>13</v>
      </c>
      <c r="O21" s="52">
        <f t="shared" si="46"/>
        <v>1.5652173913043479</v>
      </c>
      <c r="P21" s="52">
        <f t="shared" si="47"/>
        <v>0.29499999999999998</v>
      </c>
      <c r="Q21" s="52">
        <f t="shared" si="42"/>
        <v>0.4617391304347826</v>
      </c>
      <c r="R21" s="52">
        <f t="shared" si="42"/>
        <v>0.56521739130434778</v>
      </c>
      <c r="S21" s="90">
        <f t="shared" si="48"/>
        <v>0.10347826086956519</v>
      </c>
      <c r="T21" s="1" t="s">
        <v>95</v>
      </c>
      <c r="X21" s="56" t="s">
        <v>8</v>
      </c>
      <c r="Y21" s="26">
        <f>COUNTIF(NC!N:N,$AC21)</f>
        <v>32</v>
      </c>
      <c r="Z21" s="26">
        <f>SUMIFS(NC!U:U,NC!N:N,$AC21)</f>
        <v>11</v>
      </c>
      <c r="AA21" s="114">
        <f>COUNTIFS(NC!U:U,0,NC!N:N,$AC21)</f>
        <v>21</v>
      </c>
      <c r="AB21" s="168">
        <f t="shared" si="43"/>
        <v>0.34375</v>
      </c>
      <c r="AC21" s="1" t="s">
        <v>95</v>
      </c>
      <c r="AO21" s="56" t="s">
        <v>8</v>
      </c>
      <c r="AP21" s="26">
        <f t="shared" ref="AP21:AS21" si="53">AP36+AP51</f>
        <v>181</v>
      </c>
      <c r="AQ21" s="26">
        <f t="shared" si="53"/>
        <v>46</v>
      </c>
      <c r="AR21" s="26">
        <f t="shared" si="53"/>
        <v>134</v>
      </c>
      <c r="AS21" s="26">
        <f t="shared" si="53"/>
        <v>96</v>
      </c>
      <c r="AT21" s="175">
        <f t="shared" si="50"/>
        <v>0.2541436464088398</v>
      </c>
      <c r="AU21" s="175">
        <f t="shared" si="51"/>
        <v>0.74033149171270718</v>
      </c>
      <c r="AV21" s="168">
        <f t="shared" si="52"/>
        <v>0.53038674033149169</v>
      </c>
      <c r="AW21" s="1" t="s">
        <v>95</v>
      </c>
      <c r="AY21" s="251" t="s">
        <v>38</v>
      </c>
      <c r="AZ21" s="214">
        <f>COUNTIFS(weather!$C:$C,"JF",weather!$K:$K,"F")</f>
        <v>21</v>
      </c>
      <c r="BA21" s="215">
        <f>COUNTIFS(weather!$C:$C,"JF",weather!$K:$K,"R")</f>
        <v>5</v>
      </c>
      <c r="BB21" s="216">
        <f>COUNTIFS(weather!$C:$C,"JF",weather!$K:$K,"St")</f>
        <v>4</v>
      </c>
      <c r="BC21" s="217">
        <f>COUNTIFS(weather!$C:$C,"JF",weather!$K:$K,"Sn")</f>
        <v>6</v>
      </c>
      <c r="BD21" s="218">
        <f>COUNTIFS(weather!$C:$C,"JF",weather!$K:$K,"B")</f>
        <v>0</v>
      </c>
      <c r="BE21" s="219">
        <f>SUM(AZ21:BD21)</f>
        <v>36</v>
      </c>
      <c r="BF21" s="251" t="s">
        <v>38</v>
      </c>
      <c r="BG21" s="214">
        <f>COUNTIFS(weather!$C:$C,"JF",weather!$N:$N,"F")</f>
        <v>30</v>
      </c>
      <c r="BH21" s="215">
        <f>COUNTIFS(weather!$C:$C,"JF",weather!$N:$N,"R")</f>
        <v>6</v>
      </c>
      <c r="BI21" s="216">
        <f>COUNTIFS(weather!$C:$C,"JF",weather!$N:$N,"St")</f>
        <v>0</v>
      </c>
      <c r="BJ21" s="217">
        <f>COUNTIFS(weather!$C:$C,"JF",weather!$N:$N,"Sn")</f>
        <v>0</v>
      </c>
      <c r="BK21" s="218">
        <f>COUNTIFS(weather!$C:$C,"JF",weather!$N:$N,"B")</f>
        <v>0</v>
      </c>
      <c r="BL21" s="219">
        <f>SUM(BG21:BK21)</f>
        <v>36</v>
      </c>
    </row>
    <row r="22" spans="1:67" ht="18.75" customHeight="1" x14ac:dyDescent="0.3">
      <c r="A22" s="58" t="s">
        <v>6</v>
      </c>
      <c r="B22" s="20">
        <f>SUM(B19:B21)</f>
        <v>91</v>
      </c>
      <c r="C22" s="20">
        <f>SUM(C19:C21)</f>
        <v>79</v>
      </c>
      <c r="D22" s="19">
        <f>C22/B22 * 100</f>
        <v>86.813186813186817</v>
      </c>
      <c r="E22" s="19">
        <f>SUMPRODUCT(B19:B21,E19:E21)/B22</f>
        <v>90.546153846153828</v>
      </c>
      <c r="F22" s="19">
        <f>(C19*F19 + C20*F20 + C21*F21)/$B6</f>
        <v>-1.9218941393218096</v>
      </c>
      <c r="G22" s="69">
        <f>SUMPRODUCT(B19:B21,G19:G21)/B22</f>
        <v>76.180219780219801</v>
      </c>
      <c r="I22" s="58" t="s">
        <v>6</v>
      </c>
      <c r="J22" s="20">
        <f>SUM(J19:J21)</f>
        <v>85</v>
      </c>
      <c r="K22" s="20">
        <f t="shared" ref="K22" si="54">SUM(K19:K21)</f>
        <v>117</v>
      </c>
      <c r="L22" s="20">
        <f t="shared" ref="L22" si="55">SUM(L19:L21)</f>
        <v>185</v>
      </c>
      <c r="M22" s="19">
        <f t="shared" ref="M22" si="56">SUM(M19:M21)</f>
        <v>78.279300000000021</v>
      </c>
      <c r="N22" s="20">
        <f t="shared" ref="N22" si="57">SUM(N19:N21)</f>
        <v>94</v>
      </c>
      <c r="O22" s="51">
        <f t="shared" si="46"/>
        <v>2.1764705882352939</v>
      </c>
      <c r="P22" s="51">
        <f t="shared" si="47"/>
        <v>0.42313135135135149</v>
      </c>
      <c r="Q22" s="51">
        <f t="shared" si="42"/>
        <v>0.92093294117647084</v>
      </c>
      <c r="R22" s="51">
        <f t="shared" si="42"/>
        <v>1.1058823529411765</v>
      </c>
      <c r="S22" s="92">
        <f t="shared" ref="S22:S29" si="58">R22-Q22</f>
        <v>0.1849494117647057</v>
      </c>
      <c r="X22" s="58" t="s">
        <v>1748</v>
      </c>
      <c r="Y22" s="20">
        <f>SUM(Y19:Y21)</f>
        <v>198</v>
      </c>
      <c r="Z22" s="20">
        <f t="shared" ref="Z22:AA22" si="59">SUM(Z19:Z21)</f>
        <v>58</v>
      </c>
      <c r="AA22" s="116">
        <f t="shared" si="59"/>
        <v>140</v>
      </c>
      <c r="AB22" s="169">
        <f t="shared" si="43"/>
        <v>0.29292929292929293</v>
      </c>
      <c r="AC22" s="1"/>
      <c r="AO22" s="58" t="s">
        <v>1748</v>
      </c>
      <c r="AP22" s="34">
        <f>SUM(AP19:AP21)</f>
        <v>479</v>
      </c>
      <c r="AQ22" s="20">
        <f t="shared" ref="AQ22:AS22" si="60">SUM(AQ19:AQ21)</f>
        <v>130</v>
      </c>
      <c r="AR22" s="20">
        <f t="shared" si="60"/>
        <v>348</v>
      </c>
      <c r="AS22" s="20">
        <f t="shared" si="60"/>
        <v>241</v>
      </c>
      <c r="AT22" s="177">
        <f t="shared" ref="AT22" si="61">AQ22/$AP22</f>
        <v>0.27139874739039666</v>
      </c>
      <c r="AU22" s="177">
        <f t="shared" ref="AU22" si="62">AR22/$AP22</f>
        <v>0.72651356993736949</v>
      </c>
      <c r="AV22" s="169">
        <f t="shared" ref="AV22" si="63">AS22/$AP22</f>
        <v>0.50313152400835071</v>
      </c>
      <c r="AW22" s="1"/>
      <c r="AY22" s="252" t="s">
        <v>37</v>
      </c>
      <c r="AZ22" s="198">
        <f>COUNTIFS(weather!$C:$C,"MA",weather!$K:$K,"F")</f>
        <v>12</v>
      </c>
      <c r="BA22" s="199">
        <f>COUNTIFS(weather!$C:$C,"MA",weather!$K:$K,"R")</f>
        <v>19</v>
      </c>
      <c r="BB22" s="200">
        <f>COUNTIFS(weather!$C:$C,"MA",weather!$K:$K,"St")</f>
        <v>2</v>
      </c>
      <c r="BC22" s="201">
        <f>COUNTIFS(weather!$C:$C,"MA",weather!$K:$K,"Sn")</f>
        <v>4</v>
      </c>
      <c r="BD22" s="206">
        <f>COUNTIFS(weather!$C:$C,"MA",weather!$K:$K,"B")</f>
        <v>0</v>
      </c>
      <c r="BE22" s="111">
        <f t="shared" ref="BE22:BE26" si="64">SUM(AZ22:BD22)</f>
        <v>37</v>
      </c>
      <c r="BF22" s="252" t="s">
        <v>37</v>
      </c>
      <c r="BG22" s="198">
        <f>COUNTIFS(weather!$C:$C,"MA",weather!$N:$N,"F")</f>
        <v>20</v>
      </c>
      <c r="BH22" s="199">
        <f>COUNTIFS(weather!$C:$C,"MA",weather!$N:$N,"R")</f>
        <v>11</v>
      </c>
      <c r="BI22" s="200">
        <f>COUNTIFS(weather!$C:$C,"MA",weather!$N:$N,"St")</f>
        <v>6</v>
      </c>
      <c r="BJ22" s="201">
        <f>COUNTIFS(weather!$C:$C,"MA",weather!$N:$N,"Sn")</f>
        <v>0</v>
      </c>
      <c r="BK22" s="206">
        <f>COUNTIFS(weather!$C:$C,"MA",weather!$N:$N,"B")</f>
        <v>0</v>
      </c>
      <c r="BL22" s="111">
        <f t="shared" ref="BL22:BL26" si="65">SUM(BG22:BK22)</f>
        <v>37</v>
      </c>
    </row>
    <row r="23" spans="1:67" ht="18.75" customHeight="1" x14ac:dyDescent="0.3">
      <c r="A23" s="59" t="s">
        <v>11</v>
      </c>
      <c r="B23" s="15">
        <f>COUNTIFS(LC!$A:$A,$H7,LC!$D:$D,"B")</f>
        <v>0</v>
      </c>
      <c r="C23" s="15">
        <f>SUMIFS(LC!$L:$L,LC!$A:$A,$H7,LC!$D:$D,"B")</f>
        <v>0</v>
      </c>
      <c r="D23" s="14"/>
      <c r="E23" s="14"/>
      <c r="F23" s="14"/>
      <c r="G23" s="70"/>
      <c r="I23" s="59" t="s">
        <v>11</v>
      </c>
      <c r="J23" s="15">
        <f>COUNTIF(AC!$N:$N,$T23)</f>
        <v>3</v>
      </c>
      <c r="K23" s="15">
        <f>SUMIFS(AC!$T:$T,AC!$N:$N,$T23)</f>
        <v>3</v>
      </c>
      <c r="L23" s="15">
        <f>SUMIFS(AC!$U:$U,AC!$N:$N,$T23)</f>
        <v>3</v>
      </c>
      <c r="M23" s="14">
        <f>SUMIFS(AC!$W:$W,AC!$N:$N,$T23)</f>
        <v>0.8</v>
      </c>
      <c r="N23" s="15">
        <f>SUMIFS(AC!$Y:$Y,AC!$N:$N,$T23)</f>
        <v>0</v>
      </c>
      <c r="O23" s="50">
        <f t="shared" si="46"/>
        <v>1</v>
      </c>
      <c r="P23" s="50">
        <f t="shared" si="47"/>
        <v>0.26666666666666666</v>
      </c>
      <c r="Q23" s="50">
        <f t="shared" si="42"/>
        <v>0.26666666666666666</v>
      </c>
      <c r="R23" s="50">
        <f t="shared" si="42"/>
        <v>0</v>
      </c>
      <c r="S23" s="93">
        <f t="shared" si="58"/>
        <v>-0.26666666666666666</v>
      </c>
      <c r="T23" s="1" t="s">
        <v>96</v>
      </c>
      <c r="X23" s="59" t="s">
        <v>11</v>
      </c>
      <c r="Y23" s="15">
        <f>COUNTIF(NC!N:N,$AC23)</f>
        <v>0</v>
      </c>
      <c r="Z23" s="15"/>
      <c r="AA23" s="117"/>
      <c r="AB23" s="170"/>
      <c r="AC23" s="1" t="s">
        <v>96</v>
      </c>
      <c r="AO23" s="59" t="s">
        <v>11</v>
      </c>
      <c r="AP23" s="15">
        <f>AP38+AP53</f>
        <v>0</v>
      </c>
      <c r="AQ23" s="15">
        <f t="shared" ref="AQ23:AS23" si="66">AQ38+AQ53</f>
        <v>0</v>
      </c>
      <c r="AR23" s="15">
        <f t="shared" si="66"/>
        <v>0</v>
      </c>
      <c r="AS23" s="15">
        <f t="shared" si="66"/>
        <v>0</v>
      </c>
      <c r="AT23" s="173"/>
      <c r="AU23" s="173"/>
      <c r="AV23" s="170"/>
      <c r="AW23" s="1" t="s">
        <v>96</v>
      </c>
      <c r="AY23" s="252" t="s">
        <v>36</v>
      </c>
      <c r="AZ23" s="198">
        <f>COUNTIFS(weather!$C:$C,"MJ",weather!$K:$K,"F")</f>
        <v>50</v>
      </c>
      <c r="BA23" s="199">
        <f>COUNTIFS(weather!$C:$C,"MJ",weather!$K:$K,"R")</f>
        <v>4</v>
      </c>
      <c r="BB23" s="200">
        <f>COUNTIFS(weather!$C:$C,"MJ",weather!$K:$K,"St")</f>
        <v>0</v>
      </c>
      <c r="BC23" s="201">
        <f>COUNTIFS(weather!$C:$C,"MJ",weather!$K:$K,"Sn")</f>
        <v>0</v>
      </c>
      <c r="BD23" s="206">
        <f>COUNTIFS(weather!$C:$C,"MJ",weather!$K:$K,"B")</f>
        <v>0</v>
      </c>
      <c r="BE23" s="111">
        <f t="shared" si="64"/>
        <v>54</v>
      </c>
      <c r="BF23" s="252" t="s">
        <v>36</v>
      </c>
      <c r="BG23" s="198">
        <f>COUNTIFS(weather!$C:$C,"MJ",weather!$N:$N,"F")</f>
        <v>46</v>
      </c>
      <c r="BH23" s="199">
        <f>COUNTIFS(weather!$C:$C,"MJ",weather!$N:$N,"R")</f>
        <v>4</v>
      </c>
      <c r="BI23" s="200">
        <f>COUNTIFS(weather!$C:$C,"MJ",weather!$N:$N,"St")</f>
        <v>4</v>
      </c>
      <c r="BJ23" s="201">
        <f>COUNTIFS(weather!$C:$C,"MJ",weather!$N:$N,"Sn")</f>
        <v>0</v>
      </c>
      <c r="BK23" s="206">
        <f>COUNTIFS(weather!$C:$C,"MJ",weather!$N:$N,"B")</f>
        <v>0</v>
      </c>
      <c r="BL23" s="111">
        <f t="shared" si="65"/>
        <v>54</v>
      </c>
    </row>
    <row r="24" spans="1:67" ht="18.75" customHeight="1" x14ac:dyDescent="0.3">
      <c r="A24" s="60" t="s">
        <v>9</v>
      </c>
      <c r="B24" s="12">
        <f>COUNTIFS(LC!$A:$A,$H8,LC!$D:$D,"B")</f>
        <v>1</v>
      </c>
      <c r="C24" s="12">
        <f>SUMIFS(LC!$L:$L,LC!$A:$A,$H8,LC!$D:$D,"B")</f>
        <v>1</v>
      </c>
      <c r="D24" s="11">
        <f t="shared" ref="D24:D29" si="67">C24/B24 * 100</f>
        <v>100</v>
      </c>
      <c r="E24" s="11">
        <f>AVERAGEIFS(LC!$G:$G,LC!$A:$A,$H8,LC!$D:$D,"B")*100</f>
        <v>100</v>
      </c>
      <c r="F24" s="11">
        <f t="shared" ref="F24:F29" si="68">D24-E24</f>
        <v>0</v>
      </c>
      <c r="G24" s="71">
        <f>AVERAGEIFS(LC!$H:$H,LC!$A:$A,$H8,LC!$D:$D,"B")*100</f>
        <v>93.7</v>
      </c>
      <c r="I24" s="60" t="s">
        <v>9</v>
      </c>
      <c r="J24" s="12">
        <f>COUNTIF(AC!$N:$N,$T24)</f>
        <v>5</v>
      </c>
      <c r="K24" s="12">
        <f>SUMIFS(AC!$T:$T,AC!$N:$N,$T24)</f>
        <v>5</v>
      </c>
      <c r="L24" s="12">
        <f>SUMIFS(AC!$U:$U,AC!$N:$N,$T24)</f>
        <v>5</v>
      </c>
      <c r="M24" s="11">
        <f>SUMIFS(AC!$W:$W,AC!$N:$N,$T24)</f>
        <v>0.7</v>
      </c>
      <c r="N24" s="12">
        <f>SUMIFS(AC!$Y:$Y,AC!$N:$N,$T24)</f>
        <v>1</v>
      </c>
      <c r="O24" s="49">
        <f t="shared" si="46"/>
        <v>1</v>
      </c>
      <c r="P24" s="49">
        <f t="shared" si="47"/>
        <v>0.13999999999999999</v>
      </c>
      <c r="Q24" s="49">
        <f t="shared" si="42"/>
        <v>0.13999999999999999</v>
      </c>
      <c r="R24" s="49">
        <f t="shared" si="42"/>
        <v>0.2</v>
      </c>
      <c r="S24" s="94">
        <f t="shared" si="58"/>
        <v>6.0000000000000026E-2</v>
      </c>
      <c r="T24" s="1" t="s">
        <v>122</v>
      </c>
      <c r="X24" s="60" t="s">
        <v>9</v>
      </c>
      <c r="Y24" s="12">
        <f>COUNTIF(NC!N:N,$AC24)</f>
        <v>0</v>
      </c>
      <c r="Z24" s="12"/>
      <c r="AA24" s="118"/>
      <c r="AB24" s="171"/>
      <c r="AC24" s="1" t="s">
        <v>122</v>
      </c>
      <c r="AO24" s="60" t="s">
        <v>9</v>
      </c>
      <c r="AP24" s="12">
        <f t="shared" ref="AP24:AS24" si="69">AP39+AP54</f>
        <v>0</v>
      </c>
      <c r="AQ24" s="12">
        <f t="shared" si="69"/>
        <v>0</v>
      </c>
      <c r="AR24" s="12">
        <f t="shared" si="69"/>
        <v>0</v>
      </c>
      <c r="AS24" s="12">
        <f t="shared" si="69"/>
        <v>0</v>
      </c>
      <c r="AT24" s="174"/>
      <c r="AU24" s="174"/>
      <c r="AV24" s="171"/>
      <c r="AW24" s="1" t="s">
        <v>122</v>
      </c>
      <c r="AY24" s="252" t="s">
        <v>35</v>
      </c>
      <c r="AZ24" s="198">
        <f>COUNTIFS(weather!$C:$C,"JA",weather!$K:$K,"F")</f>
        <v>51</v>
      </c>
      <c r="BA24" s="199">
        <f>COUNTIFS(weather!$C:$C,"JA",weather!$K:$K,"R")</f>
        <v>0</v>
      </c>
      <c r="BB24" s="200">
        <f>COUNTIFS(weather!$C:$C,"JA",weather!$K:$K,"St")</f>
        <v>0</v>
      </c>
      <c r="BC24" s="201">
        <f>COUNTIFS(weather!$C:$C,"JA",weather!$K:$K,"Sn")</f>
        <v>0</v>
      </c>
      <c r="BD24" s="206">
        <f>COUNTIFS(weather!$C:$C,"JA",weather!$K:$K,"B")</f>
        <v>0</v>
      </c>
      <c r="BE24" s="111">
        <f t="shared" si="64"/>
        <v>51</v>
      </c>
      <c r="BF24" s="252" t="s">
        <v>35</v>
      </c>
      <c r="BG24" s="198">
        <f>COUNTIFS(weather!$C:$C,"JA",weather!$N:$N,"F")</f>
        <v>49</v>
      </c>
      <c r="BH24" s="199">
        <f>COUNTIFS(weather!$C:$C,"JA",weather!$N:$N,"R")</f>
        <v>2</v>
      </c>
      <c r="BI24" s="200">
        <f>COUNTIFS(weather!$C:$C,"JA",weather!$N:$N,"St")</f>
        <v>0</v>
      </c>
      <c r="BJ24" s="201">
        <f>COUNTIFS(weather!$C:$C,"JA",weather!$N:$N,"Sn")</f>
        <v>0</v>
      </c>
      <c r="BK24" s="206">
        <f>COUNTIFS(weather!$C:$C,"JA",weather!$N:$N,"B")</f>
        <v>0</v>
      </c>
      <c r="BL24" s="111">
        <f t="shared" si="65"/>
        <v>51</v>
      </c>
    </row>
    <row r="25" spans="1:67" ht="18.75" customHeight="1" x14ac:dyDescent="0.3">
      <c r="A25" s="59" t="s">
        <v>5</v>
      </c>
      <c r="B25" s="15">
        <f>COUNTIFS(LC!$A:$A,$H9,LC!$D:$D,"B")</f>
        <v>27</v>
      </c>
      <c r="C25" s="15">
        <f>SUMIFS(LC!$L:$L,LC!$A:$A,$H9,LC!$D:$D,"B")</f>
        <v>24</v>
      </c>
      <c r="D25" s="14">
        <f t="shared" si="67"/>
        <v>88.888888888888886</v>
      </c>
      <c r="E25" s="14">
        <f>AVERAGEIFS(LC!$G:$G,LC!$A:$A,$H9,LC!$D:$D,"B")*100</f>
        <v>96.081481481481475</v>
      </c>
      <c r="F25" s="14">
        <f t="shared" si="68"/>
        <v>-7.1925925925925895</v>
      </c>
      <c r="G25" s="70">
        <f>AVERAGEIFS(LC!$H:$H,LC!$A:$A,$H9,LC!$D:$D,"B")*100</f>
        <v>80.718518518518536</v>
      </c>
      <c r="I25" s="59" t="s">
        <v>5</v>
      </c>
      <c r="J25" s="15">
        <f>COUNTIF(AC!$N:$N,$T25)</f>
        <v>77</v>
      </c>
      <c r="K25" s="15">
        <f>SUMIFS(AC!$T:$T,AC!$N:$N,$T25)</f>
        <v>109</v>
      </c>
      <c r="L25" s="15">
        <f>SUMIFS(AC!$U:$U,AC!$N:$N,$T25)</f>
        <v>134</v>
      </c>
      <c r="M25" s="14">
        <f>SUMIFS(AC!$W:$W,AC!$N:$N,$T25)</f>
        <v>45.265748000000016</v>
      </c>
      <c r="N25" s="15">
        <f>SUMIFS(AC!$Y:$Y,AC!$N:$N,$T25)</f>
        <v>43</v>
      </c>
      <c r="O25" s="50">
        <f t="shared" si="46"/>
        <v>1.7402597402597402</v>
      </c>
      <c r="P25" s="50">
        <f t="shared" si="47"/>
        <v>0.33780408955223895</v>
      </c>
      <c r="Q25" s="50">
        <f t="shared" si="42"/>
        <v>0.58786685714285736</v>
      </c>
      <c r="R25" s="50">
        <f t="shared" si="42"/>
        <v>0.55844155844155841</v>
      </c>
      <c r="S25" s="93">
        <f t="shared" si="58"/>
        <v>-2.9425298701298952E-2</v>
      </c>
      <c r="T25" s="1" t="s">
        <v>5</v>
      </c>
      <c r="X25" s="59" t="s">
        <v>5</v>
      </c>
      <c r="Y25" s="15">
        <f>COUNTIF(NC!N:N,$AC25)</f>
        <v>44</v>
      </c>
      <c r="Z25" s="15">
        <f>SUMIFS(NC!U:U,NC!N:N,$AC25)</f>
        <v>23</v>
      </c>
      <c r="AA25" s="117">
        <f>COUNTIFS(NC!U:U,0,NC!N:N,$AC25)</f>
        <v>21</v>
      </c>
      <c r="AB25" s="170">
        <f t="shared" si="43"/>
        <v>0.52272727272727271</v>
      </c>
      <c r="AC25" s="1" t="s">
        <v>5</v>
      </c>
      <c r="AO25" s="59" t="s">
        <v>5</v>
      </c>
      <c r="AP25" s="15">
        <f t="shared" ref="AP25:AS25" si="70">AP40+AP55</f>
        <v>287</v>
      </c>
      <c r="AQ25" s="15">
        <f t="shared" si="70"/>
        <v>80</v>
      </c>
      <c r="AR25" s="15">
        <f t="shared" si="70"/>
        <v>207</v>
      </c>
      <c r="AS25" s="15">
        <f t="shared" si="70"/>
        <v>141</v>
      </c>
      <c r="AT25" s="173">
        <f t="shared" ref="AT25:AT29" si="71">AQ25/$AP25</f>
        <v>0.27874564459930312</v>
      </c>
      <c r="AU25" s="173">
        <f t="shared" ref="AU25:AU29" si="72">AR25/$AP25</f>
        <v>0.72125435540069682</v>
      </c>
      <c r="AV25" s="170">
        <f t="shared" ref="AV25:AV29" si="73">AS25/$AP25</f>
        <v>0.49128919860627179</v>
      </c>
      <c r="AW25" s="1" t="s">
        <v>5</v>
      </c>
      <c r="AY25" s="252" t="s">
        <v>34</v>
      </c>
      <c r="AZ25" s="198">
        <f>COUNTIFS(weather!$C:$C,"SO",weather!$K:$K,"F")</f>
        <v>34</v>
      </c>
      <c r="BA25" s="199">
        <f>COUNTIFS(weather!$C:$C,"SO",weather!$K:$K,"R")</f>
        <v>15</v>
      </c>
      <c r="BB25" s="200">
        <f>COUNTIFS(weather!$C:$C,"SO",weather!$K:$K,"St")</f>
        <v>0</v>
      </c>
      <c r="BC25" s="201">
        <f>COUNTIFS(weather!$C:$C,"SO",weather!$K:$K,"Sn")</f>
        <v>0</v>
      </c>
      <c r="BD25" s="206">
        <f>COUNTIFS(weather!$C:$C,"SO",weather!$K:$K,"B")</f>
        <v>0</v>
      </c>
      <c r="BE25" s="111">
        <f t="shared" si="64"/>
        <v>49</v>
      </c>
      <c r="BF25" s="252" t="s">
        <v>34</v>
      </c>
      <c r="BG25" s="198">
        <f>COUNTIFS(weather!$C:$C,"SO",weather!$N:$N,"F")</f>
        <v>49</v>
      </c>
      <c r="BH25" s="199">
        <f>COUNTIFS(weather!$C:$C,"SO",weather!$N:$N,"R")</f>
        <v>0</v>
      </c>
      <c r="BI25" s="200">
        <f>COUNTIFS(weather!$C:$C,"SO",weather!$N:$N,"St")</f>
        <v>0</v>
      </c>
      <c r="BJ25" s="201">
        <f>COUNTIFS(weather!$C:$C,"SO",weather!$N:$N,"Sn")</f>
        <v>0</v>
      </c>
      <c r="BK25" s="206">
        <f>COUNTIFS(weather!$C:$C,"SO",weather!$N:$N,"B")</f>
        <v>0</v>
      </c>
      <c r="BL25" s="111">
        <f t="shared" si="65"/>
        <v>49</v>
      </c>
    </row>
    <row r="26" spans="1:67" ht="18.75" customHeight="1" thickBot="1" x14ac:dyDescent="0.35">
      <c r="A26" s="60" t="s">
        <v>4</v>
      </c>
      <c r="B26" s="12">
        <f>COUNTIFS(LC!$A:$A,$H10,LC!$D:$D,"B")</f>
        <v>1</v>
      </c>
      <c r="C26" s="12">
        <f>SUMIFS(LC!$L:$L,LC!$A:$A,$H10,LC!$D:$D,"B")</f>
        <v>1</v>
      </c>
      <c r="D26" s="11">
        <f t="shared" si="67"/>
        <v>100</v>
      </c>
      <c r="E26" s="11">
        <f>AVERAGEIFS(LC!$G:$G,LC!$A:$A,$H10,LC!$D:$D,"B")*100</f>
        <v>100</v>
      </c>
      <c r="F26" s="11">
        <f t="shared" si="68"/>
        <v>0</v>
      </c>
      <c r="G26" s="71">
        <f>AVERAGEIFS(LC!$H:$H,LC!$A:$A,$H10,LC!$D:$D,"B")*100</f>
        <v>100</v>
      </c>
      <c r="I26" s="60" t="s">
        <v>4</v>
      </c>
      <c r="J26" s="12">
        <f>COUNTIF(AC!$N:$N,$T26)</f>
        <v>0</v>
      </c>
      <c r="K26" s="12">
        <f>SUMIFS(AC!$T:$T,AC!$N:$N,$T26)</f>
        <v>0</v>
      </c>
      <c r="L26" s="12">
        <f>SUMIFS(AC!$U:$U,AC!$N:$N,$T26)</f>
        <v>0</v>
      </c>
      <c r="M26" s="11">
        <f>SUMIFS(AC!$W:$W,AC!$N:$N,$T26)</f>
        <v>0</v>
      </c>
      <c r="N26" s="12">
        <f>SUMIFS(AC!$Y:$Y,AC!$N:$N,$T26)</f>
        <v>0</v>
      </c>
      <c r="O26" s="49"/>
      <c r="P26" s="49"/>
      <c r="Q26" s="49"/>
      <c r="R26" s="49"/>
      <c r="S26" s="94"/>
      <c r="T26" s="1" t="s">
        <v>114</v>
      </c>
      <c r="X26" s="60" t="s">
        <v>4</v>
      </c>
      <c r="Y26" s="12">
        <f>COUNTIF(NC!N:N,$AC26)</f>
        <v>2</v>
      </c>
      <c r="Z26" s="12">
        <f>SUMIFS(NC!U:U,NC!N:N,$AC26)</f>
        <v>0</v>
      </c>
      <c r="AA26" s="118">
        <f>COUNTIFS(NC!U:U,0,NC!N:N,$AC26)</f>
        <v>2</v>
      </c>
      <c r="AB26" s="171">
        <f t="shared" si="43"/>
        <v>0</v>
      </c>
      <c r="AC26" s="1" t="s">
        <v>114</v>
      </c>
      <c r="AO26" s="60" t="s">
        <v>4</v>
      </c>
      <c r="AP26" s="12">
        <f t="shared" ref="AP26:AS26" si="74">AP41+AP56</f>
        <v>8</v>
      </c>
      <c r="AQ26" s="12">
        <f t="shared" si="74"/>
        <v>2</v>
      </c>
      <c r="AR26" s="12">
        <f t="shared" si="74"/>
        <v>6</v>
      </c>
      <c r="AS26" s="12">
        <f t="shared" si="74"/>
        <v>3</v>
      </c>
      <c r="AT26" s="174">
        <f t="shared" si="71"/>
        <v>0.25</v>
      </c>
      <c r="AU26" s="174">
        <f t="shared" si="72"/>
        <v>0.75</v>
      </c>
      <c r="AV26" s="171">
        <f t="shared" si="73"/>
        <v>0.375</v>
      </c>
      <c r="AW26" s="1" t="s">
        <v>114</v>
      </c>
      <c r="AY26" s="253" t="s">
        <v>33</v>
      </c>
      <c r="AZ26" s="238">
        <f>COUNTIFS(weather!$C:$C,"ND",weather!$K:$K,"F")</f>
        <v>17</v>
      </c>
      <c r="BA26" s="239">
        <f>COUNTIFS(weather!$C:$C,"ND",weather!$K:$K,"R")</f>
        <v>8</v>
      </c>
      <c r="BB26" s="240">
        <f>COUNTIFS(weather!$C:$C,"ND",weather!$K:$K,"St")</f>
        <v>2</v>
      </c>
      <c r="BC26" s="241">
        <f>COUNTIFS(weather!$C:$C,"ND",weather!$K:$K,"Sn")</f>
        <v>8</v>
      </c>
      <c r="BD26" s="242">
        <f>COUNTIFS(weather!$C:$C,"ND",weather!$K:$K,"B")</f>
        <v>0</v>
      </c>
      <c r="BE26" s="243">
        <f t="shared" si="64"/>
        <v>35</v>
      </c>
      <c r="BF26" s="253" t="s">
        <v>33</v>
      </c>
      <c r="BG26" s="238">
        <f>COUNTIFS(weather!$C:$C,"ND",weather!$N:$N,"F")</f>
        <v>27</v>
      </c>
      <c r="BH26" s="239">
        <f>COUNTIFS(weather!$C:$C,"ND",weather!$N:$N,"R")</f>
        <v>8</v>
      </c>
      <c r="BI26" s="240">
        <f>COUNTIFS(weather!$C:$C,"ND",weather!$N:$N,"St")</f>
        <v>0</v>
      </c>
      <c r="BJ26" s="241">
        <f>COUNTIFS(weather!$C:$C,"ND",weather!$N:$N,"Sn")</f>
        <v>0</v>
      </c>
      <c r="BK26" s="242">
        <f>COUNTIFS(weather!$C:$C,"ND",weather!$N:$N,"B")</f>
        <v>0</v>
      </c>
      <c r="BL26" s="243">
        <f t="shared" si="65"/>
        <v>35</v>
      </c>
    </row>
    <row r="27" spans="1:67" ht="18.75" customHeight="1" thickBot="1" x14ac:dyDescent="0.35">
      <c r="A27" s="60" t="s">
        <v>873</v>
      </c>
      <c r="B27" s="12">
        <f>COUNTIFS(LC!$A:$A,$H11,LC!$D:$D,"B")</f>
        <v>4</v>
      </c>
      <c r="C27" s="12">
        <f>SUMIFS(LC!$L:$L,LC!$A:$A,$H11,LC!$D:$D,"B")</f>
        <v>4</v>
      </c>
      <c r="D27" s="11">
        <f t="shared" si="67"/>
        <v>100</v>
      </c>
      <c r="E27" s="11">
        <f>AVERAGEIFS(LC!$G:$G,LC!$A:$A,$H11,LC!$D:$D,"B")*100</f>
        <v>98.875</v>
      </c>
      <c r="F27" s="11">
        <f t="shared" si="68"/>
        <v>1.125</v>
      </c>
      <c r="G27" s="71">
        <f>AVERAGEIFS(LC!$H:$H,LC!$A:$A,$H11,LC!$D:$D,"B")*100</f>
        <v>88.499999999999986</v>
      </c>
      <c r="I27" s="60" t="s">
        <v>873</v>
      </c>
      <c r="J27" s="12">
        <f>COUNTIF(AC!$N:$N,$T27)</f>
        <v>0</v>
      </c>
      <c r="K27" s="12">
        <f>SUMIFS(AC!$T:$T,AC!$N:$N,$T27)</f>
        <v>0</v>
      </c>
      <c r="L27" s="12">
        <f>SUMIFS(AC!$U:$U,AC!$N:$N,$T27)</f>
        <v>0</v>
      </c>
      <c r="M27" s="11">
        <f>SUMIFS(AC!$W:$W,AC!$N:$N,$T27)</f>
        <v>0</v>
      </c>
      <c r="N27" s="12">
        <f>SUMIFS(AC!$Y:$Y,AC!$N:$N,$T27)</f>
        <v>0</v>
      </c>
      <c r="O27" s="49"/>
      <c r="P27" s="49"/>
      <c r="Q27" s="49"/>
      <c r="R27" s="49"/>
      <c r="S27" s="94"/>
      <c r="T27" s="1" t="s">
        <v>327</v>
      </c>
      <c r="X27" s="60" t="s">
        <v>873</v>
      </c>
      <c r="Y27" s="12">
        <f>COUNTIF(NC!N:N,$AC27)</f>
        <v>3</v>
      </c>
      <c r="Z27" s="12">
        <f>SUMIFS(NC!U:U,NC!N:N,$AC27)</f>
        <v>0</v>
      </c>
      <c r="AA27" s="118">
        <f>COUNTIFS(NC!U:U,0,NC!N:N,$AC27)</f>
        <v>3</v>
      </c>
      <c r="AB27" s="171">
        <f t="shared" si="43"/>
        <v>0</v>
      </c>
      <c r="AC27" s="1" t="s">
        <v>327</v>
      </c>
      <c r="AO27" s="60" t="s">
        <v>873</v>
      </c>
      <c r="AP27" s="12">
        <f t="shared" ref="AP27:AS27" si="75">AP42+AP57</f>
        <v>16</v>
      </c>
      <c r="AQ27" s="12">
        <f t="shared" si="75"/>
        <v>3</v>
      </c>
      <c r="AR27" s="12">
        <f t="shared" si="75"/>
        <v>13</v>
      </c>
      <c r="AS27" s="12">
        <f t="shared" si="75"/>
        <v>6</v>
      </c>
      <c r="AT27" s="174">
        <f t="shared" si="71"/>
        <v>0.1875</v>
      </c>
      <c r="AU27" s="174">
        <f t="shared" si="72"/>
        <v>0.8125</v>
      </c>
      <c r="AV27" s="171">
        <f t="shared" si="73"/>
        <v>0.375</v>
      </c>
      <c r="AW27" s="1" t="s">
        <v>327</v>
      </c>
      <c r="AY27" s="254" t="s">
        <v>1854</v>
      </c>
      <c r="AZ27" s="244">
        <f>SUM(AZ21:AZ26)</f>
        <v>185</v>
      </c>
      <c r="BA27" s="245">
        <f t="shared" ref="BA27" si="76">SUM(BA21:BA26)</f>
        <v>51</v>
      </c>
      <c r="BB27" s="246">
        <f t="shared" ref="BB27" si="77">SUM(BB21:BB26)</f>
        <v>8</v>
      </c>
      <c r="BC27" s="247">
        <f t="shared" ref="BC27" si="78">SUM(BC21:BC26)</f>
        <v>18</v>
      </c>
      <c r="BD27" s="248">
        <f t="shared" ref="BD27" si="79">SUM(BD21:BD26)</f>
        <v>0</v>
      </c>
      <c r="BE27" s="249">
        <f t="shared" ref="BE27" si="80">SUM(BE21:BE26)</f>
        <v>262</v>
      </c>
      <c r="BF27" s="254" t="s">
        <v>1854</v>
      </c>
      <c r="BG27" s="244">
        <f>SUM(BG21:BG26)</f>
        <v>221</v>
      </c>
      <c r="BH27" s="245">
        <f t="shared" ref="BH27" si="81">SUM(BH21:BH26)</f>
        <v>31</v>
      </c>
      <c r="BI27" s="246">
        <f t="shared" ref="BI27" si="82">SUM(BI21:BI26)</f>
        <v>10</v>
      </c>
      <c r="BJ27" s="247">
        <f t="shared" ref="BJ27" si="83">SUM(BJ21:BJ26)</f>
        <v>0</v>
      </c>
      <c r="BK27" s="248">
        <f t="shared" ref="BK27" si="84">SUM(BK21:BK26)</f>
        <v>0</v>
      </c>
      <c r="BL27" s="249">
        <f t="shared" ref="BL27" si="85">SUM(BL21:BL26)</f>
        <v>262</v>
      </c>
    </row>
    <row r="28" spans="1:67" ht="18.75" customHeight="1" thickBot="1" x14ac:dyDescent="0.35">
      <c r="A28" s="59" t="s">
        <v>3</v>
      </c>
      <c r="B28" s="15">
        <f>COUNTIFS(LC!$A:$A,$H12,LC!$D:$D,"B")</f>
        <v>42</v>
      </c>
      <c r="C28" s="15">
        <f>SUMIFS(LC!$L:$L,LC!$A:$A,$H12,LC!$D:$D,"B")</f>
        <v>40</v>
      </c>
      <c r="D28" s="14">
        <f t="shared" si="67"/>
        <v>95.238095238095227</v>
      </c>
      <c r="E28" s="14">
        <f>AVERAGEIFS(LC!$G:$G,LC!$A:$A,$H12,LC!$D:$D,"B")*100</f>
        <v>95.98571428571428</v>
      </c>
      <c r="F28" s="14">
        <f t="shared" si="68"/>
        <v>-0.74761904761905384</v>
      </c>
      <c r="G28" s="70">
        <f>AVERAGEIFS(LC!$H:$H,LC!$A:$A,$H12,LC!$D:$D,"B")*100</f>
        <v>86.919047619047646</v>
      </c>
      <c r="I28" s="59" t="s">
        <v>3</v>
      </c>
      <c r="J28" s="15">
        <f>COUNTIF(AC!$N:$N,$T28)</f>
        <v>102</v>
      </c>
      <c r="K28" s="15">
        <f>SUMIFS(AC!$T:$T,AC!$N:$N,$T28)</f>
        <v>157</v>
      </c>
      <c r="L28" s="15">
        <f>SUMIFS(AC!$U:$U,AC!$N:$N,$T28)</f>
        <v>185</v>
      </c>
      <c r="M28" s="14">
        <f>SUMIFS(AC!$W:$W,AC!$N:$N,$T28)</f>
        <v>62.115400000000008</v>
      </c>
      <c r="N28" s="15">
        <f>SUMIFS(AC!$Y:$Y,AC!$N:$N,$T28)</f>
        <v>56</v>
      </c>
      <c r="O28" s="50">
        <f t="shared" si="46"/>
        <v>1.8137254901960784</v>
      </c>
      <c r="P28" s="50">
        <f t="shared" si="47"/>
        <v>0.33575891891891896</v>
      </c>
      <c r="Q28" s="50">
        <f t="shared" ref="Q28:R31" si="86">M28/$J28</f>
        <v>0.60897450980392165</v>
      </c>
      <c r="R28" s="50">
        <f t="shared" si="86"/>
        <v>0.5490196078431373</v>
      </c>
      <c r="S28" s="93">
        <f t="shared" si="58"/>
        <v>-5.9954901960784346E-2</v>
      </c>
      <c r="T28" s="1" t="s">
        <v>3</v>
      </c>
      <c r="X28" s="59" t="s">
        <v>3</v>
      </c>
      <c r="Y28" s="15">
        <f>COUNTIF(NC!N:N,$AC28)</f>
        <v>30</v>
      </c>
      <c r="Z28" s="15">
        <f>SUMIFS(NC!U:U,NC!N:N,$AC28)</f>
        <v>9</v>
      </c>
      <c r="AA28" s="117">
        <f>COUNTIFS(NC!U:U,0,NC!N:N,$AC28)</f>
        <v>21</v>
      </c>
      <c r="AB28" s="170">
        <f t="shared" si="43"/>
        <v>0.3</v>
      </c>
      <c r="AC28" s="1" t="s">
        <v>3</v>
      </c>
      <c r="AO28" s="59" t="s">
        <v>3</v>
      </c>
      <c r="AP28" s="15">
        <f t="shared" ref="AP28:AS28" si="87">AP43+AP58</f>
        <v>163</v>
      </c>
      <c r="AQ28" s="15">
        <f t="shared" si="87"/>
        <v>74</v>
      </c>
      <c r="AR28" s="15">
        <f t="shared" si="87"/>
        <v>89</v>
      </c>
      <c r="AS28" s="15">
        <f t="shared" si="87"/>
        <v>90</v>
      </c>
      <c r="AT28" s="173">
        <f t="shared" si="71"/>
        <v>0.45398773006134968</v>
      </c>
      <c r="AU28" s="173">
        <f t="shared" si="72"/>
        <v>0.54601226993865026</v>
      </c>
      <c r="AV28" s="170">
        <f t="shared" si="73"/>
        <v>0.55214723926380371</v>
      </c>
      <c r="AW28" s="1" t="s">
        <v>3</v>
      </c>
    </row>
    <row r="29" spans="1:67" ht="18.75" customHeight="1" x14ac:dyDescent="0.3">
      <c r="A29" s="60" t="s">
        <v>2</v>
      </c>
      <c r="B29" s="12">
        <f>COUNTIFS(LC!$A:$A,$H13,LC!$D:$D,"B")</f>
        <v>54</v>
      </c>
      <c r="C29" s="12">
        <f>SUMIFS(LC!$L:$L,LC!$A:$A,$H13,LC!$D:$D,"B")</f>
        <v>50</v>
      </c>
      <c r="D29" s="11">
        <f t="shared" si="67"/>
        <v>92.592592592592595</v>
      </c>
      <c r="E29" s="11">
        <f>AVERAGEIFS(LC!$G:$G,LC!$A:$A,$H13,LC!$D:$D,"B")*100</f>
        <v>92.225925925925921</v>
      </c>
      <c r="F29" s="11">
        <f t="shared" si="68"/>
        <v>0.36666666666667425</v>
      </c>
      <c r="G29" s="71">
        <f>AVERAGEIFS(LC!$H:$H,LC!$A:$A,$H13,LC!$D:$D,"B")*100</f>
        <v>77.464814814814815</v>
      </c>
      <c r="I29" s="60" t="s">
        <v>2</v>
      </c>
      <c r="J29" s="12">
        <f>COUNTIF(AC!$N:$N,$T29)</f>
        <v>77</v>
      </c>
      <c r="K29" s="12">
        <f>SUMIFS(AC!$T:$T,AC!$N:$N,$T29)</f>
        <v>93</v>
      </c>
      <c r="L29" s="12">
        <f>SUMIFS(AC!$U:$U,AC!$N:$N,$T29)</f>
        <v>120</v>
      </c>
      <c r="M29" s="11">
        <f>SUMIFS(AC!$W:$W,AC!$N:$N,$T29)</f>
        <v>43.118000000000002</v>
      </c>
      <c r="N29" s="12">
        <f>SUMIFS(AC!$Y:$Y,AC!$N:$N,$T29)</f>
        <v>32</v>
      </c>
      <c r="O29" s="49">
        <f t="shared" si="46"/>
        <v>1.5584415584415585</v>
      </c>
      <c r="P29" s="49">
        <f t="shared" si="47"/>
        <v>0.35931666666666667</v>
      </c>
      <c r="Q29" s="49">
        <f t="shared" si="86"/>
        <v>0.55997402597402601</v>
      </c>
      <c r="R29" s="49">
        <f t="shared" si="86"/>
        <v>0.41558441558441561</v>
      </c>
      <c r="S29" s="94">
        <f t="shared" si="58"/>
        <v>-0.1443896103896104</v>
      </c>
      <c r="T29" s="1" t="s">
        <v>2</v>
      </c>
      <c r="X29" s="60" t="s">
        <v>2</v>
      </c>
      <c r="Y29" s="12">
        <f>COUNTIF(NC!N:N,$AC29)</f>
        <v>3</v>
      </c>
      <c r="Z29" s="12">
        <f>SUMIFS(NC!U:U,NC!N:N,$AC29)</f>
        <v>1</v>
      </c>
      <c r="AA29" s="118">
        <f>COUNTIFS(NC!U:U,0,NC!N:N,$AC29)</f>
        <v>2</v>
      </c>
      <c r="AB29" s="171">
        <f t="shared" si="43"/>
        <v>0.33333333333333331</v>
      </c>
      <c r="AC29" s="1" t="s">
        <v>2</v>
      </c>
      <c r="AO29" s="60" t="s">
        <v>2</v>
      </c>
      <c r="AP29" s="12">
        <f t="shared" ref="AP29:AS29" si="88">AP44+AP59</f>
        <v>5</v>
      </c>
      <c r="AQ29" s="12">
        <f t="shared" si="88"/>
        <v>0</v>
      </c>
      <c r="AR29" s="12">
        <f t="shared" si="88"/>
        <v>5</v>
      </c>
      <c r="AS29" s="12">
        <f t="shared" si="88"/>
        <v>1</v>
      </c>
      <c r="AT29" s="174">
        <f t="shared" si="71"/>
        <v>0</v>
      </c>
      <c r="AU29" s="174">
        <f t="shared" si="72"/>
        <v>1</v>
      </c>
      <c r="AV29" s="171">
        <f t="shared" si="73"/>
        <v>0.2</v>
      </c>
      <c r="AW29" s="1" t="s">
        <v>2</v>
      </c>
      <c r="AY29" s="258" t="s">
        <v>1843</v>
      </c>
      <c r="AZ29" s="259"/>
      <c r="BA29" s="259"/>
      <c r="BB29" s="259"/>
      <c r="BC29" s="259"/>
      <c r="BD29" s="259"/>
      <c r="BE29" s="260"/>
      <c r="BF29" s="258" t="s">
        <v>1851</v>
      </c>
      <c r="BG29" s="259"/>
      <c r="BH29" s="259"/>
      <c r="BI29" s="259"/>
      <c r="BJ29" s="259"/>
      <c r="BK29" s="259"/>
      <c r="BL29" s="260"/>
    </row>
    <row r="30" spans="1:67" ht="18.75" customHeight="1" thickBot="1" x14ac:dyDescent="0.35">
      <c r="A30" s="61" t="s">
        <v>1</v>
      </c>
      <c r="B30" s="9">
        <f>SUM(B23:B29)</f>
        <v>129</v>
      </c>
      <c r="C30" s="9">
        <f>SUM(C23:C29)</f>
        <v>120</v>
      </c>
      <c r="D30" s="8">
        <f>C30/B30 * 100</f>
        <v>93.023255813953483</v>
      </c>
      <c r="E30" s="8">
        <f>SUMPRODUCT(B23:B29,E23:E29)/B30</f>
        <v>94.583720930232559</v>
      </c>
      <c r="F30" s="8" cm="1">
        <f t="array" ref="F30">SUMPRODUCT(B23:B29,F23:F29/$B14)</f>
        <v>-0.8867841409691618</v>
      </c>
      <c r="G30" s="72">
        <f>SUMPRODUCT(B23:B29,G23:G29)/B30</f>
        <v>81.866666666666688</v>
      </c>
      <c r="I30" s="61" t="s">
        <v>1</v>
      </c>
      <c r="J30" s="9">
        <f>SUM(J23:J29)</f>
        <v>264</v>
      </c>
      <c r="K30" s="9">
        <f t="shared" ref="K30" si="89">SUM(K23:K29)</f>
        <v>367</v>
      </c>
      <c r="L30" s="9">
        <f t="shared" ref="L30" si="90">SUM(L23:L29)</f>
        <v>447</v>
      </c>
      <c r="M30" s="8">
        <f t="shared" ref="M30" si="91">SUM(M23:M29)</f>
        <v>151.99914800000002</v>
      </c>
      <c r="N30" s="9">
        <f t="shared" ref="N30" si="92">SUM(N23:N29)</f>
        <v>132</v>
      </c>
      <c r="O30" s="48">
        <f t="shared" si="46"/>
        <v>1.6931818181818181</v>
      </c>
      <c r="P30" s="48">
        <f t="shared" si="47"/>
        <v>0.34004283668903806</v>
      </c>
      <c r="Q30" s="48">
        <f t="shared" si="86"/>
        <v>0.57575434848484852</v>
      </c>
      <c r="R30" s="48">
        <f t="shared" si="86"/>
        <v>0.5</v>
      </c>
      <c r="S30" s="95">
        <f t="shared" ref="S30:S31" si="93">R30-Q30</f>
        <v>-7.5754348484848522E-2</v>
      </c>
      <c r="X30" s="61" t="s">
        <v>1749</v>
      </c>
      <c r="Y30" s="9">
        <f>SUM(Y23:Y29)</f>
        <v>82</v>
      </c>
      <c r="Z30" s="9">
        <f t="shared" ref="Z30:AA30" si="94">SUM(Z23:Z29)</f>
        <v>33</v>
      </c>
      <c r="AA30" s="119">
        <f t="shared" si="94"/>
        <v>49</v>
      </c>
      <c r="AB30" s="172">
        <f t="shared" si="43"/>
        <v>0.40243902439024393</v>
      </c>
      <c r="AO30" s="188" t="s">
        <v>1749</v>
      </c>
      <c r="AP30" s="189">
        <f>SUM(AP23:AP29)</f>
        <v>479</v>
      </c>
      <c r="AQ30" s="189">
        <f t="shared" ref="AQ30:AS30" si="95">SUM(AQ23:AQ29)</f>
        <v>159</v>
      </c>
      <c r="AR30" s="189">
        <f t="shared" si="95"/>
        <v>320</v>
      </c>
      <c r="AS30" s="189">
        <f t="shared" si="95"/>
        <v>241</v>
      </c>
      <c r="AT30" s="191">
        <f t="shared" ref="AT30" si="96">AQ30/$AP30</f>
        <v>0.33194154488517746</v>
      </c>
      <c r="AU30" s="191">
        <f t="shared" ref="AU30" si="97">AR30/$AP30</f>
        <v>0.66805845511482254</v>
      </c>
      <c r="AV30" s="192">
        <f t="shared" ref="AV30" si="98">AS30/$AP30</f>
        <v>0.50313152400835071</v>
      </c>
      <c r="AY30" s="250" t="s">
        <v>43</v>
      </c>
      <c r="AZ30" s="202" t="s">
        <v>1802</v>
      </c>
      <c r="BA30" s="203" t="s">
        <v>1825</v>
      </c>
      <c r="BB30" s="204" t="s">
        <v>1826</v>
      </c>
      <c r="BC30" s="205" t="s">
        <v>1827</v>
      </c>
      <c r="BD30" s="207" t="s">
        <v>1828</v>
      </c>
      <c r="BE30" s="208" t="s">
        <v>0</v>
      </c>
      <c r="BF30" s="250" t="s">
        <v>43</v>
      </c>
      <c r="BG30" s="202" t="s">
        <v>1802</v>
      </c>
      <c r="BH30" s="203" t="s">
        <v>1825</v>
      </c>
      <c r="BI30" s="204" t="s">
        <v>1826</v>
      </c>
      <c r="BJ30" s="205" t="s">
        <v>1827</v>
      </c>
      <c r="BK30" s="207" t="s">
        <v>1828</v>
      </c>
      <c r="BL30" s="208" t="s">
        <v>0</v>
      </c>
    </row>
    <row r="31" spans="1:67" ht="18.75" customHeight="1" thickBot="1" x14ac:dyDescent="0.35">
      <c r="A31" s="73" t="s">
        <v>0</v>
      </c>
      <c r="B31" s="74">
        <f>COUNTIF(LC!$D:$D,"B")</f>
        <v>220</v>
      </c>
      <c r="C31" s="74">
        <f>SUMIFS(LC!$L:$L,LC!$D:$D,"B")</f>
        <v>199</v>
      </c>
      <c r="D31" s="75">
        <f>AVERAGEIFS(LC!$L:$L,LC!$D:$D,"B")*100</f>
        <v>90.454545454545453</v>
      </c>
      <c r="E31" s="75">
        <f>AVERAGEIFS(LC!$G:$G,LC!$D:$D,"B")*100</f>
        <v>92.913636363636371</v>
      </c>
      <c r="F31" s="75">
        <f>D31-E31</f>
        <v>-2.4590909090909179</v>
      </c>
      <c r="G31" s="76">
        <f>AVERAGEIFS(LC!$H:$H,LC!$D:$D,"B")*100</f>
        <v>79.514545454545456</v>
      </c>
      <c r="I31" s="96" t="s">
        <v>0</v>
      </c>
      <c r="J31" s="85">
        <f>COUNT(AC!$T:$T)</f>
        <v>349</v>
      </c>
      <c r="K31" s="97">
        <f>SUM(AC!$T:$T)</f>
        <v>484</v>
      </c>
      <c r="L31" s="85">
        <f>SUM(AC!$U:$U)</f>
        <v>632</v>
      </c>
      <c r="M31" s="86">
        <f>SUM(AC!$W:$W)</f>
        <v>230.27844799999968</v>
      </c>
      <c r="N31" s="85">
        <f>SUM(AC!$Y:$Y)</f>
        <v>226</v>
      </c>
      <c r="O31" s="89">
        <f t="shared" si="46"/>
        <v>1.8108882521489971</v>
      </c>
      <c r="P31" s="89">
        <f t="shared" si="47"/>
        <v>0.36436463291139193</v>
      </c>
      <c r="Q31" s="89">
        <f t="shared" si="86"/>
        <v>0.65982363323782145</v>
      </c>
      <c r="R31" s="89">
        <f t="shared" si="86"/>
        <v>0.64756446991404015</v>
      </c>
      <c r="S31" s="98">
        <f t="shared" si="93"/>
        <v>-1.2259163323781297E-2</v>
      </c>
      <c r="X31" s="96" t="s">
        <v>0</v>
      </c>
      <c r="Y31" s="85">
        <f>COUNT(NC!$U:$U)</f>
        <v>280</v>
      </c>
      <c r="Z31" s="97">
        <f>SUM(NC!$U:$U)</f>
        <v>91</v>
      </c>
      <c r="AA31" s="120">
        <f>COUNTIF(NC!$U:$U,0)</f>
        <v>189</v>
      </c>
      <c r="AB31" s="166">
        <f>Z31/Y31</f>
        <v>0.32500000000000001</v>
      </c>
      <c r="AO31" s="195"/>
      <c r="AP31" s="195"/>
      <c r="AQ31" s="195"/>
      <c r="AR31" s="195"/>
      <c r="AS31" s="195"/>
      <c r="AT31" s="196"/>
      <c r="AU31" s="196"/>
      <c r="AV31" s="196"/>
      <c r="AY31" s="251" t="s">
        <v>38</v>
      </c>
      <c r="AZ31" s="220">
        <f>AZ3/$BE3</f>
        <v>0</v>
      </c>
      <c r="BA31" s="221">
        <f>BA3/$BE3</f>
        <v>0.25</v>
      </c>
      <c r="BB31" s="222">
        <f>BB3/$BE3</f>
        <v>8.3333333333333329E-2</v>
      </c>
      <c r="BC31" s="223">
        <f>BC3/$BE3</f>
        <v>0.5</v>
      </c>
      <c r="BD31" s="224">
        <f>BD3/$BE3</f>
        <v>0.16666666666666666</v>
      </c>
      <c r="BE31" s="225">
        <f>BE3/BE$9</f>
        <v>0.13740458015267176</v>
      </c>
      <c r="BF31" s="251" t="s">
        <v>38</v>
      </c>
      <c r="BG31" s="220">
        <f>BG3/$BL3</f>
        <v>1</v>
      </c>
      <c r="BH31" s="221">
        <f>BH3/$BL3</f>
        <v>0</v>
      </c>
      <c r="BI31" s="222">
        <f>BI3/$BL3</f>
        <v>0</v>
      </c>
      <c r="BJ31" s="223">
        <f>BJ3/$BL3</f>
        <v>0</v>
      </c>
      <c r="BK31" s="224">
        <f>BK3/$BL3</f>
        <v>0</v>
      </c>
      <c r="BL31" s="225">
        <f>BL3/BE$9</f>
        <v>0.13740458015267176</v>
      </c>
    </row>
    <row r="32" spans="1:67" ht="18.75" customHeight="1" thickBot="1" x14ac:dyDescent="0.35">
      <c r="A32" s="1"/>
      <c r="B32" s="2">
        <f t="shared" ref="B32:C32" si="99">B22+B30</f>
        <v>220</v>
      </c>
      <c r="C32" s="2">
        <f t="shared" si="99"/>
        <v>199</v>
      </c>
      <c r="D32" s="1"/>
      <c r="E32" s="1"/>
      <c r="F32" s="1"/>
      <c r="G32" s="1"/>
      <c r="I32" s="2"/>
      <c r="J32" s="2"/>
      <c r="P32" s="2"/>
      <c r="Q32" s="2"/>
      <c r="AO32" s="151" t="s">
        <v>1794</v>
      </c>
      <c r="AP32" s="182" t="s">
        <v>1796</v>
      </c>
      <c r="AQ32" s="159"/>
      <c r="AR32" s="159"/>
      <c r="AS32" s="159"/>
      <c r="AT32" s="182" t="s">
        <v>1797</v>
      </c>
      <c r="AU32" s="159"/>
      <c r="AV32" s="160"/>
      <c r="AY32" s="252" t="s">
        <v>37</v>
      </c>
      <c r="AZ32" s="209">
        <f>AZ4/$BE4</f>
        <v>8.1081081081081086E-2</v>
      </c>
      <c r="BA32" s="210">
        <f>BA4/$BE4</f>
        <v>0.24324324324324326</v>
      </c>
      <c r="BB32" s="211">
        <f>BB4/$BE4</f>
        <v>0.21621621621621623</v>
      </c>
      <c r="BC32" s="212">
        <f>BC4/$BE4</f>
        <v>0.29729729729729731</v>
      </c>
      <c r="BD32" s="213">
        <f>BD4/$BE4</f>
        <v>0.16216216216216217</v>
      </c>
      <c r="BE32" s="171">
        <f>BE4/BE$9</f>
        <v>0.14122137404580154</v>
      </c>
      <c r="BF32" s="252" t="s">
        <v>37</v>
      </c>
      <c r="BG32" s="209">
        <f>BG4/$BL4</f>
        <v>0.70270270270270274</v>
      </c>
      <c r="BH32" s="210">
        <f>BH4/$BL4</f>
        <v>0.29729729729729731</v>
      </c>
      <c r="BI32" s="211">
        <f>BI4/$BL4</f>
        <v>0</v>
      </c>
      <c r="BJ32" s="212">
        <f>BJ4/$BL4</f>
        <v>0</v>
      </c>
      <c r="BK32" s="213">
        <f>BK4/$BL4</f>
        <v>0</v>
      </c>
      <c r="BL32" s="171">
        <f>BL4/BE$9</f>
        <v>0.14122137404580154</v>
      </c>
    </row>
    <row r="33" spans="1:64" ht="18.75" customHeight="1" thickBot="1" x14ac:dyDescent="0.35">
      <c r="A33" s="158" t="s">
        <v>872</v>
      </c>
      <c r="B33" s="159"/>
      <c r="C33" s="159"/>
      <c r="D33" s="159"/>
      <c r="E33" s="159"/>
      <c r="F33" s="159"/>
      <c r="G33" s="160"/>
      <c r="I33" s="161" t="s">
        <v>31</v>
      </c>
      <c r="J33" s="162"/>
      <c r="K33" s="162"/>
      <c r="L33" s="162"/>
      <c r="M33" s="158" t="s">
        <v>64</v>
      </c>
      <c r="N33" s="159"/>
      <c r="O33" s="159"/>
      <c r="P33" s="160"/>
      <c r="Q33" s="158" t="s">
        <v>63</v>
      </c>
      <c r="R33" s="159"/>
      <c r="S33" s="159"/>
      <c r="T33" s="160"/>
      <c r="X33" s="152" t="s">
        <v>1577</v>
      </c>
      <c r="Y33" s="153"/>
      <c r="Z33" s="153"/>
      <c r="AA33" s="153"/>
      <c r="AB33" s="154"/>
      <c r="AC33" s="152" t="s">
        <v>1792</v>
      </c>
      <c r="AD33" s="153"/>
      <c r="AE33" s="153"/>
      <c r="AF33" s="154"/>
      <c r="AG33" s="152" t="s">
        <v>1793</v>
      </c>
      <c r="AH33" s="153"/>
      <c r="AI33" s="153"/>
      <c r="AJ33" s="154"/>
      <c r="AO33" s="54" t="s">
        <v>14</v>
      </c>
      <c r="AP33" s="6" t="s">
        <v>0</v>
      </c>
      <c r="AQ33" s="6" t="s">
        <v>1795</v>
      </c>
      <c r="AR33" s="6" t="s">
        <v>1551</v>
      </c>
      <c r="AS33" s="6" t="s">
        <v>1801</v>
      </c>
      <c r="AT33" s="6" t="s">
        <v>1795</v>
      </c>
      <c r="AU33" s="6" t="s">
        <v>1551</v>
      </c>
      <c r="AV33" s="55" t="s">
        <v>1801</v>
      </c>
      <c r="AY33" s="252" t="s">
        <v>36</v>
      </c>
      <c r="AZ33" s="209">
        <f>AZ5/$BE5</f>
        <v>0.70370370370370372</v>
      </c>
      <c r="BA33" s="210">
        <f>BA5/$BE5</f>
        <v>0.14814814814814814</v>
      </c>
      <c r="BB33" s="211">
        <f>BB5/$BE5</f>
        <v>7.407407407407407E-2</v>
      </c>
      <c r="BC33" s="212">
        <f>BC5/$BE5</f>
        <v>7.407407407407407E-2</v>
      </c>
      <c r="BD33" s="213">
        <f>BD5/$BE5</f>
        <v>0</v>
      </c>
      <c r="BE33" s="171">
        <f>BE5/BE$9</f>
        <v>0.20610687022900764</v>
      </c>
      <c r="BF33" s="252" t="s">
        <v>36</v>
      </c>
      <c r="BG33" s="209">
        <f>BG5/$BL5</f>
        <v>0.44444444444444442</v>
      </c>
      <c r="BH33" s="210">
        <f>BH5/$BL5</f>
        <v>0.25925925925925924</v>
      </c>
      <c r="BI33" s="211">
        <f>BI5/$BL5</f>
        <v>0.29629629629629628</v>
      </c>
      <c r="BJ33" s="212">
        <f>BJ5/$BL5</f>
        <v>0</v>
      </c>
      <c r="BK33" s="213">
        <f>BK5/$BL5</f>
        <v>0</v>
      </c>
      <c r="BL33" s="171">
        <f>BL5/BE$9</f>
        <v>0.20610687022900764</v>
      </c>
    </row>
    <row r="34" spans="1:64" ht="18.75" customHeight="1" x14ac:dyDescent="0.3">
      <c r="A34" s="54" t="s">
        <v>14</v>
      </c>
      <c r="B34" s="77" t="s">
        <v>13</v>
      </c>
      <c r="C34" s="6" t="s">
        <v>61</v>
      </c>
      <c r="D34" s="6" t="s">
        <v>60</v>
      </c>
      <c r="E34" s="6" t="s">
        <v>1353</v>
      </c>
      <c r="F34" s="6" t="s">
        <v>1354</v>
      </c>
      <c r="G34" s="55" t="s">
        <v>1355</v>
      </c>
      <c r="I34" s="106" t="s">
        <v>14</v>
      </c>
      <c r="J34" s="65" t="s">
        <v>1313</v>
      </c>
      <c r="K34" s="65" t="s">
        <v>1314</v>
      </c>
      <c r="L34" s="113" t="s">
        <v>1315</v>
      </c>
      <c r="M34" s="77" t="s">
        <v>1316</v>
      </c>
      <c r="N34" s="6" t="s">
        <v>1317</v>
      </c>
      <c r="O34" s="6" t="s">
        <v>1318</v>
      </c>
      <c r="P34" s="55" t="s">
        <v>1319</v>
      </c>
      <c r="Q34" s="145" t="s">
        <v>1316</v>
      </c>
      <c r="R34" s="5" t="s">
        <v>1317</v>
      </c>
      <c r="S34" s="28" t="s">
        <v>1318</v>
      </c>
      <c r="T34" s="55" t="s">
        <v>1319</v>
      </c>
      <c r="X34" s="7" t="s">
        <v>14</v>
      </c>
      <c r="Y34" s="6" t="s">
        <v>0</v>
      </c>
      <c r="Z34" s="6" t="s">
        <v>67</v>
      </c>
      <c r="AA34" s="6" t="s">
        <v>56</v>
      </c>
      <c r="AB34" s="6" t="s">
        <v>44</v>
      </c>
      <c r="AC34" s="6" t="s">
        <v>0</v>
      </c>
      <c r="AD34" s="6" t="s">
        <v>67</v>
      </c>
      <c r="AE34" s="6" t="s">
        <v>56</v>
      </c>
      <c r="AF34" s="6" t="s">
        <v>44</v>
      </c>
      <c r="AG34" s="6" t="s">
        <v>0</v>
      </c>
      <c r="AH34" s="6" t="s">
        <v>67</v>
      </c>
      <c r="AI34" s="6" t="s">
        <v>56</v>
      </c>
      <c r="AJ34" s="6" t="s">
        <v>44</v>
      </c>
      <c r="AO34" s="56" t="s">
        <v>12</v>
      </c>
      <c r="AP34" s="26">
        <f>COUNTIF(NC!$AA:$AA,$AW34)</f>
        <v>123</v>
      </c>
      <c r="AQ34" s="26">
        <f>COUNTIFS(NC!$AA:$AA,$AW34,NC!$AH:$AH,1)</f>
        <v>40</v>
      </c>
      <c r="AR34" s="26">
        <f>COUNTIFS(NC!$AA:$AA,$AW34,NC!$AH:$AH,0)</f>
        <v>83</v>
      </c>
      <c r="AS34" s="35">
        <f>COUNTIF(NC!$AA:$AA,$AW34) - COUNTIFS(NC!$AA:$AA,$AW34,NC!$AE:$AE,"miss") - COUNTIFS(NC!$AA:$AA,$AW34,NC!$AE:$AE,"avoid")</f>
        <v>59</v>
      </c>
      <c r="AT34" s="175">
        <f>AQ34/$AP34</f>
        <v>0.32520325203252032</v>
      </c>
      <c r="AU34" s="175">
        <f>AR34/$AP34</f>
        <v>0.67479674796747968</v>
      </c>
      <c r="AV34" s="168">
        <f>AS34/$AP34</f>
        <v>0.47967479674796748</v>
      </c>
      <c r="AW34" s="1" t="s">
        <v>85</v>
      </c>
      <c r="AY34" s="252" t="s">
        <v>35</v>
      </c>
      <c r="AZ34" s="209">
        <f>AZ6/$BE6</f>
        <v>0.96078431372549022</v>
      </c>
      <c r="BA34" s="210">
        <f>BA6/$BE6</f>
        <v>3.9215686274509803E-2</v>
      </c>
      <c r="BB34" s="211">
        <f>BB6/$BE6</f>
        <v>0</v>
      </c>
      <c r="BC34" s="212">
        <f>BC6/$BE6</f>
        <v>0</v>
      </c>
      <c r="BD34" s="213">
        <f>BD6/$BE6</f>
        <v>0</v>
      </c>
      <c r="BE34" s="171">
        <f>BE6/BE$9</f>
        <v>0.19465648854961831</v>
      </c>
      <c r="BF34" s="252" t="s">
        <v>35</v>
      </c>
      <c r="BG34" s="209">
        <f>BG6/$BL6</f>
        <v>3.9215686274509803E-2</v>
      </c>
      <c r="BH34" s="210">
        <f>BH6/$BL6</f>
        <v>0.15686274509803921</v>
      </c>
      <c r="BI34" s="211">
        <f>BI6/$BL6</f>
        <v>0.80392156862745101</v>
      </c>
      <c r="BJ34" s="212">
        <f>BJ6/$BL6</f>
        <v>0</v>
      </c>
      <c r="BK34" s="213">
        <f>BK6/$BL6</f>
        <v>0</v>
      </c>
      <c r="BL34" s="171">
        <f>BL6/BE$9</f>
        <v>0.19465648854961831</v>
      </c>
    </row>
    <row r="35" spans="1:64" ht="18.75" customHeight="1" x14ac:dyDescent="0.3">
      <c r="A35" s="56" t="s">
        <v>12</v>
      </c>
      <c r="B35" s="78">
        <f>COUNTIF(LC!$A:$A,$H3)</f>
        <v>173</v>
      </c>
      <c r="C35" s="26">
        <f>SUMIFS(LC!$L:$L,LC!$A:$A,$H3)</f>
        <v>155</v>
      </c>
      <c r="D35" s="25">
        <f>C35/B35 * 100</f>
        <v>89.595375722543352</v>
      </c>
      <c r="E35" s="25">
        <f>AVERAGEIFS(LC!$G:$G,LC!$A:$A,$H3)*100</f>
        <v>90.84682080924857</v>
      </c>
      <c r="F35" s="25">
        <f>D35-E35</f>
        <v>-1.2514450867052176</v>
      </c>
      <c r="G35" s="67">
        <f>AVERAGEIFS(LC!$H:$H,LC!$A:$A,$H3)*100</f>
        <v>75.023121387283268</v>
      </c>
      <c r="I35" s="56" t="s">
        <v>12</v>
      </c>
      <c r="J35" s="26">
        <f>COUNTIFS(AC!$AK:$AK,"&gt;0",AC!$AA:$AA,$U35)</f>
        <v>43</v>
      </c>
      <c r="K35" s="26">
        <f>COUNTIFS(AC!$AK:$AK,"&lt;0",AC!$AA:$AA,$U35)</f>
        <v>30</v>
      </c>
      <c r="L35" s="114">
        <f>COUNTIFS(AC!$AA:$AA,$U35)</f>
        <v>73</v>
      </c>
      <c r="M35" s="121">
        <f>SUMIFS(AC!$AG:$AG,AC!$AK:$AK,"&gt;0",AC!$AA:$AA,$U35)</f>
        <v>311</v>
      </c>
      <c r="N35" s="25">
        <f>M35/J35</f>
        <v>7.2325581395348841</v>
      </c>
      <c r="O35" s="135">
        <f>AVERAGEIFS(AC!$AK:$AK,AC!$AK:$AK,"&gt;0",AC!$AA:$AA,$U35)</f>
        <v>2.5973837159848174</v>
      </c>
      <c r="P35" s="128">
        <f>AVERAGEIFS(AC!$AL:$AL,AC!$AK:$AK,"&gt;0",AC!$AA:$AA,$U35)</f>
        <v>13.58197828962823</v>
      </c>
      <c r="Q35" s="121">
        <f>SUMIFS(AC!$AG:$AG,AC!$AK:$AK,"&lt;0",AC!$AA:$AA,$U35)</f>
        <v>101</v>
      </c>
      <c r="R35" s="25">
        <f>Q35/K35</f>
        <v>3.3666666666666667</v>
      </c>
      <c r="S35" s="135">
        <f>AVERAGEIFS(AC!$AK:$AK,AC!$AK:$AK,"&lt;0",AC!$AA:$AA,$U35)</f>
        <v>-4.7634999999999996</v>
      </c>
      <c r="T35" s="128">
        <f>AVERAGEIFS(AC!$AL:$AL,AC!$AK:$AK,"&lt;0",AC!$AA:$AA,$U35)</f>
        <v>8.8629666666666651</v>
      </c>
      <c r="U35" s="1" t="s">
        <v>85</v>
      </c>
      <c r="X35" s="27" t="s">
        <v>12</v>
      </c>
      <c r="Y35" s="35">
        <f>SUM(Z35:AB35)</f>
        <v>82</v>
      </c>
      <c r="Z35" s="35">
        <f>AD35+AH35</f>
        <v>21</v>
      </c>
      <c r="AA35" s="35">
        <f>AE35+AI35</f>
        <v>54</v>
      </c>
      <c r="AB35" s="35">
        <f>AF35+AJ35</f>
        <v>7</v>
      </c>
      <c r="AC35" s="35">
        <f>SUM(AD35:AF35)</f>
        <v>59</v>
      </c>
      <c r="AD35" s="35">
        <f>COUNTIFS(NC!$AA:$AA,$AK35,NC!$AE:$AE,"navair")</f>
        <v>13</v>
      </c>
      <c r="AE35" s="35">
        <f>COUNTIFS(NC!$AA:$AA,$AK35,NC!$AE:$AE,"surface")</f>
        <v>39</v>
      </c>
      <c r="AF35" s="35">
        <f>COUNTIFS(NC!$AA:$AA,$AK35,NC!$AE:$AE,"sub")</f>
        <v>7</v>
      </c>
      <c r="AG35" s="35">
        <f>SUM(AH35:AJ35)</f>
        <v>23</v>
      </c>
      <c r="AH35" s="35">
        <f>COUNTIFS(NC!$AB:$AB,$AK35,NC!$AE:$AE,"navair")</f>
        <v>8</v>
      </c>
      <c r="AI35" s="35">
        <f>COUNTIFS(NC!$AB:$AB,$AK35,NC!$AE:$AE,"surface")</f>
        <v>15</v>
      </c>
      <c r="AJ35" s="35">
        <f>COUNTIFS(NC!$AB:$AB,$AK35,NC!$AE:$AE,"sub")</f>
        <v>0</v>
      </c>
      <c r="AK35" s="1" t="s">
        <v>85</v>
      </c>
      <c r="AO35" s="57" t="s">
        <v>10</v>
      </c>
      <c r="AP35" s="23">
        <f>COUNTIF(NC!$AA:$AA,$AW35)</f>
        <v>66</v>
      </c>
      <c r="AQ35" s="23">
        <f>COUNTIFS(NC!$AA:$AA,$AW35,NC!$AH:$AH,1)</f>
        <v>26</v>
      </c>
      <c r="AR35" s="23">
        <f>COUNTIFS(NC!$AA:$AA,$AW35,NC!$AH:$AH,0)</f>
        <v>40</v>
      </c>
      <c r="AS35" s="36">
        <f>COUNTIF(NC!$AA:$AA,$AW35) - COUNTIFS(NC!$AA:$AA,$AW35,NC!$AE:$AE,"miss") - COUNTIFS(NC!$AA:$AA,$AW35,NC!$AE:$AE,"avoid")</f>
        <v>36</v>
      </c>
      <c r="AT35" s="176">
        <f t="shared" ref="AT35:AT37" si="100">AQ35/$AP35</f>
        <v>0.39393939393939392</v>
      </c>
      <c r="AU35" s="176">
        <f t="shared" ref="AU35:AU37" si="101">AR35/$AP35</f>
        <v>0.60606060606060608</v>
      </c>
      <c r="AV35" s="167">
        <f t="shared" ref="AV35:AV37" si="102">AS35/$AP35</f>
        <v>0.54545454545454541</v>
      </c>
      <c r="AW35" s="1" t="s">
        <v>127</v>
      </c>
      <c r="AY35" s="252" t="s">
        <v>34</v>
      </c>
      <c r="AZ35" s="209">
        <f>AZ7/$BE7</f>
        <v>0.40816326530612246</v>
      </c>
      <c r="BA35" s="210">
        <f>BA7/$BE7</f>
        <v>0.2857142857142857</v>
      </c>
      <c r="BB35" s="211">
        <f>BB7/$BE7</f>
        <v>0.30612244897959184</v>
      </c>
      <c r="BC35" s="212">
        <f>BC7/$BE7</f>
        <v>0</v>
      </c>
      <c r="BD35" s="213">
        <f>BD7/$BE7</f>
        <v>0</v>
      </c>
      <c r="BE35" s="171">
        <f>BE7/BE$9</f>
        <v>0.18702290076335878</v>
      </c>
      <c r="BF35" s="252" t="s">
        <v>34</v>
      </c>
      <c r="BG35" s="209">
        <f>BG7/$BL7</f>
        <v>0.40816326530612246</v>
      </c>
      <c r="BH35" s="210">
        <f>BH7/$BL7</f>
        <v>0.22448979591836735</v>
      </c>
      <c r="BI35" s="211">
        <f>BI7/$BL7</f>
        <v>0.36734693877551022</v>
      </c>
      <c r="BJ35" s="212">
        <f>BJ7/$BL7</f>
        <v>0</v>
      </c>
      <c r="BK35" s="213">
        <f>BK7/$BL7</f>
        <v>0</v>
      </c>
      <c r="BL35" s="171">
        <f>BL7/BE$9</f>
        <v>0.18702290076335878</v>
      </c>
    </row>
    <row r="36" spans="1:64" ht="18.75" customHeight="1" thickBot="1" x14ac:dyDescent="0.35">
      <c r="A36" s="57" t="s">
        <v>10</v>
      </c>
      <c r="B36" s="79">
        <f>COUNTIF(LC!$A:$A,$H4)</f>
        <v>8</v>
      </c>
      <c r="C36" s="23">
        <f>SUMIFS(LC!$L:$L,LC!$A:$A,$H4)</f>
        <v>7</v>
      </c>
      <c r="D36" s="22">
        <f>C36/B36 * 100</f>
        <v>87.5</v>
      </c>
      <c r="E36" s="22">
        <f>AVERAGEIFS(LC!$G:$G,LC!$A:$A,$H4)*100</f>
        <v>93.462500000000006</v>
      </c>
      <c r="F36" s="22">
        <f t="shared" ref="F36:F37" si="103">D36-E36</f>
        <v>-5.9625000000000057</v>
      </c>
      <c r="G36" s="68">
        <f>AVERAGEIFS(LC!$H:$H,LC!$A:$A,$H4)*100</f>
        <v>69.162499999999994</v>
      </c>
      <c r="I36" s="57" t="s">
        <v>10</v>
      </c>
      <c r="J36" s="23">
        <f>COUNTIFS(AC!$AK:$AK,"&gt;0",AC!$AA:$AA,$U36)</f>
        <v>4</v>
      </c>
      <c r="K36" s="23">
        <f>COUNTIFS(AC!$AK:$AK,"&lt;0",AC!$AA:$AA,$U36)</f>
        <v>1</v>
      </c>
      <c r="L36" s="115">
        <f>COUNTIFS(AC!$AA:$AA,$U36)</f>
        <v>5</v>
      </c>
      <c r="M36" s="122">
        <f>SUMIFS(AC!$AG:$AG,AC!$AK:$AK,"&gt;0",AC!$AA:$AA,$U36)</f>
        <v>13</v>
      </c>
      <c r="N36" s="22">
        <f t="shared" ref="N36:N37" si="104">M36/J36</f>
        <v>3.25</v>
      </c>
      <c r="O36" s="136">
        <f>AVERAGEIFS(AC!$AK:$AK,AC!$AK:$AK,"&gt;0",AC!$AA:$AA,$U36)</f>
        <v>3.25</v>
      </c>
      <c r="P36" s="129">
        <f>AVERAGEIFS(AC!$AL:$AL,AC!$AK:$AK,"&gt;0",AC!$AA:$AA,$U36)</f>
        <v>9.75</v>
      </c>
      <c r="Q36" s="100">
        <f>SUMIFS(AC!$AG:$AG,AC!$AK:$AK,"&lt;0",AC!$AA:$AA,$U36)</f>
        <v>2</v>
      </c>
      <c r="R36" s="22">
        <f t="shared" ref="R36:R37" si="105">Q36/K36</f>
        <v>2</v>
      </c>
      <c r="S36" s="140">
        <f>AVERAGEIFS(AC!$AK:$AK,AC!$AK:$AK,"&lt;0",AC!$AA:$AA,$U36)</f>
        <v>-2.1669999999999998</v>
      </c>
      <c r="T36" s="129">
        <f>AVERAGEIFS(AC!$AL:$AL,AC!$AK:$AK,"&lt;0",AC!$AA:$AA,$U36)</f>
        <v>4.3330000000000002</v>
      </c>
      <c r="U36" s="1" t="s">
        <v>127</v>
      </c>
      <c r="X36" s="24" t="s">
        <v>10</v>
      </c>
      <c r="Y36" s="36">
        <f>SUM(Z36:AB36)</f>
        <v>63</v>
      </c>
      <c r="Z36" s="36">
        <f>AD36+AH36</f>
        <v>25</v>
      </c>
      <c r="AA36" s="36">
        <f>AE36+AI36</f>
        <v>30</v>
      </c>
      <c r="AB36" s="36">
        <f>AF36+AJ36</f>
        <v>8</v>
      </c>
      <c r="AC36" s="36">
        <f>SUM(AD36:AF36)</f>
        <v>36</v>
      </c>
      <c r="AD36" s="36">
        <f>COUNTIFS(NC!$AA:$AA,$AK36,NC!$AE:$AE,"navair")</f>
        <v>16</v>
      </c>
      <c r="AE36" s="36">
        <f>COUNTIFS(NC!$AA:$AA,$AK36,NC!$AE:$AE,"surface")</f>
        <v>15</v>
      </c>
      <c r="AF36" s="36">
        <f>COUNTIFS(NC!$AA:$AA,$AK36,NC!$AE:$AE,"sub")</f>
        <v>5</v>
      </c>
      <c r="AG36" s="36">
        <f>SUM(AH36:AJ36)</f>
        <v>27</v>
      </c>
      <c r="AH36" s="36">
        <f>COUNTIFS(NC!$AB:$AB,$AK36,NC!$AE:$AE,"navair")</f>
        <v>9</v>
      </c>
      <c r="AI36" s="36">
        <f>COUNTIFS(NC!$AB:$AB,$AK36,NC!$AE:$AE,"surface")</f>
        <v>15</v>
      </c>
      <c r="AJ36" s="36">
        <f>COUNTIFS(NC!$AB:$AB,$AK36,NC!$AE:$AE,"sub")</f>
        <v>3</v>
      </c>
      <c r="AK36" s="1" t="s">
        <v>127</v>
      </c>
      <c r="AO36" s="56" t="s">
        <v>8</v>
      </c>
      <c r="AP36" s="26">
        <f>COUNTIF(NC!$AA:$AA,$AW36)</f>
        <v>63</v>
      </c>
      <c r="AQ36" s="26">
        <f>COUNTIFS(NC!$AA:$AA,$AW36,NC!$AH:$AH,1)</f>
        <v>21</v>
      </c>
      <c r="AR36" s="26">
        <f>COUNTIFS(NC!$AA:$AA,$AW36,NC!$AH:$AH,0)</f>
        <v>42</v>
      </c>
      <c r="AS36" s="35">
        <f>COUNTIF(NC!$AA:$AA,$AW36) - COUNTIFS(NC!$AA:$AA,$AW36,NC!$AE:$AE,"miss") - COUNTIFS(NC!$AA:$AA,$AW36,NC!$AE:$AE,"avoid")</f>
        <v>28</v>
      </c>
      <c r="AT36" s="175">
        <f t="shared" si="100"/>
        <v>0.33333333333333331</v>
      </c>
      <c r="AU36" s="175">
        <f t="shared" si="101"/>
        <v>0.66666666666666663</v>
      </c>
      <c r="AV36" s="168">
        <f t="shared" si="102"/>
        <v>0.44444444444444442</v>
      </c>
      <c r="AW36" s="1" t="s">
        <v>95</v>
      </c>
      <c r="AY36" s="253" t="s">
        <v>33</v>
      </c>
      <c r="AZ36" s="226">
        <f>AZ8/$BE8</f>
        <v>0.2857142857142857</v>
      </c>
      <c r="BA36" s="227">
        <f>BA8/$BE8</f>
        <v>0.14285714285714285</v>
      </c>
      <c r="BB36" s="228">
        <f>BB8/$BE8</f>
        <v>5.7142857142857141E-2</v>
      </c>
      <c r="BC36" s="229">
        <f>BC8/$BE8</f>
        <v>0.22857142857142856</v>
      </c>
      <c r="BD36" s="230">
        <f>BD8/$BE8</f>
        <v>0.2857142857142857</v>
      </c>
      <c r="BE36" s="231">
        <f>BE8/BE$9</f>
        <v>0.13358778625954199</v>
      </c>
      <c r="BF36" s="253" t="s">
        <v>33</v>
      </c>
      <c r="BG36" s="226">
        <f>BG8/$BL8</f>
        <v>0.77142857142857146</v>
      </c>
      <c r="BH36" s="227">
        <f>BH8/$BL8</f>
        <v>0.22857142857142856</v>
      </c>
      <c r="BI36" s="228">
        <f>BI8/$BL8</f>
        <v>0</v>
      </c>
      <c r="BJ36" s="229">
        <f>BJ8/$BL8</f>
        <v>0</v>
      </c>
      <c r="BK36" s="230">
        <f>BK8/$BL8</f>
        <v>0</v>
      </c>
      <c r="BL36" s="231">
        <f>BL8/BE$9</f>
        <v>0.13358778625954199</v>
      </c>
    </row>
    <row r="37" spans="1:64" ht="18.75" customHeight="1" thickBot="1" x14ac:dyDescent="0.35">
      <c r="A37" s="56" t="s">
        <v>8</v>
      </c>
      <c r="B37" s="78">
        <f>COUNTIF(LC!$A:$A,$H5)</f>
        <v>61</v>
      </c>
      <c r="C37" s="26">
        <f>SUMIFS(LC!$L:$L,LC!$A:$A,$H5)</f>
        <v>55</v>
      </c>
      <c r="D37" s="25">
        <f>C37/B37 * 100</f>
        <v>90.163934426229503</v>
      </c>
      <c r="E37" s="25">
        <f>AVERAGEIFS(LC!$G:$G,LC!$A:$A,$H5)*100</f>
        <v>93.250819672131144</v>
      </c>
      <c r="F37" s="25">
        <f t="shared" si="103"/>
        <v>-3.0868852459016409</v>
      </c>
      <c r="G37" s="67">
        <f>AVERAGEIFS(LC!$H:$H,LC!$A:$A,$H5)*100</f>
        <v>78.773770491803248</v>
      </c>
      <c r="I37" s="56" t="s">
        <v>8</v>
      </c>
      <c r="J37" s="26">
        <f>COUNTIFS(AC!$AK:$AK,"&gt;0",AC!$AA:$AA,$U37)</f>
        <v>26</v>
      </c>
      <c r="K37" s="26">
        <f>COUNTIFS(AC!$AK:$AK,"&lt;0",AC!$AA:$AA,$U37)</f>
        <v>1</v>
      </c>
      <c r="L37" s="114">
        <f>COUNTIFS(AC!$AA:$AA,$U37)</f>
        <v>27</v>
      </c>
      <c r="M37" s="121">
        <f>SUMIFS(AC!$AG:$AG,AC!$AK:$AK,"&gt;0",AC!$AA:$AA,$U37)</f>
        <v>102</v>
      </c>
      <c r="N37" s="25">
        <f t="shared" si="104"/>
        <v>3.9230769230769229</v>
      </c>
      <c r="O37" s="135">
        <f>AVERAGEIFS(AC!$AK:$AK,AC!$AK:$AK,"&gt;0",AC!$AA:$AA,$U37)</f>
        <v>2.5047576312576316</v>
      </c>
      <c r="P37" s="128">
        <f>AVERAGEIFS(AC!$AL:$AL,AC!$AK:$AK,"&gt;0",AC!$AA:$AA,$U37)</f>
        <v>11.467707631257632</v>
      </c>
      <c r="Q37" s="99">
        <f>SUMIFS(AC!$AG:$AG,AC!$AK:$AK,"&lt;0",AC!$AA:$AA,$U37)</f>
        <v>2</v>
      </c>
      <c r="R37" s="25">
        <f t="shared" si="105"/>
        <v>2</v>
      </c>
      <c r="S37" s="141">
        <f>AVERAGEIFS(AC!$AK:$AK,AC!$AK:$AK,"&lt;0",AC!$AA:$AA,$U37)</f>
        <v>-5.3330000000000002</v>
      </c>
      <c r="T37" s="128">
        <f>AVERAGEIFS(AC!$AL:$AL,AC!$AK:$AK,"&lt;0",AC!$AA:$AA,$U37)</f>
        <v>10</v>
      </c>
      <c r="U37" s="1" t="s">
        <v>95</v>
      </c>
      <c r="X37" s="27" t="s">
        <v>8</v>
      </c>
      <c r="Y37" s="35">
        <f>SUM(Z37:AB37)</f>
        <v>96</v>
      </c>
      <c r="Z37" s="35">
        <f>AD37+AH37</f>
        <v>53</v>
      </c>
      <c r="AA37" s="35">
        <f>AE37+AI37</f>
        <v>24</v>
      </c>
      <c r="AB37" s="35">
        <f>AF37+AJ37</f>
        <v>19</v>
      </c>
      <c r="AC37" s="35">
        <f>SUM(AD37:AF37)</f>
        <v>28</v>
      </c>
      <c r="AD37" s="35">
        <f>COUNTIFS(NC!$AA:$AA,$AK37,NC!$AE:$AE,"navair")</f>
        <v>9</v>
      </c>
      <c r="AE37" s="35">
        <f>COUNTIFS(NC!$AA:$AA,$AK37,NC!$AE:$AE,"surface")</f>
        <v>10</v>
      </c>
      <c r="AF37" s="35">
        <f>COUNTIFS(NC!$AA:$AA,$AK37,NC!$AE:$AE,"sub")</f>
        <v>9</v>
      </c>
      <c r="AG37" s="35">
        <f>SUM(AH37:AJ37)</f>
        <v>68</v>
      </c>
      <c r="AH37" s="35">
        <f>COUNTIFS(NC!$AB:$AB,$AK37,NC!$AE:$AE,"navair")</f>
        <v>44</v>
      </c>
      <c r="AI37" s="35">
        <f>COUNTIFS(NC!$AB:$AB,$AK37,NC!$AE:$AE,"surface")</f>
        <v>14</v>
      </c>
      <c r="AJ37" s="35">
        <f>COUNTIFS(NC!$AB:$AB,$AK37,NC!$AE:$AE,"sub")</f>
        <v>10</v>
      </c>
      <c r="AK37" s="1" t="s">
        <v>95</v>
      </c>
      <c r="AO37" s="58" t="s">
        <v>1748</v>
      </c>
      <c r="AP37" s="20">
        <f>SUM(AP34:AP36)</f>
        <v>252</v>
      </c>
      <c r="AQ37" s="20">
        <f>SUM(AQ34:AQ36)</f>
        <v>87</v>
      </c>
      <c r="AR37" s="20">
        <f>SUM(AR34:AR36)</f>
        <v>165</v>
      </c>
      <c r="AS37" s="34">
        <f>SUM(AS34:AS36)</f>
        <v>123</v>
      </c>
      <c r="AT37" s="177">
        <f t="shared" si="100"/>
        <v>0.34523809523809523</v>
      </c>
      <c r="AU37" s="177">
        <f t="shared" si="101"/>
        <v>0.65476190476190477</v>
      </c>
      <c r="AV37" s="169">
        <f t="shared" si="102"/>
        <v>0.48809523809523808</v>
      </c>
      <c r="AW37" s="1"/>
      <c r="AY37" s="254" t="s">
        <v>1854</v>
      </c>
      <c r="AZ37" s="232">
        <f>AZ9/$BE9</f>
        <v>0.4580152671755725</v>
      </c>
      <c r="BA37" s="233">
        <f>BA9/$BE9</f>
        <v>0.17938931297709923</v>
      </c>
      <c r="BB37" s="234">
        <f>BB9/$BE9</f>
        <v>0.12213740458015267</v>
      </c>
      <c r="BC37" s="235">
        <f>BC9/$BE9</f>
        <v>0.15648854961832062</v>
      </c>
      <c r="BD37" s="236">
        <f>BD9/$BE9</f>
        <v>8.3969465648854963E-2</v>
      </c>
      <c r="BE37" s="237">
        <f>BE9/BE$9</f>
        <v>1</v>
      </c>
      <c r="BF37" s="254" t="s">
        <v>1854</v>
      </c>
      <c r="BG37" s="232">
        <f>BG9/$BL9</f>
        <v>0.51526717557251911</v>
      </c>
      <c r="BH37" s="233">
        <f>BH9/$BL9</f>
        <v>0.19847328244274809</v>
      </c>
      <c r="BI37" s="234">
        <f>BI9/$BL9</f>
        <v>0.2862595419847328</v>
      </c>
      <c r="BJ37" s="235">
        <f>BJ9/$BL9</f>
        <v>0</v>
      </c>
      <c r="BK37" s="236">
        <f>BK9/$BL9</f>
        <v>0</v>
      </c>
      <c r="BL37" s="237">
        <f>BL9/BE$9</f>
        <v>1</v>
      </c>
    </row>
    <row r="38" spans="1:64" ht="18.75" customHeight="1" x14ac:dyDescent="0.3">
      <c r="A38" s="58" t="s">
        <v>6</v>
      </c>
      <c r="B38" s="80">
        <f>SUM(B35:B37)</f>
        <v>242</v>
      </c>
      <c r="C38" s="20">
        <f>SUM(C35:C37)</f>
        <v>217</v>
      </c>
      <c r="D38" s="19">
        <f>C38/B38 * 100</f>
        <v>89.669421487603302</v>
      </c>
      <c r="E38" s="19">
        <f>SUMPRODUCT(B35:B37,E35:E37)/B38</f>
        <v>91.539256198347104</v>
      </c>
      <c r="F38" s="51">
        <f>(C35*F35 + C36*F36 + C37*F37)/$B6</f>
        <v>-2.6853654103569471</v>
      </c>
      <c r="G38" s="69">
        <f>SUMPRODUCT(B35:B37,G35:G37)/B38</f>
        <v>75.774793388429771</v>
      </c>
      <c r="I38" s="58" t="s">
        <v>6</v>
      </c>
      <c r="J38" s="20">
        <f>SUM(J35:J37)</f>
        <v>73</v>
      </c>
      <c r="K38" s="20">
        <f t="shared" ref="K38:L38" si="106">SUM(K35:K37)</f>
        <v>32</v>
      </c>
      <c r="L38" s="116">
        <f t="shared" si="106"/>
        <v>105</v>
      </c>
      <c r="M38" s="123">
        <f>SUM(M35:M37)</f>
        <v>426</v>
      </c>
      <c r="N38" s="19">
        <f>M38/J38</f>
        <v>5.8356164383561646</v>
      </c>
      <c r="O38" s="137">
        <f>SUMPRODUCT(J35:J37,O35:O37)/J38</f>
        <v>2.6001534000006243</v>
      </c>
      <c r="P38" s="130">
        <f>SUMPRODUCT(J35:J37,P35:P37)/J38</f>
        <v>12.618978970776881</v>
      </c>
      <c r="Q38" s="101">
        <f>SUM(Q35:Q37)</f>
        <v>105</v>
      </c>
      <c r="R38" s="19">
        <f>Q38/K38</f>
        <v>3.28125</v>
      </c>
      <c r="S38" s="142">
        <f>SUMPRODUCT(S35:S37,K35:K37)/K38</f>
        <v>-4.70015625</v>
      </c>
      <c r="T38" s="130">
        <f>SUMPRODUCT(T35:T37,K35:K37)/K38</f>
        <v>8.7569374999999994</v>
      </c>
      <c r="X38" s="21" t="s">
        <v>1748</v>
      </c>
      <c r="Y38" s="34">
        <f>SUM(Y35:Y37)</f>
        <v>241</v>
      </c>
      <c r="Z38" s="34">
        <f>SUM(Z35:Z37)</f>
        <v>99</v>
      </c>
      <c r="AA38" s="34">
        <f>SUM(AA35:AA37)</f>
        <v>108</v>
      </c>
      <c r="AB38" s="34">
        <f>SUM(AB35:AB37)</f>
        <v>34</v>
      </c>
      <c r="AC38" s="34">
        <f>SUM(AC35:AC37)</f>
        <v>123</v>
      </c>
      <c r="AD38" s="34">
        <f>SUM(AD35:AD37)</f>
        <v>38</v>
      </c>
      <c r="AE38" s="34">
        <f>SUM(AE35:AE37)</f>
        <v>64</v>
      </c>
      <c r="AF38" s="34">
        <f>SUM(AF35:AF37)</f>
        <v>21</v>
      </c>
      <c r="AG38" s="34">
        <f>SUM(AG35:AG37)</f>
        <v>118</v>
      </c>
      <c r="AH38" s="34">
        <f>SUM(AH35:AH37)</f>
        <v>61</v>
      </c>
      <c r="AI38" s="34">
        <f>SUM(AI35:AI37)</f>
        <v>44</v>
      </c>
      <c r="AJ38" s="34">
        <f>SUM(AJ35:AJ37)</f>
        <v>13</v>
      </c>
      <c r="AK38" s="1"/>
      <c r="AO38" s="59" t="s">
        <v>11</v>
      </c>
      <c r="AP38" s="15">
        <f>COUNTIF(NC!$AA:$AA,$AW38)</f>
        <v>0</v>
      </c>
      <c r="AQ38" s="15">
        <f>COUNTIFS(NC!$AA:$AA,$AW38,NC!$AH:$AH,1)</f>
        <v>0</v>
      </c>
      <c r="AR38" s="15">
        <f>COUNTIFS(NC!$AA:$AA,$AW38,NC!$AH:$AH,0)</f>
        <v>0</v>
      </c>
      <c r="AS38" s="32">
        <f>COUNTIF(NC!$AA:$AA,$AW38) - COUNTIFS(NC!$AA:$AA,$AW38,NC!$AE:$AE,"miss") - COUNTIFS(NC!$AA:$AA,$AW38,NC!$AE:$AE,"avoid")</f>
        <v>0</v>
      </c>
      <c r="AT38" s="32"/>
      <c r="AU38" s="32"/>
      <c r="AV38" s="184"/>
      <c r="AW38" s="1" t="s">
        <v>96</v>
      </c>
      <c r="AY38" s="258" t="s">
        <v>1849</v>
      </c>
      <c r="AZ38" s="259"/>
      <c r="BA38" s="259"/>
      <c r="BB38" s="259"/>
      <c r="BC38" s="259"/>
      <c r="BD38" s="259"/>
      <c r="BE38" s="260"/>
      <c r="BF38" s="258" t="s">
        <v>1852</v>
      </c>
      <c r="BG38" s="259"/>
      <c r="BH38" s="259"/>
      <c r="BI38" s="259"/>
      <c r="BJ38" s="259"/>
      <c r="BK38" s="259"/>
      <c r="BL38" s="260"/>
    </row>
    <row r="39" spans="1:64" ht="18.75" customHeight="1" thickBot="1" x14ac:dyDescent="0.35">
      <c r="A39" s="59" t="s">
        <v>11</v>
      </c>
      <c r="B39" s="81">
        <f>COUNTIF(LC!$A:$A,$H7)</f>
        <v>1</v>
      </c>
      <c r="C39" s="15">
        <f>SUMIFS(LC!$L:$L,LC!$A:$A,$H7)</f>
        <v>1</v>
      </c>
      <c r="D39" s="14">
        <f>C39/B39 * 100</f>
        <v>100</v>
      </c>
      <c r="E39" s="14">
        <f>AVERAGEIFS(LC!$G:$G,LC!$A:$A,$H7)*100</f>
        <v>79</v>
      </c>
      <c r="F39" s="14">
        <f t="shared" ref="F39:F45" si="107">D39-E39</f>
        <v>21</v>
      </c>
      <c r="G39" s="70">
        <f>AVERAGEIFS(LC!$H:$H,LC!$A:$A,$H7)*100</f>
        <v>52</v>
      </c>
      <c r="I39" s="59" t="s">
        <v>11</v>
      </c>
      <c r="J39" s="15">
        <f>COUNTIFS(AC!$AK:$AK,"&gt;0",AC!$AA:$AA,$U39)</f>
        <v>0</v>
      </c>
      <c r="K39" s="15">
        <f>COUNTIFS(AC!$AK:$AK,"&lt;0",AC!$AA:$AA,$U39)</f>
        <v>0</v>
      </c>
      <c r="L39" s="117">
        <f>COUNTIFS(AC!$AA:$AA,$U39)</f>
        <v>0</v>
      </c>
      <c r="M39" s="124">
        <f>SUMIFS(AC!$AG:$AG,AC!$AK:$AK,"&gt;0",AC!$AA:$AA,$U39)</f>
        <v>0</v>
      </c>
      <c r="N39" s="14"/>
      <c r="O39" s="138"/>
      <c r="P39" s="131"/>
      <c r="Q39" s="102">
        <f>SUMIFS(AC!$AG:$AG,AC!$AK:$AK,"&lt;0",AC!$AA:$AA,$U39)</f>
        <v>0</v>
      </c>
      <c r="R39" s="14"/>
      <c r="S39" s="143"/>
      <c r="T39" s="131"/>
      <c r="U39" s="1" t="s">
        <v>96</v>
      </c>
      <c r="X39" s="16" t="s">
        <v>11</v>
      </c>
      <c r="Y39" s="15">
        <f>SUM(Z39:AB39)</f>
        <v>0</v>
      </c>
      <c r="Z39" s="15">
        <f>AD39+AH39</f>
        <v>0</v>
      </c>
      <c r="AA39" s="15">
        <f>AE39+AI39</f>
        <v>0</v>
      </c>
      <c r="AB39" s="32">
        <f>AF39+AJ39</f>
        <v>0</v>
      </c>
      <c r="AC39" s="32">
        <f>SUM(AD39:AF39)</f>
        <v>0</v>
      </c>
      <c r="AD39" s="15">
        <f>COUNTIFS(NC!$AA:$AA,$AK39,NC!$AE:$AE,"navair")</f>
        <v>0</v>
      </c>
      <c r="AE39" s="32">
        <f>COUNTIFS(NC!$AA:$AA,$AK39,NC!$AE:$AE,"surface")</f>
        <v>0</v>
      </c>
      <c r="AF39" s="32">
        <f>COUNTIFS(NC!$AA:$AA,$AK39,NC!$AE:$AE,"sub")</f>
        <v>0</v>
      </c>
      <c r="AG39" s="32">
        <f>SUM(AH39:AJ39)</f>
        <v>0</v>
      </c>
      <c r="AH39" s="32">
        <f>COUNTIFS(NC!$AB:$AB,$AK39,NC!$AE:$AE,"navair")</f>
        <v>0</v>
      </c>
      <c r="AI39" s="32">
        <f>COUNTIFS(NC!$AB:$AB,$AK39,NC!$AE:$AE,"surface")</f>
        <v>0</v>
      </c>
      <c r="AJ39" s="32">
        <f>COUNTIFS(NC!$AB:$AB,$AK39,NC!$AE:$AE,"sub")</f>
        <v>0</v>
      </c>
      <c r="AK39" s="1" t="s">
        <v>96</v>
      </c>
      <c r="AO39" s="60" t="s">
        <v>9</v>
      </c>
      <c r="AP39" s="12">
        <f>COUNTIF(NC!$AA:$AA,$AW39)</f>
        <v>0</v>
      </c>
      <c r="AQ39" s="12">
        <f>COUNTIFS(NC!$AA:$AA,$AW39,NC!$AH:$AH,1)</f>
        <v>0</v>
      </c>
      <c r="AR39" s="12">
        <f>COUNTIFS(NC!$AA:$AA,$AW39,NC!$AH:$AH,0)</f>
        <v>0</v>
      </c>
      <c r="AS39" s="31">
        <f>COUNTIF(NC!$AA:$AA,$AW39) - COUNTIFS(NC!$AA:$AA,$AW39,NC!$AE:$AE,"miss") - COUNTIFS(NC!$AA:$AA,$AW39,NC!$AE:$AE,"avoid")</f>
        <v>0</v>
      </c>
      <c r="AT39" s="31"/>
      <c r="AU39" s="31"/>
      <c r="AV39" s="185"/>
      <c r="AW39" s="1" t="s">
        <v>122</v>
      </c>
      <c r="AY39" s="250" t="s">
        <v>43</v>
      </c>
      <c r="AZ39" s="202" t="s">
        <v>1802</v>
      </c>
      <c r="BA39" s="203" t="s">
        <v>1825</v>
      </c>
      <c r="BB39" s="204" t="s">
        <v>1826</v>
      </c>
      <c r="BC39" s="205" t="s">
        <v>1827</v>
      </c>
      <c r="BD39" s="207" t="s">
        <v>1828</v>
      </c>
      <c r="BE39" s="208" t="s">
        <v>0</v>
      </c>
      <c r="BF39" s="250" t="s">
        <v>43</v>
      </c>
      <c r="BG39" s="202" t="s">
        <v>1802</v>
      </c>
      <c r="BH39" s="203" t="s">
        <v>1825</v>
      </c>
      <c r="BI39" s="204" t="s">
        <v>1826</v>
      </c>
      <c r="BJ39" s="205" t="s">
        <v>1827</v>
      </c>
      <c r="BK39" s="207" t="s">
        <v>1828</v>
      </c>
      <c r="BL39" s="208" t="s">
        <v>0</v>
      </c>
    </row>
    <row r="40" spans="1:64" ht="18.75" customHeight="1" x14ac:dyDescent="0.3">
      <c r="A40" s="60" t="s">
        <v>9</v>
      </c>
      <c r="B40" s="82">
        <f>COUNTIF(LC!$A:$A,$H8)</f>
        <v>18</v>
      </c>
      <c r="C40" s="12">
        <f>SUMIFS(LC!$L:$L,LC!$A:$A,$H8)</f>
        <v>16</v>
      </c>
      <c r="D40" s="11">
        <f t="shared" ref="D40:D45" si="108">C40/B40 * 100</f>
        <v>88.888888888888886</v>
      </c>
      <c r="E40" s="11">
        <f>AVERAGEIFS(LC!$G:$G,LC!$A:$A,$H8)*100</f>
        <v>90.822222222222209</v>
      </c>
      <c r="F40" s="11">
        <f t="shared" si="107"/>
        <v>-1.9333333333333229</v>
      </c>
      <c r="G40" s="71">
        <f>AVERAGEIFS(LC!$H:$H,LC!$A:$A,$H8)*100</f>
        <v>81.077777777777769</v>
      </c>
      <c r="I40" s="60" t="s">
        <v>9</v>
      </c>
      <c r="J40" s="12">
        <f>COUNTIFS(AC!$AK:$AK,"&gt;0",AC!$AA:$AA,$U40)</f>
        <v>0</v>
      </c>
      <c r="K40" s="12">
        <f>COUNTIFS(AC!$AK:$AK,"&lt;0",AC!$AA:$AA,$U40)</f>
        <v>0</v>
      </c>
      <c r="L40" s="118">
        <f>COUNTIFS(AC!$AA:$AA,$U40)</f>
        <v>0</v>
      </c>
      <c r="M40" s="125">
        <f>SUMIFS(AC!$AG:$AG,AC!$AK:$AK,"&gt;0",AC!$AA:$AA,$U40)</f>
        <v>0</v>
      </c>
      <c r="N40" s="11"/>
      <c r="O40" s="139"/>
      <c r="P40" s="132"/>
      <c r="Q40" s="103">
        <f>SUMIFS(AC!$AG:$AG,AC!$AK:$AK,"&lt;0",AC!$AA:$AA,$U40)</f>
        <v>0</v>
      </c>
      <c r="R40" s="11"/>
      <c r="S40" s="144"/>
      <c r="T40" s="132"/>
      <c r="U40" s="1" t="s">
        <v>122</v>
      </c>
      <c r="X40" s="13" t="s">
        <v>9</v>
      </c>
      <c r="Y40" s="12">
        <f>SUM(Z40:AB40)</f>
        <v>0</v>
      </c>
      <c r="Z40" s="12">
        <f>AD40+AH40</f>
        <v>0</v>
      </c>
      <c r="AA40" s="12">
        <f>AE40+AI40</f>
        <v>0</v>
      </c>
      <c r="AB40" s="31">
        <f>AF40+AJ40</f>
        <v>0</v>
      </c>
      <c r="AC40" s="31">
        <f>SUM(AD40:AF40)</f>
        <v>0</v>
      </c>
      <c r="AD40" s="12">
        <f>COUNTIFS(NC!$AA:$AA,$AK40,NC!$AE:$AE,"navair")</f>
        <v>0</v>
      </c>
      <c r="AE40" s="31">
        <f>COUNTIFS(NC!$AA:$AA,$AK40,NC!$AE:$AE,"surface")</f>
        <v>0</v>
      </c>
      <c r="AF40" s="31">
        <f>COUNTIFS(NC!$AA:$AA,$AK40,NC!$AE:$AE,"sub")</f>
        <v>0</v>
      </c>
      <c r="AG40" s="31">
        <f>SUM(AH40:AJ40)</f>
        <v>0</v>
      </c>
      <c r="AH40" s="31">
        <f>COUNTIFS(NC!$AB:$AB,$AK40,NC!$AE:$AE,"navair")</f>
        <v>0</v>
      </c>
      <c r="AI40" s="31">
        <f>COUNTIFS(NC!$AB:$AB,$AK40,NC!$AE:$AE,"surface")</f>
        <v>0</v>
      </c>
      <c r="AJ40" s="31">
        <f>COUNTIFS(NC!$AB:$AB,$AK40,NC!$AE:$AE,"sub")</f>
        <v>0</v>
      </c>
      <c r="AK40" s="1" t="s">
        <v>122</v>
      </c>
      <c r="AO40" s="59" t="s">
        <v>5</v>
      </c>
      <c r="AP40" s="15">
        <f>COUNTIF(NC!$AA:$AA,$AW40)</f>
        <v>99</v>
      </c>
      <c r="AQ40" s="15">
        <f>COUNTIFS(NC!$AA:$AA,$AW40,NC!$AH:$AH,1)</f>
        <v>38</v>
      </c>
      <c r="AR40" s="15">
        <f>COUNTIFS(NC!$AA:$AA,$AW40,NC!$AH:$AH,0)</f>
        <v>61</v>
      </c>
      <c r="AS40" s="32">
        <f>COUNTIF(NC!$AA:$AA,$AW40) - COUNTIFS(NC!$AA:$AA,$AW40,NC!$AE:$AE,"miss") - COUNTIFS(NC!$AA:$AA,$AW40,NC!$AE:$AE,"avoid")</f>
        <v>49</v>
      </c>
      <c r="AT40" s="173">
        <f t="shared" ref="AT40:AT45" si="109">AQ40/$AP40</f>
        <v>0.38383838383838381</v>
      </c>
      <c r="AU40" s="173">
        <f t="shared" ref="AU40:AU45" si="110">AR40/$AP40</f>
        <v>0.61616161616161613</v>
      </c>
      <c r="AV40" s="170">
        <f t="shared" ref="AV40:AV45" si="111">AS40/$AP40</f>
        <v>0.49494949494949497</v>
      </c>
      <c r="AW40" s="1" t="s">
        <v>5</v>
      </c>
      <c r="AY40" s="251" t="s">
        <v>38</v>
      </c>
      <c r="AZ40" s="220">
        <f>AZ12/$BE12</f>
        <v>0.19444444444444445</v>
      </c>
      <c r="BA40" s="221">
        <f>BA12/$BE12</f>
        <v>0.1388888888888889</v>
      </c>
      <c r="BB40" s="222">
        <f>BB12/$BE12</f>
        <v>0.25</v>
      </c>
      <c r="BC40" s="223">
        <f>BC12/$BE12</f>
        <v>0.25</v>
      </c>
      <c r="BD40" s="224">
        <f>BD12/$BE12</f>
        <v>0.16666666666666666</v>
      </c>
      <c r="BE40" s="225">
        <f>BE12/BE$9</f>
        <v>0.13740458015267176</v>
      </c>
      <c r="BF40" s="251" t="s">
        <v>38</v>
      </c>
      <c r="BG40" s="220">
        <f>BG12/$BL12</f>
        <v>0.25</v>
      </c>
      <c r="BH40" s="221">
        <f>BH12/$BL12</f>
        <v>0.3888888888888889</v>
      </c>
      <c r="BI40" s="222">
        <f>BI12/$BL12</f>
        <v>0.3611111111111111</v>
      </c>
      <c r="BJ40" s="223">
        <f>BJ12/$BL12</f>
        <v>0</v>
      </c>
      <c r="BK40" s="224">
        <f>BK12/$BL12</f>
        <v>0</v>
      </c>
      <c r="BL40" s="225">
        <f>BL12/BE$9</f>
        <v>0.13740458015267176</v>
      </c>
    </row>
    <row r="41" spans="1:64" ht="18.75" customHeight="1" x14ac:dyDescent="0.3">
      <c r="A41" s="59" t="s">
        <v>5</v>
      </c>
      <c r="B41" s="81">
        <f>COUNTIF(LC!$A:$A,$H9)</f>
        <v>85</v>
      </c>
      <c r="C41" s="15">
        <f>SUMIFS(LC!$L:$L,LC!$A:$A,$H9)</f>
        <v>79</v>
      </c>
      <c r="D41" s="14">
        <f t="shared" si="108"/>
        <v>92.941176470588232</v>
      </c>
      <c r="E41" s="14">
        <f>AVERAGEIFS(LC!$G:$G,LC!$A:$A,$H9)*100</f>
        <v>92.891764705882323</v>
      </c>
      <c r="F41" s="14">
        <f t="shared" si="107"/>
        <v>4.9411764705908467E-2</v>
      </c>
      <c r="G41" s="70">
        <f>AVERAGEIFS(LC!$H:$H,LC!$A:$A,$H9)*100</f>
        <v>79.312941176470588</v>
      </c>
      <c r="I41" s="59" t="s">
        <v>5</v>
      </c>
      <c r="J41" s="15">
        <f>COUNTIFS(AC!$AK:$AK,"&gt;0",AC!$AA:$AA,$U41)</f>
        <v>47</v>
      </c>
      <c r="K41" s="15">
        <f>COUNTIFS(AC!$AK:$AK,"&lt;0",AC!$AA:$AA,$U41)</f>
        <v>6</v>
      </c>
      <c r="L41" s="117">
        <f>COUNTIFS(AC!$AA:$AA,$U41)</f>
        <v>53</v>
      </c>
      <c r="M41" s="124">
        <f>SUMIFS(AC!$AG:$AG,AC!$AK:$AK,"&gt;0",AC!$AA:$AA,$U41)</f>
        <v>297</v>
      </c>
      <c r="N41" s="14">
        <f t="shared" ref="N41:N45" si="112">M41/J41</f>
        <v>6.3191489361702127</v>
      </c>
      <c r="O41" s="138">
        <f>AVERAGEIFS(AC!$AK:$AK,AC!$AK:$AK,"&gt;0",AC!$AA:$AA,$U41)</f>
        <v>2.3093342543980842</v>
      </c>
      <c r="P41" s="131">
        <f>AVERAGEIFS(AC!$AL:$AL,AC!$AK:$AK,"&gt;0",AC!$AA:$AA,$U41)</f>
        <v>13.794906594823621</v>
      </c>
      <c r="Q41" s="102">
        <f>SUMIFS(AC!$AG:$AG,AC!$AK:$AK,"&lt;0",AC!$AA:$AA,$U41)</f>
        <v>38.5</v>
      </c>
      <c r="R41" s="14">
        <f t="shared" ref="R41:R47" si="113">Q41/K41</f>
        <v>6.416666666666667</v>
      </c>
      <c r="S41" s="143">
        <f>AVERAGEIFS(AC!$AK:$AK,AC!$AK:$AK,"&lt;0",AC!$AA:$AA,$U41)</f>
        <v>-4.4861666666666666</v>
      </c>
      <c r="T41" s="131">
        <f>AVERAGEIFS(AC!$AL:$AL,AC!$AK:$AK,"&lt;0",AC!$AA:$AA,$U41)</f>
        <v>6.1055000000000001</v>
      </c>
      <c r="U41" s="1" t="s">
        <v>5</v>
      </c>
      <c r="X41" s="16" t="s">
        <v>5</v>
      </c>
      <c r="Y41" s="15">
        <f>SUM(Z41:AB41)</f>
        <v>141</v>
      </c>
      <c r="Z41" s="15">
        <f>AD41+AH41</f>
        <v>44</v>
      </c>
      <c r="AA41" s="15">
        <f>AE41+AI41</f>
        <v>77</v>
      </c>
      <c r="AB41" s="32">
        <f>AF41+AJ41</f>
        <v>20</v>
      </c>
      <c r="AC41" s="32">
        <f>SUM(AD41:AF41)</f>
        <v>49</v>
      </c>
      <c r="AD41" s="15">
        <f>COUNTIFS(NC!$AA:$AA,$AK41,NC!$AE:$AE,"navair")</f>
        <v>18</v>
      </c>
      <c r="AE41" s="32">
        <f>COUNTIFS(NC!$AA:$AA,$AK41,NC!$AE:$AE,"surface")</f>
        <v>27</v>
      </c>
      <c r="AF41" s="32">
        <f>COUNTIFS(NC!$AA:$AA,$AK41,NC!$AE:$AE,"sub")</f>
        <v>4</v>
      </c>
      <c r="AG41" s="32">
        <f>SUM(AH41:AJ41)</f>
        <v>92</v>
      </c>
      <c r="AH41" s="32">
        <f>COUNTIFS(NC!$AB:$AB,$AK41,NC!$AE:$AE,"navair")</f>
        <v>26</v>
      </c>
      <c r="AI41" s="32">
        <f>COUNTIFS(NC!$AB:$AB,$AK41,NC!$AE:$AE,"surface")</f>
        <v>50</v>
      </c>
      <c r="AJ41" s="32">
        <f>COUNTIFS(NC!$AB:$AB,$AK41,NC!$AE:$AE,"sub")</f>
        <v>16</v>
      </c>
      <c r="AK41" s="1" t="s">
        <v>5</v>
      </c>
      <c r="AO41" s="60" t="s">
        <v>4</v>
      </c>
      <c r="AP41" s="12">
        <f>COUNTIF(NC!$AA:$AA,$AW41)</f>
        <v>2</v>
      </c>
      <c r="AQ41" s="12">
        <f>COUNTIFS(NC!$AA:$AA,$AW41,NC!$AH:$AH,1)</f>
        <v>0</v>
      </c>
      <c r="AR41" s="12">
        <f>COUNTIFS(NC!$AA:$AA,$AW41,NC!$AH:$AH,0)</f>
        <v>2</v>
      </c>
      <c r="AS41" s="31">
        <f>COUNTIF(NC!$AA:$AA,$AW41) - COUNTIFS(NC!$AA:$AA,$AW41,NC!$AE:$AE,"miss") - COUNTIFS(NC!$AA:$AA,$AW41,NC!$AE:$AE,"avoid")</f>
        <v>0</v>
      </c>
      <c r="AT41" s="174">
        <f t="shared" si="109"/>
        <v>0</v>
      </c>
      <c r="AU41" s="174">
        <f t="shared" si="110"/>
        <v>1</v>
      </c>
      <c r="AV41" s="171">
        <f t="shared" si="111"/>
        <v>0</v>
      </c>
      <c r="AW41" s="1" t="s">
        <v>114</v>
      </c>
      <c r="AY41" s="252" t="s">
        <v>37</v>
      </c>
      <c r="AZ41" s="209">
        <f>AZ13/$BE13</f>
        <v>0.27027027027027029</v>
      </c>
      <c r="BA41" s="210">
        <f>BA13/$BE13</f>
        <v>5.4054054054054057E-2</v>
      </c>
      <c r="BB41" s="211">
        <f>BB13/$BE13</f>
        <v>0.3783783783783784</v>
      </c>
      <c r="BC41" s="212">
        <f>BC13/$BE13</f>
        <v>0.1891891891891892</v>
      </c>
      <c r="BD41" s="213">
        <f>BD13/$BE13</f>
        <v>0.10810810810810811</v>
      </c>
      <c r="BE41" s="171">
        <f>BE13/BE$9</f>
        <v>0.14122137404580154</v>
      </c>
      <c r="BF41" s="252" t="s">
        <v>37</v>
      </c>
      <c r="BG41" s="209">
        <f>BG13/$BL13</f>
        <v>0.27027027027027029</v>
      </c>
      <c r="BH41" s="210">
        <f>BH13/$BL13</f>
        <v>0.27027027027027029</v>
      </c>
      <c r="BI41" s="211">
        <f>BI13/$BL13</f>
        <v>0.45945945945945948</v>
      </c>
      <c r="BJ41" s="212">
        <f>BJ13/$BL13</f>
        <v>0</v>
      </c>
      <c r="BK41" s="213">
        <f>BK13/$BL13</f>
        <v>0</v>
      </c>
      <c r="BL41" s="171">
        <f>BL13/BE$9</f>
        <v>0.14122137404580154</v>
      </c>
    </row>
    <row r="42" spans="1:64" ht="18.75" customHeight="1" x14ac:dyDescent="0.3">
      <c r="A42" s="60" t="s">
        <v>4</v>
      </c>
      <c r="B42" s="82">
        <f>COUNTIF(LC!$A:$A,$H10)</f>
        <v>3</v>
      </c>
      <c r="C42" s="12">
        <f>SUMIFS(LC!$L:$L,LC!$A:$A,$H10)</f>
        <v>3</v>
      </c>
      <c r="D42" s="11">
        <f t="shared" si="108"/>
        <v>100</v>
      </c>
      <c r="E42" s="11">
        <f>AVERAGEIFS(LC!$G:$G,LC!$A:$A,$H10)*100</f>
        <v>95.833333333333343</v>
      </c>
      <c r="F42" s="11">
        <f t="shared" si="107"/>
        <v>4.1666666666666572</v>
      </c>
      <c r="G42" s="71">
        <f>AVERAGEIFS(LC!$H:$H,LC!$A:$A,$H10)*100</f>
        <v>79.833333333333329</v>
      </c>
      <c r="I42" s="60" t="s">
        <v>4</v>
      </c>
      <c r="J42" s="12">
        <f>COUNTIFS(AC!$AK:$AK,"&gt;0",AC!$AA:$AA,$U42)</f>
        <v>0</v>
      </c>
      <c r="K42" s="12">
        <f>COUNTIFS(AC!$AK:$AK,"&lt;0",AC!$AA:$AA,$U42)</f>
        <v>2</v>
      </c>
      <c r="L42" s="118">
        <f>COUNTIFS(AC!$AA:$AA,$U42)</f>
        <v>2</v>
      </c>
      <c r="M42" s="125">
        <f>SUMIFS(AC!$AG:$AG,AC!$AK:$AK,"&gt;0",AC!$AA:$AA,$U42)</f>
        <v>0</v>
      </c>
      <c r="N42" s="11"/>
      <c r="O42" s="139"/>
      <c r="P42" s="132"/>
      <c r="Q42" s="103">
        <f>SUMIFS(AC!$AG:$AG,AC!$AK:$AK,"&lt;0",AC!$AA:$AA,$U42)</f>
        <v>5</v>
      </c>
      <c r="R42" s="11">
        <f t="shared" si="113"/>
        <v>2.5</v>
      </c>
      <c r="S42" s="144">
        <f>AVERAGEIFS(AC!$AK:$AK,AC!$AK:$AK,"&lt;0",AC!$AA:$AA,$U42)</f>
        <v>-2.7549999999999999</v>
      </c>
      <c r="T42" s="132">
        <f>AVERAGEIFS(AC!$AL:$AL,AC!$AK:$AK,"&lt;0",AC!$AA:$AA,$U42)</f>
        <v>2.5</v>
      </c>
      <c r="U42" s="1" t="s">
        <v>114</v>
      </c>
      <c r="X42" s="13" t="s">
        <v>4</v>
      </c>
      <c r="Y42" s="12">
        <f>SUM(Z42:AB42)</f>
        <v>3</v>
      </c>
      <c r="Z42" s="12">
        <f>AD42+AH42</f>
        <v>0</v>
      </c>
      <c r="AA42" s="12">
        <f>AE42+AI42</f>
        <v>3</v>
      </c>
      <c r="AB42" s="31">
        <f>AF42+AJ42</f>
        <v>0</v>
      </c>
      <c r="AC42" s="31">
        <f>SUM(AD42:AF42)</f>
        <v>0</v>
      </c>
      <c r="AD42" s="12">
        <f>COUNTIFS(NC!$AA:$AA,$AK42,NC!$AE:$AE,"navair")</f>
        <v>0</v>
      </c>
      <c r="AE42" s="31">
        <f>COUNTIFS(NC!$AA:$AA,$AK42,NC!$AE:$AE,"surface")</f>
        <v>0</v>
      </c>
      <c r="AF42" s="31">
        <f>COUNTIFS(NC!$AA:$AA,$AK42,NC!$AE:$AE,"sub")</f>
        <v>0</v>
      </c>
      <c r="AG42" s="31">
        <f>SUM(AH42:AJ42)</f>
        <v>3</v>
      </c>
      <c r="AH42" s="31">
        <f>COUNTIFS(NC!$AB:$AB,$AK42,NC!$AE:$AE,"navair")</f>
        <v>0</v>
      </c>
      <c r="AI42" s="31">
        <f>COUNTIFS(NC!$AB:$AB,$AK42,NC!$AE:$AE,"surface")</f>
        <v>3</v>
      </c>
      <c r="AJ42" s="31">
        <f>COUNTIFS(NC!$AB:$AB,$AK42,NC!$AE:$AE,"sub")</f>
        <v>0</v>
      </c>
      <c r="AK42" s="1" t="s">
        <v>114</v>
      </c>
      <c r="AO42" s="60" t="s">
        <v>873</v>
      </c>
      <c r="AP42" s="12">
        <f>COUNTIF(NC!$AA:$AA,$AW42)</f>
        <v>12</v>
      </c>
      <c r="AQ42" s="12">
        <f>COUNTIFS(NC!$AA:$AA,$AW42,NC!$AH:$AH,1)</f>
        <v>2</v>
      </c>
      <c r="AR42" s="12">
        <f>COUNTIFS(NC!$AA:$AA,$AW42,NC!$AH:$AH,0)</f>
        <v>10</v>
      </c>
      <c r="AS42" s="31">
        <f>COUNTIF(NC!$AA:$AA,$AW42) - COUNTIFS(NC!$AA:$AA,$AW42,NC!$AE:$AE,"miss") - COUNTIFS(NC!$AA:$AA,$AW42,NC!$AE:$AE,"avoid")</f>
        <v>4</v>
      </c>
      <c r="AT42" s="174">
        <f t="shared" si="109"/>
        <v>0.16666666666666666</v>
      </c>
      <c r="AU42" s="174">
        <f t="shared" si="110"/>
        <v>0.83333333333333337</v>
      </c>
      <c r="AV42" s="171">
        <f t="shared" si="111"/>
        <v>0.33333333333333331</v>
      </c>
      <c r="AW42" s="1" t="s">
        <v>327</v>
      </c>
      <c r="AY42" s="252" t="s">
        <v>36</v>
      </c>
      <c r="AZ42" s="209">
        <f>AZ14/$BE14</f>
        <v>0.85185185185185186</v>
      </c>
      <c r="BA42" s="210">
        <f>BA14/$BE14</f>
        <v>7.407407407407407E-2</v>
      </c>
      <c r="BB42" s="211">
        <f>BB14/$BE14</f>
        <v>7.407407407407407E-2</v>
      </c>
      <c r="BC42" s="212">
        <f>BC14/$BE14</f>
        <v>0</v>
      </c>
      <c r="BD42" s="213">
        <f>BD14/$BE14</f>
        <v>0</v>
      </c>
      <c r="BE42" s="171">
        <f>BE14/BE$9</f>
        <v>0.20610687022900764</v>
      </c>
      <c r="BF42" s="252" t="s">
        <v>36</v>
      </c>
      <c r="BG42" s="209">
        <f>BG14/$BL14</f>
        <v>0.70370370370370372</v>
      </c>
      <c r="BH42" s="210">
        <f>BH14/$BL14</f>
        <v>0.22222222222222221</v>
      </c>
      <c r="BI42" s="211">
        <f>BI14/$BL14</f>
        <v>7.407407407407407E-2</v>
      </c>
      <c r="BJ42" s="212">
        <f>BJ14/$BL14</f>
        <v>0</v>
      </c>
      <c r="BK42" s="213">
        <f>BK14/$BL14</f>
        <v>0</v>
      </c>
      <c r="BL42" s="171">
        <f>BL14/BE$9</f>
        <v>0.20610687022900764</v>
      </c>
    </row>
    <row r="43" spans="1:64" ht="18.75" customHeight="1" x14ac:dyDescent="0.3">
      <c r="A43" s="60" t="s">
        <v>873</v>
      </c>
      <c r="B43" s="82">
        <f>COUNTIF(LC!$A:$A,$H11)</f>
        <v>9</v>
      </c>
      <c r="C43" s="12">
        <f>SUMIFS(LC!$L:$L,LC!$A:$A,$H11)</f>
        <v>8</v>
      </c>
      <c r="D43" s="11">
        <f t="shared" si="108"/>
        <v>88.888888888888886</v>
      </c>
      <c r="E43" s="11">
        <f>AVERAGEIFS(LC!$G:$G,LC!$A:$A,$H11)*100</f>
        <v>95.922222222222203</v>
      </c>
      <c r="F43" s="11">
        <f t="shared" si="107"/>
        <v>-7.0333333333333172</v>
      </c>
      <c r="G43" s="71">
        <f>AVERAGEIFS(LC!$H:$H,LC!$A:$A,$H11)*100</f>
        <v>72.466666666666669</v>
      </c>
      <c r="I43" s="60" t="s">
        <v>873</v>
      </c>
      <c r="J43" s="12">
        <f>COUNTIFS(AC!$AK:$AK,"&gt;0",AC!$AA:$AA,$U43)</f>
        <v>0</v>
      </c>
      <c r="K43" s="12">
        <f>COUNTIFS(AC!$AK:$AK,"&lt;0",AC!$AA:$AA,$U43)</f>
        <v>0</v>
      </c>
      <c r="L43" s="118">
        <f>COUNTIFS(AC!$AA:$AA,$U43)</f>
        <v>0</v>
      </c>
      <c r="M43" s="125">
        <f>SUMIFS(AC!$AG:$AG,AC!$AK:$AK,"&gt;0",AC!$AA:$AA,$U43)</f>
        <v>0</v>
      </c>
      <c r="N43" s="11"/>
      <c r="O43" s="139"/>
      <c r="P43" s="132"/>
      <c r="Q43" s="103">
        <f>SUMIFS(AC!$AG:$AG,AC!$AK:$AK,"&lt;0",AC!$AA:$AA,$U43)</f>
        <v>0</v>
      </c>
      <c r="R43" s="11"/>
      <c r="S43" s="144"/>
      <c r="T43" s="132"/>
      <c r="U43" s="1" t="s">
        <v>327</v>
      </c>
      <c r="X43" s="13" t="s">
        <v>873</v>
      </c>
      <c r="Y43" s="12">
        <f>SUM(Z43:AB43)</f>
        <v>6</v>
      </c>
      <c r="Z43" s="12">
        <f>AD43+AH43</f>
        <v>3</v>
      </c>
      <c r="AA43" s="12">
        <f>AE43+AI43</f>
        <v>3</v>
      </c>
      <c r="AB43" s="31">
        <f>AF43+AJ43</f>
        <v>0</v>
      </c>
      <c r="AC43" s="31">
        <f>SUM(AD43:AF43)</f>
        <v>4</v>
      </c>
      <c r="AD43" s="12">
        <f>COUNTIFS(NC!$AA:$AA,$AK43,NC!$AE:$AE,"navair")</f>
        <v>2</v>
      </c>
      <c r="AE43" s="31">
        <f>COUNTIFS(NC!$AA:$AA,$AK43,NC!$AE:$AE,"surface")</f>
        <v>2</v>
      </c>
      <c r="AF43" s="31">
        <f>COUNTIFS(NC!$AA:$AA,$AK43,NC!$AE:$AE,"sub")</f>
        <v>0</v>
      </c>
      <c r="AG43" s="31">
        <f>SUM(AH43:AJ43)</f>
        <v>2</v>
      </c>
      <c r="AH43" s="31">
        <f>COUNTIFS(NC!$AB:$AB,$AK43,NC!$AE:$AE,"navair")</f>
        <v>1</v>
      </c>
      <c r="AI43" s="31">
        <f>COUNTIFS(NC!$AB:$AB,$AK43,NC!$AE:$AE,"surface")</f>
        <v>1</v>
      </c>
      <c r="AJ43" s="31">
        <f>COUNTIFS(NC!$AB:$AB,$AK43,NC!$AE:$AE,"sub")</f>
        <v>0</v>
      </c>
      <c r="AK43" s="1" t="s">
        <v>327</v>
      </c>
      <c r="AO43" s="59" t="s">
        <v>3</v>
      </c>
      <c r="AP43" s="15">
        <f>COUNTIF(NC!$AA:$AA,$AW43)</f>
        <v>113</v>
      </c>
      <c r="AQ43" s="15">
        <f>COUNTIFS(NC!$AA:$AA,$AW43,NC!$AH:$AH,1)</f>
        <v>59</v>
      </c>
      <c r="AR43" s="15">
        <f>COUNTIFS(NC!$AA:$AA,$AW43,NC!$AH:$AH,0)</f>
        <v>54</v>
      </c>
      <c r="AS43" s="32">
        <f>COUNTIF(NC!$AA:$AA,$AW43) - COUNTIFS(NC!$AA:$AA,$AW43,NC!$AE:$AE,"miss") - COUNTIFS(NC!$AA:$AA,$AW43,NC!$AE:$AE,"avoid")</f>
        <v>65</v>
      </c>
      <c r="AT43" s="173">
        <f t="shared" si="109"/>
        <v>0.52212389380530977</v>
      </c>
      <c r="AU43" s="173">
        <f t="shared" si="110"/>
        <v>0.47787610619469029</v>
      </c>
      <c r="AV43" s="170">
        <f t="shared" si="111"/>
        <v>0.5752212389380531</v>
      </c>
      <c r="AW43" s="1" t="s">
        <v>3</v>
      </c>
      <c r="AY43" s="252" t="s">
        <v>35</v>
      </c>
      <c r="AZ43" s="209">
        <f>AZ15/$BE15</f>
        <v>1</v>
      </c>
      <c r="BA43" s="210">
        <f>BA15/$BE15</f>
        <v>0</v>
      </c>
      <c r="BB43" s="211">
        <f>BB15/$BE15</f>
        <v>0</v>
      </c>
      <c r="BC43" s="212">
        <f>BC15/$BE15</f>
        <v>0</v>
      </c>
      <c r="BD43" s="213">
        <f>BD15/$BE15</f>
        <v>0</v>
      </c>
      <c r="BE43" s="171">
        <f>BE15/BE$9</f>
        <v>0.19465648854961831</v>
      </c>
      <c r="BF43" s="252" t="s">
        <v>35</v>
      </c>
      <c r="BG43" s="209">
        <f>BG15/$BL15</f>
        <v>0.96078431372549022</v>
      </c>
      <c r="BH43" s="210">
        <f>BH15/$BL15</f>
        <v>3.9215686274509803E-2</v>
      </c>
      <c r="BI43" s="211">
        <f>BI15/$BL15</f>
        <v>0</v>
      </c>
      <c r="BJ43" s="212">
        <f>BJ15/$BL15</f>
        <v>0</v>
      </c>
      <c r="BK43" s="213">
        <f>BK15/$BL15</f>
        <v>0</v>
      </c>
      <c r="BL43" s="171">
        <f>BL15/BE$9</f>
        <v>0.19465648854961831</v>
      </c>
    </row>
    <row r="44" spans="1:64" ht="18.75" customHeight="1" x14ac:dyDescent="0.3">
      <c r="A44" s="59" t="s">
        <v>3</v>
      </c>
      <c r="B44" s="81">
        <f>COUNTIF(LC!$A:$A,$H12)</f>
        <v>132</v>
      </c>
      <c r="C44" s="15">
        <f>SUMIFS(LC!$L:$L,LC!$A:$A,$H12)</f>
        <v>128</v>
      </c>
      <c r="D44" s="14">
        <f t="shared" si="108"/>
        <v>96.969696969696969</v>
      </c>
      <c r="E44" s="14">
        <f>AVERAGEIFS(LC!$G:$G,LC!$A:$A,$H12)*100</f>
        <v>96.178787878787858</v>
      </c>
      <c r="F44" s="14">
        <f t="shared" si="107"/>
        <v>0.79090909090911055</v>
      </c>
      <c r="G44" s="70">
        <f>AVERAGEIFS(LC!$H:$H,LC!$A:$A,$H12)*100</f>
        <v>87.262878787878776</v>
      </c>
      <c r="I44" s="59" t="s">
        <v>3</v>
      </c>
      <c r="J44" s="15">
        <f>COUNTIFS(AC!$AK:$AK,"&gt;0",AC!$AA:$AA,$U44)</f>
        <v>35</v>
      </c>
      <c r="K44" s="15">
        <f>COUNTIFS(AC!$AK:$AK,"&lt;0",AC!$AA:$AA,$U44)</f>
        <v>3</v>
      </c>
      <c r="L44" s="117">
        <f>COUNTIFS(AC!$AA:$AA,$U44)</f>
        <v>38</v>
      </c>
      <c r="M44" s="124">
        <f>SUMIFS(AC!$AG:$AG,AC!$AK:$AK,"&gt;0",AC!$AA:$AA,$U44)</f>
        <v>255.5</v>
      </c>
      <c r="N44" s="14">
        <f t="shared" si="112"/>
        <v>7.3</v>
      </c>
      <c r="O44" s="138">
        <f>AVERAGEIFS(AC!$AK:$AK,AC!$AK:$AK,"&gt;0",AC!$AA:$AA,$U44)</f>
        <v>2.8809374149659868</v>
      </c>
      <c r="P44" s="131">
        <f>AVERAGEIFS(AC!$AL:$AL,AC!$AK:$AK,"&gt;0",AC!$AA:$AA,$U44)</f>
        <v>15.665165986394559</v>
      </c>
      <c r="Q44" s="102">
        <f>SUMIFS(AC!$AG:$AG,AC!$AK:$AK,"&lt;0",AC!$AA:$AA,$U44)</f>
        <v>16.5</v>
      </c>
      <c r="R44" s="14">
        <f t="shared" si="113"/>
        <v>5.5</v>
      </c>
      <c r="S44" s="143">
        <f>AVERAGEIFS(AC!$AK:$AK,AC!$AK:$AK,"&lt;0",AC!$AA:$AA,$U44)</f>
        <v>-1.4435555555555553</v>
      </c>
      <c r="T44" s="131">
        <f>AVERAGEIFS(AC!$AL:$AL,AC!$AK:$AK,"&lt;0",AC!$AA:$AA,$U44)</f>
        <v>3.7843333333333331</v>
      </c>
      <c r="U44" s="1" t="s">
        <v>3</v>
      </c>
      <c r="X44" s="16" t="s">
        <v>3</v>
      </c>
      <c r="Y44" s="15">
        <f>SUM(Z44:AB44)</f>
        <v>90</v>
      </c>
      <c r="Z44" s="15">
        <f>AD44+AH44</f>
        <v>52</v>
      </c>
      <c r="AA44" s="15">
        <f>AE44+AI44</f>
        <v>24</v>
      </c>
      <c r="AB44" s="32">
        <f>AF44+AJ44</f>
        <v>14</v>
      </c>
      <c r="AC44" s="32">
        <f>SUM(AD44:AF44)</f>
        <v>65</v>
      </c>
      <c r="AD44" s="15">
        <f>COUNTIFS(NC!$AA:$AA,$AK44,NC!$AE:$AE,"navair")</f>
        <v>41</v>
      </c>
      <c r="AE44" s="32">
        <f>COUNTIFS(NC!$AA:$AA,$AK44,NC!$AE:$AE,"surface")</f>
        <v>15</v>
      </c>
      <c r="AF44" s="32">
        <f>COUNTIFS(NC!$AA:$AA,$AK44,NC!$AE:$AE,"sub")</f>
        <v>9</v>
      </c>
      <c r="AG44" s="32">
        <f>SUM(AH44:AJ44)</f>
        <v>25</v>
      </c>
      <c r="AH44" s="32">
        <f>COUNTIFS(NC!$AB:$AB,$AK44,NC!$AE:$AE,"navair")</f>
        <v>11</v>
      </c>
      <c r="AI44" s="32">
        <f>COUNTIFS(NC!$AB:$AB,$AK44,NC!$AE:$AE,"surface")</f>
        <v>9</v>
      </c>
      <c r="AJ44" s="32">
        <f>COUNTIFS(NC!$AB:$AB,$AK44,NC!$AE:$AE,"sub")</f>
        <v>5</v>
      </c>
      <c r="AK44" s="1" t="s">
        <v>3</v>
      </c>
      <c r="AO44" s="60" t="s">
        <v>2</v>
      </c>
      <c r="AP44" s="12">
        <f>COUNTIF(NC!$AA:$AA,$AW44)</f>
        <v>1</v>
      </c>
      <c r="AQ44" s="12">
        <f>COUNTIFS(NC!$AA:$AA,$AW44,NC!$AH:$AH,1)</f>
        <v>0</v>
      </c>
      <c r="AR44" s="12">
        <f>COUNTIFS(NC!$AA:$AA,$AW44,NC!$AH:$AH,0)</f>
        <v>1</v>
      </c>
      <c r="AS44" s="31">
        <f>COUNTIF(NC!$AA:$AA,$AW44) - COUNTIFS(NC!$AA:$AA,$AW44,NC!$AE:$AE,"miss") - COUNTIFS(NC!$AA:$AA,$AW44,NC!$AE:$AE,"avoid")</f>
        <v>0</v>
      </c>
      <c r="AT44" s="174">
        <f t="shared" si="109"/>
        <v>0</v>
      </c>
      <c r="AU44" s="174">
        <f t="shared" si="110"/>
        <v>1</v>
      </c>
      <c r="AV44" s="171">
        <f t="shared" si="111"/>
        <v>0</v>
      </c>
      <c r="AW44" s="1" t="s">
        <v>2</v>
      </c>
      <c r="AY44" s="252" t="s">
        <v>34</v>
      </c>
      <c r="AZ44" s="209">
        <f>AZ16/$BE16</f>
        <v>0.55102040816326525</v>
      </c>
      <c r="BA44" s="210">
        <f>BA16/$BE16</f>
        <v>0.34693877551020408</v>
      </c>
      <c r="BB44" s="211">
        <f>BB16/$BE16</f>
        <v>0.10204081632653061</v>
      </c>
      <c r="BC44" s="212">
        <f>BC16/$BE16</f>
        <v>0</v>
      </c>
      <c r="BD44" s="213">
        <f>BD16/$BE16</f>
        <v>0</v>
      </c>
      <c r="BE44" s="171">
        <f>BE16/BE$9</f>
        <v>0.18702290076335878</v>
      </c>
      <c r="BF44" s="252" t="s">
        <v>34</v>
      </c>
      <c r="BG44" s="209">
        <f>BG16/$BL16</f>
        <v>0.89795918367346939</v>
      </c>
      <c r="BH44" s="210">
        <f>BH16/$BL16</f>
        <v>0.10204081632653061</v>
      </c>
      <c r="BI44" s="211">
        <f>BI16/$BL16</f>
        <v>0</v>
      </c>
      <c r="BJ44" s="212">
        <f>BJ16/$BL16</f>
        <v>0</v>
      </c>
      <c r="BK44" s="213">
        <f>BK16/$BL16</f>
        <v>0</v>
      </c>
      <c r="BL44" s="171">
        <f>BL16/BE$9</f>
        <v>0.18702290076335878</v>
      </c>
    </row>
    <row r="45" spans="1:64" ht="18.75" customHeight="1" thickBot="1" x14ac:dyDescent="0.35">
      <c r="A45" s="60" t="s">
        <v>2</v>
      </c>
      <c r="B45" s="82">
        <f>COUNTIF(LC!$A:$A,$H13)</f>
        <v>108</v>
      </c>
      <c r="C45" s="12">
        <f>SUMIFS(LC!$L:$L,LC!$A:$A,$H13)</f>
        <v>98</v>
      </c>
      <c r="D45" s="11">
        <f t="shared" si="108"/>
        <v>90.740740740740748</v>
      </c>
      <c r="E45" s="11">
        <f>AVERAGEIFS(LC!$G:$G,LC!$A:$A,$H13)*100</f>
        <v>92.240740740740748</v>
      </c>
      <c r="F45" s="11">
        <f t="shared" si="107"/>
        <v>-1.5</v>
      </c>
      <c r="G45" s="71">
        <f>AVERAGEIFS(LC!$H:$H,LC!$A:$A,$H13)*100</f>
        <v>76.653703703703712</v>
      </c>
      <c r="I45" s="60" t="s">
        <v>2</v>
      </c>
      <c r="J45" s="12">
        <f>COUNTIFS(AC!$AK:$AK,"&gt;0",AC!$AA:$AA,$U45)</f>
        <v>26</v>
      </c>
      <c r="K45" s="12">
        <f>COUNTIFS(AC!$AK:$AK,"&lt;0",AC!$AA:$AA,$U45)</f>
        <v>11</v>
      </c>
      <c r="L45" s="118">
        <f>COUNTIFS(AC!$AA:$AA,$U45)</f>
        <v>37</v>
      </c>
      <c r="M45" s="125">
        <f>SUMIFS(AC!$AG:$AG,AC!$AK:$AK,"&gt;0",AC!$AA:$AA,$U45)</f>
        <v>171.5</v>
      </c>
      <c r="N45" s="11">
        <f t="shared" si="112"/>
        <v>6.5961538461538458</v>
      </c>
      <c r="O45" s="139">
        <f>AVERAGEIFS(AC!$AK:$AK,AC!$AK:$AK,"&gt;0",AC!$AA:$AA,$U45)</f>
        <v>2.410652014652015</v>
      </c>
      <c r="P45" s="132">
        <f>AVERAGEIFS(AC!$AL:$AL,AC!$AK:$AK,"&gt;0",AC!$AA:$AA,$U45)</f>
        <v>12.918267399267394</v>
      </c>
      <c r="Q45" s="103">
        <f>SUMIFS(AC!$AG:$AG,AC!$AK:$AK,"&lt;0",AC!$AA:$AA,$U45)</f>
        <v>29</v>
      </c>
      <c r="R45" s="11">
        <f t="shared" si="113"/>
        <v>2.6363636363636362</v>
      </c>
      <c r="S45" s="144">
        <f>AVERAGEIFS(AC!$AK:$AK,AC!$AK:$AK,"&lt;0",AC!$AA:$AA,$U45)</f>
        <v>-4.4078181818181816</v>
      </c>
      <c r="T45" s="132">
        <f>AVERAGEIFS(AC!$AL:$AL,AC!$AK:$AK,"&lt;0",AC!$AA:$AA,$U45)</f>
        <v>9.8882727272727262</v>
      </c>
      <c r="U45" s="1" t="s">
        <v>2</v>
      </c>
      <c r="X45" s="13" t="s">
        <v>2</v>
      </c>
      <c r="Y45" s="12">
        <f>SUM(Z45:AB45)</f>
        <v>1</v>
      </c>
      <c r="Z45" s="12">
        <f>AD45+AH45</f>
        <v>0</v>
      </c>
      <c r="AA45" s="12">
        <f>AE45+AI45</f>
        <v>1</v>
      </c>
      <c r="AB45" s="31">
        <f>AF45+AJ45</f>
        <v>0</v>
      </c>
      <c r="AC45" s="31">
        <f>SUM(AD45:AF45)</f>
        <v>0</v>
      </c>
      <c r="AD45" s="12">
        <f>COUNTIFS(NC!$AA:$AA,$AK45,NC!$AE:$AE,"navair")</f>
        <v>0</v>
      </c>
      <c r="AE45" s="31">
        <f>COUNTIFS(NC!$AA:$AA,$AK45,NC!$AE:$AE,"surface")</f>
        <v>0</v>
      </c>
      <c r="AF45" s="31">
        <f>COUNTIFS(NC!$AA:$AA,$AK45,NC!$AE:$AE,"sub")</f>
        <v>0</v>
      </c>
      <c r="AG45" s="31">
        <f>SUM(AH45:AJ45)</f>
        <v>1</v>
      </c>
      <c r="AH45" s="31">
        <f>COUNTIFS(NC!$AB:$AB,$AK45,NC!$AE:$AE,"navair")</f>
        <v>0</v>
      </c>
      <c r="AI45" s="31">
        <f>COUNTIFS(NC!$AB:$AB,$AK45,NC!$AE:$AE,"surface")</f>
        <v>1</v>
      </c>
      <c r="AJ45" s="31">
        <f>COUNTIFS(NC!$AB:$AB,$AK45,NC!$AE:$AE,"sub")</f>
        <v>0</v>
      </c>
      <c r="AK45" s="1" t="s">
        <v>2</v>
      </c>
      <c r="AO45" s="188" t="s">
        <v>1749</v>
      </c>
      <c r="AP45" s="189">
        <f>SUM(AP38:AP44)</f>
        <v>227</v>
      </c>
      <c r="AQ45" s="189">
        <f t="shared" ref="AQ45" si="114">SUM(AQ38:AQ44)</f>
        <v>99</v>
      </c>
      <c r="AR45" s="189">
        <f t="shared" ref="AR45" si="115">SUM(AR38:AR44)</f>
        <v>128</v>
      </c>
      <c r="AS45" s="190">
        <f t="shared" ref="AS45" si="116">SUM(AS38:AS44)</f>
        <v>118</v>
      </c>
      <c r="AT45" s="191">
        <f t="shared" si="109"/>
        <v>0.43612334801762115</v>
      </c>
      <c r="AU45" s="191">
        <f t="shared" si="110"/>
        <v>0.56387665198237891</v>
      </c>
      <c r="AV45" s="192">
        <f t="shared" si="111"/>
        <v>0.51982378854625555</v>
      </c>
      <c r="AY45" s="253" t="s">
        <v>33</v>
      </c>
      <c r="AZ45" s="226">
        <f>AZ17/$BE17</f>
        <v>0.34285714285714286</v>
      </c>
      <c r="BA45" s="227">
        <f>BA17/$BE17</f>
        <v>0.14285714285714285</v>
      </c>
      <c r="BB45" s="228">
        <f>BB17/$BE17</f>
        <v>0.14285714285714285</v>
      </c>
      <c r="BC45" s="229">
        <f>BC17/$BE17</f>
        <v>0.25714285714285712</v>
      </c>
      <c r="BD45" s="230">
        <f>BD17/$BE17</f>
        <v>0.11428571428571428</v>
      </c>
      <c r="BE45" s="231">
        <f>BE17/BE$9</f>
        <v>0.13358778625954199</v>
      </c>
      <c r="BF45" s="253" t="s">
        <v>33</v>
      </c>
      <c r="BG45" s="226">
        <f>BG17/$BL17</f>
        <v>0.48571428571428571</v>
      </c>
      <c r="BH45" s="227">
        <f>BH17/$BL17</f>
        <v>0.22857142857142856</v>
      </c>
      <c r="BI45" s="228">
        <f>BI17/$BL17</f>
        <v>0.2857142857142857</v>
      </c>
      <c r="BJ45" s="229">
        <f>BJ17/$BL17</f>
        <v>0</v>
      </c>
      <c r="BK45" s="230">
        <f>BK17/$BL17</f>
        <v>0</v>
      </c>
      <c r="BL45" s="231">
        <f>BL17/BE$9</f>
        <v>0.13358778625954199</v>
      </c>
    </row>
    <row r="46" spans="1:64" ht="18.75" customHeight="1" thickBot="1" x14ac:dyDescent="0.35">
      <c r="A46" s="61" t="s">
        <v>1</v>
      </c>
      <c r="B46" s="83">
        <f>SUM(B39:B45)</f>
        <v>356</v>
      </c>
      <c r="C46" s="9">
        <f>SUM(C39:C45)</f>
        <v>333</v>
      </c>
      <c r="D46" s="8">
        <f>C46/B46 * 100</f>
        <v>93.539325842696627</v>
      </c>
      <c r="E46" s="8">
        <f>SUMPRODUCT(B39:B45,E39:E45)/B46</f>
        <v>93.870786516853912</v>
      </c>
      <c r="F46" s="48" cm="1">
        <f t="array" ref="F46">SUMPRODUCT(B39:B45,F39:F45/$B14)</f>
        <v>-0.51982378854623301</v>
      </c>
      <c r="G46" s="72">
        <f>SUMPRODUCT(B39:B45,G39:G45)/B46</f>
        <v>81.297752808988761</v>
      </c>
      <c r="I46" s="61" t="s">
        <v>1</v>
      </c>
      <c r="J46" s="9">
        <f>SUM(J39:J45)</f>
        <v>108</v>
      </c>
      <c r="K46" s="9">
        <f t="shared" ref="K46:L46" si="117">SUM(K39:K45)</f>
        <v>22</v>
      </c>
      <c r="L46" s="119">
        <f t="shared" si="117"/>
        <v>130</v>
      </c>
      <c r="M46" s="126">
        <f>SUM(M39:M45)</f>
        <v>724</v>
      </c>
      <c r="N46" s="8">
        <f>M46/J46</f>
        <v>6.7037037037037033</v>
      </c>
      <c r="O46" s="147">
        <f>SUMPRODUCT(O39:O45,J39:J45)/J46</f>
        <v>2.5189673320506651</v>
      </c>
      <c r="P46" s="133">
        <f>SUMPRODUCT(P39:P45,J39:J45)/J46</f>
        <v>14.189966406124741</v>
      </c>
      <c r="Q46" s="104">
        <f t="shared" ref="Q46" si="118">SUM(Q39:Q45)</f>
        <v>89</v>
      </c>
      <c r="R46" s="8">
        <f t="shared" si="113"/>
        <v>4.0454545454545459</v>
      </c>
      <c r="S46" s="146">
        <f>SUMPRODUCT(S39:S45,K39:K45)/K46</f>
        <v>-3.8747121212121205</v>
      </c>
      <c r="T46" s="133">
        <f>SUMPRODUCT(T39:T45,K39:K45)/K46</f>
        <v>7.3525909090909094</v>
      </c>
      <c r="X46" s="10" t="s">
        <v>1749</v>
      </c>
      <c r="Y46" s="30">
        <f>SUM(Y39:Y45)</f>
        <v>241</v>
      </c>
      <c r="Z46" s="30">
        <f>SUM(Z39:Z45)</f>
        <v>99</v>
      </c>
      <c r="AA46" s="30">
        <f>SUM(AA39:AA45)</f>
        <v>108</v>
      </c>
      <c r="AB46" s="30">
        <f>SUM(AB39:AB45)</f>
        <v>34</v>
      </c>
      <c r="AC46" s="30">
        <f>SUM(AC39:AC45)</f>
        <v>118</v>
      </c>
      <c r="AD46" s="30">
        <f>SUM(AD39:AD45)</f>
        <v>61</v>
      </c>
      <c r="AE46" s="30">
        <f>SUM(AE39:AE45)</f>
        <v>44</v>
      </c>
      <c r="AF46" s="30">
        <f>SUM(AF39:AF45)</f>
        <v>13</v>
      </c>
      <c r="AG46" s="30">
        <f>SUM(AG39:AG45)</f>
        <v>123</v>
      </c>
      <c r="AH46" s="30">
        <f>SUM(AH39:AH45)</f>
        <v>38</v>
      </c>
      <c r="AI46" s="30">
        <f>SUM(AI39:AI45)</f>
        <v>64</v>
      </c>
      <c r="AJ46" s="30">
        <f>SUM(AJ39:AJ45)</f>
        <v>21</v>
      </c>
      <c r="AO46" s="73" t="s">
        <v>0</v>
      </c>
      <c r="AP46" s="74">
        <f>AP37+AP45</f>
        <v>479</v>
      </c>
      <c r="AQ46" s="186">
        <f t="shared" ref="AQ46:AS46" si="119">AQ37+AQ45</f>
        <v>186</v>
      </c>
      <c r="AR46" s="74">
        <f t="shared" si="119"/>
        <v>293</v>
      </c>
      <c r="AS46" s="186">
        <f t="shared" si="119"/>
        <v>241</v>
      </c>
      <c r="AT46" s="197">
        <f t="shared" ref="AT46" si="120">AQ46/$AP46</f>
        <v>0.38830897703549061</v>
      </c>
      <c r="AU46" s="197">
        <f t="shared" ref="AU46" si="121">AR46/$AP46</f>
        <v>0.61169102296450939</v>
      </c>
      <c r="AV46" s="194">
        <f t="shared" ref="AV46" si="122">AS46/$AP46</f>
        <v>0.50313152400835071</v>
      </c>
      <c r="AY46" s="254" t="s">
        <v>1854</v>
      </c>
      <c r="AZ46" s="232">
        <f>AZ18/$BE18</f>
        <v>0.58396946564885499</v>
      </c>
      <c r="BA46" s="233">
        <f>BA18/$BE18</f>
        <v>0.12595419847328243</v>
      </c>
      <c r="BB46" s="234">
        <f>BB18/$BE18</f>
        <v>0.14122137404580154</v>
      </c>
      <c r="BC46" s="235">
        <f>BC18/$BE18</f>
        <v>9.5419847328244281E-2</v>
      </c>
      <c r="BD46" s="236">
        <f>BD18/$BE18</f>
        <v>5.3435114503816793E-2</v>
      </c>
      <c r="BE46" s="237">
        <f>BE18/BE$9</f>
        <v>1</v>
      </c>
      <c r="BF46" s="254" t="s">
        <v>1854</v>
      </c>
      <c r="BG46" s="232">
        <f>BG18/$BL18</f>
        <v>0.63740458015267176</v>
      </c>
      <c r="BH46" s="233">
        <f>BH18/$BL18</f>
        <v>0.19465648854961831</v>
      </c>
      <c r="BI46" s="234">
        <f>BI18/$BL18</f>
        <v>0.16793893129770993</v>
      </c>
      <c r="BJ46" s="235">
        <f>BJ18/$BL18</f>
        <v>0</v>
      </c>
      <c r="BK46" s="236">
        <f>BK18/$BL18</f>
        <v>0</v>
      </c>
      <c r="BL46" s="237">
        <f>BL18/BE$9</f>
        <v>1</v>
      </c>
    </row>
    <row r="47" spans="1:64" ht="18.75" customHeight="1" thickBot="1" x14ac:dyDescent="0.35">
      <c r="A47" s="73" t="s">
        <v>0</v>
      </c>
      <c r="B47" s="84">
        <f>COUNT(LC!$H:$H)</f>
        <v>598</v>
      </c>
      <c r="C47" s="85">
        <f>SUM(LC!$L:$L)</f>
        <v>550</v>
      </c>
      <c r="D47" s="86">
        <f>AVERAGE(LC!$L:$L)*100</f>
        <v>91.973244147157203</v>
      </c>
      <c r="E47" s="86">
        <f>AVERAGE(LC!$G:$G)*100</f>
        <v>92.92725752508359</v>
      </c>
      <c r="F47" s="89">
        <f>D47-E47</f>
        <v>-0.95401337792638685</v>
      </c>
      <c r="G47" s="87">
        <f>AVERAGEIFS(LC!$H:$H,LC!$D:$D,"B")*100</f>
        <v>79.514545454545456</v>
      </c>
      <c r="I47" s="96" t="s">
        <v>0</v>
      </c>
      <c r="J47" s="85">
        <f>COUNTIFS(AC!$AK:$AK,"&gt;0")</f>
        <v>181</v>
      </c>
      <c r="K47" s="97">
        <f>COUNTIFS(AC!$AK:$AK,"&lt;0")</f>
        <v>54</v>
      </c>
      <c r="L47" s="120">
        <f>COUNT(AC!AG:AG)</f>
        <v>235</v>
      </c>
      <c r="M47" s="127">
        <f>SUMIFS(AC!$AG:$AG,AC!$AK:$AK,"&gt;0")</f>
        <v>1150</v>
      </c>
      <c r="N47" s="86">
        <f>SUM(N40:N46)</f>
        <v>26.919006486027762</v>
      </c>
      <c r="O47" s="148">
        <f>AVERAGEIFS(AC!$AK:$AK,AC!$AK:$AK,"&gt;0")</f>
        <v>2.5517108843177758</v>
      </c>
      <c r="P47" s="134">
        <f>AVERAGEIFS(AC!$AL:$AL,AC!$AK:$AK,"&gt;0")</f>
        <v>13.556363738829749</v>
      </c>
      <c r="Q47" s="105">
        <f>SUMIFS(AC!$AG:$AG,AC!$AK:$AK,"&lt;0")</f>
        <v>194</v>
      </c>
      <c r="R47" s="86">
        <f t="shared" si="113"/>
        <v>3.5925925925925926</v>
      </c>
      <c r="S47" s="149">
        <f>AVERAGEIFS(AC!$AK:$AK,AC!$AK:$AK,"&lt;0")</f>
        <v>-4.3638641975308632</v>
      </c>
      <c r="T47" s="134">
        <f>AVERAGEIFS(AC!$AL:$AL,AC!$AK:$AK,"&lt;0")</f>
        <v>8.1847962962962963</v>
      </c>
      <c r="X47" s="7" t="s">
        <v>0</v>
      </c>
      <c r="Y47" s="29">
        <f>AC47</f>
        <v>241</v>
      </c>
      <c r="Z47" s="29">
        <f>AD47</f>
        <v>99</v>
      </c>
      <c r="AA47" s="29">
        <f t="shared" ref="AA47:AB47" si="123">AE47</f>
        <v>108</v>
      </c>
      <c r="AB47" s="29">
        <f t="shared" si="123"/>
        <v>34</v>
      </c>
      <c r="AC47" s="29">
        <f>AD47+AE47+AF47</f>
        <v>241</v>
      </c>
      <c r="AD47" s="29">
        <f t="shared" ref="AD47:AJ47" si="124">AD38+AD46</f>
        <v>99</v>
      </c>
      <c r="AE47" s="29">
        <f t="shared" si="124"/>
        <v>108</v>
      </c>
      <c r="AF47" s="29">
        <f t="shared" si="124"/>
        <v>34</v>
      </c>
      <c r="AG47" s="29">
        <f>AH47+AI47+AJ47</f>
        <v>241</v>
      </c>
      <c r="AH47" s="29">
        <f t="shared" si="124"/>
        <v>99</v>
      </c>
      <c r="AI47" s="29">
        <f t="shared" si="124"/>
        <v>108</v>
      </c>
      <c r="AJ47" s="29">
        <f t="shared" si="124"/>
        <v>34</v>
      </c>
      <c r="AO47" s="151" t="s">
        <v>1794</v>
      </c>
      <c r="AP47" s="182" t="s">
        <v>1798</v>
      </c>
      <c r="AQ47" s="159"/>
      <c r="AR47" s="159"/>
      <c r="AS47" s="183"/>
      <c r="AT47" s="182" t="s">
        <v>1803</v>
      </c>
      <c r="AU47" s="159"/>
      <c r="AV47" s="160"/>
      <c r="AY47" s="258" t="s">
        <v>1850</v>
      </c>
      <c r="AZ47" s="259"/>
      <c r="BA47" s="259"/>
      <c r="BB47" s="259"/>
      <c r="BC47" s="259"/>
      <c r="BD47" s="259"/>
      <c r="BE47" s="260"/>
      <c r="BF47" s="258" t="s">
        <v>1853</v>
      </c>
      <c r="BG47" s="259"/>
      <c r="BH47" s="259"/>
      <c r="BI47" s="259"/>
      <c r="BJ47" s="259"/>
      <c r="BK47" s="259"/>
      <c r="BL47" s="260"/>
    </row>
    <row r="48" spans="1:64" ht="18.75" customHeight="1" thickBot="1" x14ac:dyDescent="0.35">
      <c r="A48" s="1"/>
      <c r="B48" s="2">
        <f t="shared" ref="B48:C48" si="125">B38+B46</f>
        <v>598</v>
      </c>
      <c r="C48" s="2">
        <f t="shared" si="125"/>
        <v>550</v>
      </c>
      <c r="D48" s="1"/>
      <c r="E48" s="1"/>
      <c r="F48" s="1"/>
      <c r="G48" s="1"/>
      <c r="I48" s="2"/>
      <c r="J48" s="2"/>
      <c r="P48" s="2"/>
      <c r="Q48" s="2"/>
      <c r="AO48" s="54" t="s">
        <v>14</v>
      </c>
      <c r="AP48" s="6" t="s">
        <v>0</v>
      </c>
      <c r="AQ48" s="6" t="s">
        <v>1795</v>
      </c>
      <c r="AR48" s="6" t="s">
        <v>1551</v>
      </c>
      <c r="AS48" s="6" t="s">
        <v>1801</v>
      </c>
      <c r="AT48" s="6" t="s">
        <v>1795</v>
      </c>
      <c r="AU48" s="6" t="s">
        <v>1551</v>
      </c>
      <c r="AV48" s="55" t="s">
        <v>1801</v>
      </c>
      <c r="AY48" s="250" t="s">
        <v>43</v>
      </c>
      <c r="AZ48" s="202" t="s">
        <v>1802</v>
      </c>
      <c r="BA48" s="203" t="s">
        <v>1825</v>
      </c>
      <c r="BB48" s="204" t="s">
        <v>1826</v>
      </c>
      <c r="BC48" s="205" t="s">
        <v>1827</v>
      </c>
      <c r="BD48" s="207" t="s">
        <v>1828</v>
      </c>
      <c r="BE48" s="208" t="s">
        <v>0</v>
      </c>
      <c r="BF48" s="250" t="s">
        <v>43</v>
      </c>
      <c r="BG48" s="202" t="s">
        <v>1802</v>
      </c>
      <c r="BH48" s="203" t="s">
        <v>1825</v>
      </c>
      <c r="BI48" s="204" t="s">
        <v>1826</v>
      </c>
      <c r="BJ48" s="205" t="s">
        <v>1827</v>
      </c>
      <c r="BK48" s="207" t="s">
        <v>1828</v>
      </c>
      <c r="BL48" s="208" t="s">
        <v>0</v>
      </c>
    </row>
    <row r="49" spans="1:64" ht="19.5" thickBot="1" x14ac:dyDescent="0.35">
      <c r="A49" s="6" t="s">
        <v>65</v>
      </c>
      <c r="B49" s="152" t="s">
        <v>64</v>
      </c>
      <c r="C49" s="153"/>
      <c r="D49" s="154"/>
      <c r="E49" s="152" t="s">
        <v>63</v>
      </c>
      <c r="F49" s="153"/>
      <c r="G49" s="154"/>
      <c r="I49" s="161" t="s">
        <v>1359</v>
      </c>
      <c r="J49" s="162"/>
      <c r="K49" s="162"/>
      <c r="L49" s="162"/>
      <c r="M49" s="162"/>
      <c r="N49" s="162"/>
      <c r="O49" s="163"/>
      <c r="X49" s="7" t="s">
        <v>62</v>
      </c>
      <c r="Y49" s="152" t="s">
        <v>30</v>
      </c>
      <c r="Z49" s="153"/>
      <c r="AA49" s="153"/>
      <c r="AB49" s="153"/>
      <c r="AC49" s="154"/>
      <c r="AD49" s="152" t="s">
        <v>29</v>
      </c>
      <c r="AE49" s="153"/>
      <c r="AF49" s="153"/>
      <c r="AG49" s="153"/>
      <c r="AH49" s="154"/>
      <c r="AI49" s="152" t="s">
        <v>0</v>
      </c>
      <c r="AJ49" s="153"/>
      <c r="AK49" s="153"/>
      <c r="AL49" s="153"/>
      <c r="AM49" s="154"/>
      <c r="AO49" s="56" t="s">
        <v>12</v>
      </c>
      <c r="AP49" s="35">
        <f>COUNTIF(NC!$AB:$AB,$AW49)</f>
        <v>43</v>
      </c>
      <c r="AQ49" s="35">
        <f>COUNTIFS(NC!$AB:$AB,$AW49,NC!$AJ:$AJ,1)</f>
        <v>9</v>
      </c>
      <c r="AR49" s="35">
        <f>COUNTIFS(NC!$AB:$AB,$AW49,NC!$AJ:$AJ,0)</f>
        <v>34</v>
      </c>
      <c r="AS49" s="35">
        <f>COUNTIF(NC!$AB:$AB,$AW49) - COUNTIFS(NC!$AB:$AB,$AW49,NC!$AE:$AE,"miss") - COUNTIFS(NC!$AB:$AB,$AW49,NC!$AE:$AE,"avoid")</f>
        <v>23</v>
      </c>
      <c r="AT49" s="175">
        <f>AQ49/$AP49</f>
        <v>0.20930232558139536</v>
      </c>
      <c r="AU49" s="175">
        <f>AR49/$AP49</f>
        <v>0.79069767441860461</v>
      </c>
      <c r="AV49" s="168">
        <f>AS49/$AP49</f>
        <v>0.53488372093023251</v>
      </c>
      <c r="AW49" s="1" t="s">
        <v>85</v>
      </c>
      <c r="AY49" s="251" t="s">
        <v>38</v>
      </c>
      <c r="AZ49" s="220">
        <f>AZ21/$BE21</f>
        <v>0.58333333333333337</v>
      </c>
      <c r="BA49" s="221">
        <f>BA21/$BE21</f>
        <v>0.1388888888888889</v>
      </c>
      <c r="BB49" s="222">
        <f>BB21/$BE21</f>
        <v>0.1111111111111111</v>
      </c>
      <c r="BC49" s="223">
        <f>BC21/$BE21</f>
        <v>0.16666666666666666</v>
      </c>
      <c r="BD49" s="224">
        <f>BD21/$BE21</f>
        <v>0</v>
      </c>
      <c r="BE49" s="225">
        <f>BE21/BE$9</f>
        <v>0.13740458015267176</v>
      </c>
      <c r="BF49" s="251" t="s">
        <v>38</v>
      </c>
      <c r="BG49" s="220">
        <f>BG21/$BL21</f>
        <v>0.83333333333333337</v>
      </c>
      <c r="BH49" s="221">
        <f>BH21/$BL21</f>
        <v>0.16666666666666666</v>
      </c>
      <c r="BI49" s="222">
        <f>BI21/$BL21</f>
        <v>0</v>
      </c>
      <c r="BJ49" s="223">
        <f>BJ21/$BL21</f>
        <v>0</v>
      </c>
      <c r="BK49" s="224">
        <f>BK21/$BL21</f>
        <v>0</v>
      </c>
      <c r="BL49" s="225">
        <f>BL21/BE$9</f>
        <v>0.13740458015267176</v>
      </c>
    </row>
    <row r="50" spans="1:64" x14ac:dyDescent="0.3">
      <c r="A50" s="7" t="s">
        <v>14</v>
      </c>
      <c r="B50" s="6" t="s">
        <v>13</v>
      </c>
      <c r="C50" s="6" t="s">
        <v>1356</v>
      </c>
      <c r="D50" s="5" t="s">
        <v>1357</v>
      </c>
      <c r="E50" s="6" t="s">
        <v>13</v>
      </c>
      <c r="F50" s="6" t="s">
        <v>1356</v>
      </c>
      <c r="G50" s="6" t="s">
        <v>1357</v>
      </c>
      <c r="I50" s="106" t="s">
        <v>14</v>
      </c>
      <c r="J50" s="65" t="s">
        <v>1335</v>
      </c>
      <c r="K50" s="65" t="s">
        <v>1336</v>
      </c>
      <c r="L50" s="113" t="s">
        <v>1337</v>
      </c>
      <c r="M50" s="65" t="s">
        <v>1338</v>
      </c>
      <c r="N50" s="65" t="s">
        <v>1339</v>
      </c>
      <c r="O50" s="66" t="s">
        <v>1335</v>
      </c>
      <c r="X50" s="7" t="s">
        <v>14</v>
      </c>
      <c r="Y50" s="6" t="s">
        <v>13</v>
      </c>
      <c r="Z50" s="6" t="s">
        <v>28</v>
      </c>
      <c r="AA50" s="6" t="s">
        <v>27</v>
      </c>
      <c r="AB50" s="6" t="s">
        <v>26</v>
      </c>
      <c r="AC50" s="6" t="s">
        <v>25</v>
      </c>
      <c r="AD50" s="6" t="s">
        <v>13</v>
      </c>
      <c r="AE50" s="6" t="s">
        <v>28</v>
      </c>
      <c r="AF50" s="6" t="s">
        <v>27</v>
      </c>
      <c r="AG50" s="6" t="s">
        <v>26</v>
      </c>
      <c r="AH50" s="6" t="s">
        <v>25</v>
      </c>
      <c r="AI50" s="6" t="s">
        <v>13</v>
      </c>
      <c r="AJ50" s="6" t="s">
        <v>28</v>
      </c>
      <c r="AK50" s="6" t="s">
        <v>26</v>
      </c>
      <c r="AL50" s="6" t="s">
        <v>27</v>
      </c>
      <c r="AM50" s="6" t="s">
        <v>25</v>
      </c>
      <c r="AO50" s="57" t="s">
        <v>10</v>
      </c>
      <c r="AP50" s="36">
        <f>COUNTIF(NC!$AB:$AB,$AW50)</f>
        <v>66</v>
      </c>
      <c r="AQ50" s="36">
        <f>COUNTIFS(NC!$AB:$AB,$AW50,NC!$AJ:$AJ,1)</f>
        <v>9</v>
      </c>
      <c r="AR50" s="36">
        <f>COUNTIFS(NC!$AB:$AB,$AW50,NC!$AJ:$AJ,0)</f>
        <v>57</v>
      </c>
      <c r="AS50" s="36">
        <f>COUNTIF(NC!$AB:$AB,$AW50) - COUNTIFS(NC!$AB:$AB,$AW50,NC!$AE:$AE,"miss") - COUNTIFS(NC!$AB:$AB,$AW50,NC!$AE:$AE,"avoid")</f>
        <v>27</v>
      </c>
      <c r="AT50" s="176">
        <f t="shared" ref="AT50:AT52" si="126">AQ50/$AP50</f>
        <v>0.13636363636363635</v>
      </c>
      <c r="AU50" s="176">
        <f t="shared" ref="AU50:AU52" si="127">AR50/$AP50</f>
        <v>0.86363636363636365</v>
      </c>
      <c r="AV50" s="167">
        <f t="shared" ref="AV50:AV52" si="128">AS50/$AP50</f>
        <v>0.40909090909090912</v>
      </c>
      <c r="AW50" s="1" t="s">
        <v>127</v>
      </c>
      <c r="AY50" s="252" t="s">
        <v>37</v>
      </c>
      <c r="AZ50" s="209">
        <f>AZ22/$BE22</f>
        <v>0.32432432432432434</v>
      </c>
      <c r="BA50" s="210">
        <f>BA22/$BE22</f>
        <v>0.51351351351351349</v>
      </c>
      <c r="BB50" s="211">
        <f>BB22/$BE22</f>
        <v>5.4054054054054057E-2</v>
      </c>
      <c r="BC50" s="212">
        <f>BC22/$BE22</f>
        <v>0.10810810810810811</v>
      </c>
      <c r="BD50" s="213">
        <f>BD22/$BE22</f>
        <v>0</v>
      </c>
      <c r="BE50" s="171">
        <f>BE22/BE$9</f>
        <v>0.14122137404580154</v>
      </c>
      <c r="BF50" s="252" t="s">
        <v>37</v>
      </c>
      <c r="BG50" s="209">
        <f>BG22/$BL22</f>
        <v>0.54054054054054057</v>
      </c>
      <c r="BH50" s="210">
        <f>BH22/$BL22</f>
        <v>0.29729729729729731</v>
      </c>
      <c r="BI50" s="211">
        <f>BI22/$BL22</f>
        <v>0.16216216216216217</v>
      </c>
      <c r="BJ50" s="212">
        <f>BJ22/$BL22</f>
        <v>0</v>
      </c>
      <c r="BK50" s="213">
        <f>BK22/$BL22</f>
        <v>0</v>
      </c>
      <c r="BL50" s="171">
        <f>BL22/BE$9</f>
        <v>0.14122137404580154</v>
      </c>
    </row>
    <row r="51" spans="1:64" x14ac:dyDescent="0.3">
      <c r="A51" s="27" t="s">
        <v>12</v>
      </c>
      <c r="B51" s="26">
        <f>COUNTIFS(LC!$N:$N,$H51,LC!$R:$R,"off")</f>
        <v>42</v>
      </c>
      <c r="C51" s="52">
        <f>AVERAGEIFS(LC!$W:$W,LC!$N:$N,$H51,LC!$R:$R,"off")</f>
        <v>1.5238095238095237</v>
      </c>
      <c r="D51" s="25">
        <f>AVERAGEIFS(LC!$Y:$Y,LC!$N:$N,$H51,LC!$R:$R,"off")*100</f>
        <v>78.554761904761904</v>
      </c>
      <c r="E51" s="35">
        <f>COUNTIFS(LC!$N:$N,$H51,LC!$R:$R,"def")</f>
        <v>8</v>
      </c>
      <c r="F51" s="52">
        <f>AVERAGEIFS(LC!$W:$W,LC!$N:$N,$H51,LC!$R:$R,"def")</f>
        <v>-1.25</v>
      </c>
      <c r="G51" s="25">
        <f>AVERAGEIFS(LC!$Y:$Y,LC!$N:$N,$H51,LC!$R:$R,"def")*100</f>
        <v>72.087499999999991</v>
      </c>
      <c r="H51" s="1" t="s">
        <v>85</v>
      </c>
      <c r="I51" s="56" t="s">
        <v>12</v>
      </c>
      <c r="J51" s="26">
        <f>COUNTIF(AC!$AN:$AN,$P51)</f>
        <v>4</v>
      </c>
      <c r="K51" s="26">
        <f>COUNTIFS(AC!$AN:$AN,$P51,AC!$AR:$AR,"Day")</f>
        <v>4</v>
      </c>
      <c r="L51" s="114">
        <f>COUNTIFS(AC!$AN:$AN,$P51,AC!$AR:$AR,"Night")</f>
        <v>0</v>
      </c>
      <c r="M51" s="26">
        <f>SUMIF(AC!$AN:$AN,$P51,AC!$AW:$AW)</f>
        <v>4</v>
      </c>
      <c r="N51" s="26">
        <f>SUMIF(AC!$AN:$AN,$P51,AC!$AX:$AX)</f>
        <v>0</v>
      </c>
      <c r="O51" s="107">
        <f>M51+N51</f>
        <v>4</v>
      </c>
      <c r="P51" s="1" t="s">
        <v>85</v>
      </c>
      <c r="X51" s="27" t="s">
        <v>12</v>
      </c>
      <c r="Y51" s="35">
        <f>COUNTIFS(NC!$AA:$AA,$AN51,NC!$AE:$AE,"navair")</f>
        <v>13</v>
      </c>
      <c r="Z51" s="35">
        <f>COUNTIFS(NC!$AA:$AA,$AN51,NC!$AE:$AE,"navair",NC!$AL:$AL,1)</f>
        <v>0</v>
      </c>
      <c r="AA51" s="35">
        <f>COUNTIFS(NC!$AA:$AA,$AN51,NC!$AE:$AE,"navair",NC!$AL:$AL,0)</f>
        <v>2</v>
      </c>
      <c r="AB51" s="35">
        <f>COUNTIFS(NC!$AA:$AA,$AN51,NC!$AE:$AE,"navair",NC!$AL:$AL,-1)</f>
        <v>11</v>
      </c>
      <c r="AC51" s="175">
        <f>Z51/Y51</f>
        <v>0</v>
      </c>
      <c r="AD51" s="35">
        <f>COUNTIFS(NC!$AB:$AB,$AN51,NC!$AE:$AE,"navair")</f>
        <v>8</v>
      </c>
      <c r="AE51" s="35">
        <f>COUNTIFS(NC!$AB:$AB,$AN51,NC!$AE:$AE,"navair",NC!$AL:$AL,-1)</f>
        <v>0</v>
      </c>
      <c r="AF51" s="35">
        <f>COUNTIFS(NC!$AB:$AB,$AN51,NC!$AE:$AE,"navair",NC!$AL:$AL,0)</f>
        <v>1</v>
      </c>
      <c r="AG51" s="35">
        <f>COUNTIFS(NC!$AB:$AB,$AN51,NC!$AE:$AE,"navair",NC!$AL:$AL,1)</f>
        <v>7</v>
      </c>
      <c r="AH51" s="175">
        <f>AE51/AD51</f>
        <v>0</v>
      </c>
      <c r="AI51" s="35">
        <f>Y51+AD51</f>
        <v>21</v>
      </c>
      <c r="AJ51" s="35">
        <f t="shared" ref="AJ51:AL51" si="129">Z51+AE51</f>
        <v>0</v>
      </c>
      <c r="AK51" s="35">
        <f t="shared" si="129"/>
        <v>3</v>
      </c>
      <c r="AL51" s="35">
        <f t="shared" si="129"/>
        <v>18</v>
      </c>
      <c r="AM51" s="175">
        <f>AJ51/AI51</f>
        <v>0</v>
      </c>
      <c r="AN51" s="1" t="s">
        <v>85</v>
      </c>
      <c r="AO51" s="56" t="s">
        <v>8</v>
      </c>
      <c r="AP51" s="35">
        <f>COUNTIF(NC!$AB:$AB,$AW51)</f>
        <v>118</v>
      </c>
      <c r="AQ51" s="35">
        <f>COUNTIFS(NC!$AB:$AB,$AW51,NC!$AJ:$AJ,1)</f>
        <v>25</v>
      </c>
      <c r="AR51" s="35">
        <f>COUNTIFS(NC!$AB:$AB,$AW51,NC!$AJ:$AJ,0)</f>
        <v>92</v>
      </c>
      <c r="AS51" s="35">
        <f>COUNTIF(NC!$AB:$AB,$AW51) - COUNTIFS(NC!$AB:$AB,$AW51,NC!$AE:$AE,"miss") - COUNTIFS(NC!$AB:$AB,$AW51,NC!$AE:$AE,"avoid")</f>
        <v>68</v>
      </c>
      <c r="AT51" s="175">
        <f t="shared" si="126"/>
        <v>0.21186440677966101</v>
      </c>
      <c r="AU51" s="175">
        <f t="shared" si="127"/>
        <v>0.77966101694915257</v>
      </c>
      <c r="AV51" s="168">
        <f t="shared" si="128"/>
        <v>0.57627118644067798</v>
      </c>
      <c r="AW51" s="1" t="s">
        <v>95</v>
      </c>
      <c r="AY51" s="252" t="s">
        <v>36</v>
      </c>
      <c r="AZ51" s="209">
        <f>AZ23/$BE23</f>
        <v>0.92592592592592593</v>
      </c>
      <c r="BA51" s="210">
        <f>BA23/$BE23</f>
        <v>7.407407407407407E-2</v>
      </c>
      <c r="BB51" s="211">
        <f>BB23/$BE23</f>
        <v>0</v>
      </c>
      <c r="BC51" s="212">
        <f>BC23/$BE23</f>
        <v>0</v>
      </c>
      <c r="BD51" s="213">
        <f>BD23/$BE23</f>
        <v>0</v>
      </c>
      <c r="BE51" s="171">
        <f>BE23/BE$9</f>
        <v>0.20610687022900764</v>
      </c>
      <c r="BF51" s="252" t="s">
        <v>36</v>
      </c>
      <c r="BG51" s="209">
        <f>BG23/$BL23</f>
        <v>0.85185185185185186</v>
      </c>
      <c r="BH51" s="210">
        <f>BH23/$BL23</f>
        <v>7.407407407407407E-2</v>
      </c>
      <c r="BI51" s="211">
        <f>BI23/$BL23</f>
        <v>7.407407407407407E-2</v>
      </c>
      <c r="BJ51" s="212">
        <f>BJ23/$BL23</f>
        <v>0</v>
      </c>
      <c r="BK51" s="213">
        <f>BK23/$BL23</f>
        <v>0</v>
      </c>
      <c r="BL51" s="171">
        <f>BL23/BE$9</f>
        <v>0.20610687022900764</v>
      </c>
    </row>
    <row r="52" spans="1:64" x14ac:dyDescent="0.3">
      <c r="A52" s="24" t="s">
        <v>10</v>
      </c>
      <c r="B52" s="23">
        <f>COUNTIFS(LC!$N:$N,$H52,LC!$R:$R,"off")</f>
        <v>2</v>
      </c>
      <c r="C52" s="53">
        <f>AVERAGEIFS(LC!$W:$W,LC!$N:$N,$H52,LC!$R:$R,"off")</f>
        <v>1.25</v>
      </c>
      <c r="D52" s="22">
        <f>AVERAGEIFS(LC!$Y:$Y,LC!$N:$N,$H52,LC!$R:$R,"off")*100</f>
        <v>97</v>
      </c>
      <c r="E52" s="36">
        <f>COUNTIFS(LC!$N:$N,$H52,LC!$R:$R,"def")</f>
        <v>0</v>
      </c>
      <c r="F52" s="53"/>
      <c r="G52" s="53"/>
      <c r="H52" s="1" t="s">
        <v>127</v>
      </c>
      <c r="I52" s="57" t="s">
        <v>10</v>
      </c>
      <c r="J52" s="23">
        <f>COUNTIF(AC!$AN:$AN,$P52)</f>
        <v>0</v>
      </c>
      <c r="K52" s="23">
        <f>COUNTIFS(AC!$AN:$AN,$P52,AC!$AR:$AR,"Day")</f>
        <v>0</v>
      </c>
      <c r="L52" s="115">
        <f>COUNTIFS(AC!$AN:$AN,$P52,AC!$AR:$AR,"Night")</f>
        <v>0</v>
      </c>
      <c r="M52" s="23">
        <f>SUMIF(AC!$AN:$AN,$P52,AC!$AW:$AW)</f>
        <v>0</v>
      </c>
      <c r="N52" s="23">
        <f>SUMIF(AC!$AN:$AN,$P52,AC!$AX:$AX)</f>
        <v>0</v>
      </c>
      <c r="O52" s="108">
        <f t="shared" ref="O52:O53" si="130">M52+N52</f>
        <v>0</v>
      </c>
      <c r="P52" s="1" t="s">
        <v>127</v>
      </c>
      <c r="X52" s="24" t="s">
        <v>10</v>
      </c>
      <c r="Y52" s="36">
        <f>COUNTIFS(NC!$AA:$AA,$AN52,NC!$AE:$AE,"navair")</f>
        <v>16</v>
      </c>
      <c r="Z52" s="36">
        <f>COUNTIFS(NC!$AA:$AA,$AN52,NC!$AE:$AE,"navair",NC!$AL:$AL,1)</f>
        <v>7</v>
      </c>
      <c r="AA52" s="36">
        <f>COUNTIFS(NC!$AA:$AA,$AN52,NC!$AE:$AE,"navair",NC!$AL:$AL,0)</f>
        <v>3</v>
      </c>
      <c r="AB52" s="36">
        <f>COUNTIFS(NC!$AA:$AA,$AN52,NC!$AE:$AE,"navair",NC!$AL:$AL,-1)</f>
        <v>6</v>
      </c>
      <c r="AC52" s="176">
        <f t="shared" ref="AC52:AC54" si="131">Z52/Y52</f>
        <v>0.4375</v>
      </c>
      <c r="AD52" s="36">
        <f>COUNTIFS(NC!$AB:$AB,$AN52,NC!$AE:$AE,"navair")</f>
        <v>9</v>
      </c>
      <c r="AE52" s="36">
        <f>COUNTIFS(NC!$AB:$AB,$AN52,NC!$AE:$AE,"navair",NC!$AL:$AL,-1)</f>
        <v>1</v>
      </c>
      <c r="AF52" s="36">
        <f>COUNTIFS(NC!$AB:$AB,$AN52,NC!$AE:$AE,"navair",NC!$AL:$AL,0)</f>
        <v>3</v>
      </c>
      <c r="AG52" s="36">
        <f>COUNTIFS(NC!$AB:$AB,$AN52,NC!$AE:$AE,"navair",NC!$AL:$AL,1)</f>
        <v>5</v>
      </c>
      <c r="AH52" s="176">
        <f t="shared" ref="AH52:AH54" si="132">AE52/AD52</f>
        <v>0.1111111111111111</v>
      </c>
      <c r="AI52" s="36">
        <f t="shared" ref="AI52:AI53" si="133">Y52+AD52</f>
        <v>25</v>
      </c>
      <c r="AJ52" s="36">
        <f t="shared" ref="AJ52:AJ53" si="134">Z52+AE52</f>
        <v>8</v>
      </c>
      <c r="AK52" s="36">
        <f t="shared" ref="AK52:AL53" si="135">AA52+AF52</f>
        <v>6</v>
      </c>
      <c r="AL52" s="36">
        <f t="shared" si="135"/>
        <v>11</v>
      </c>
      <c r="AM52" s="176">
        <f t="shared" ref="AM52:AM54" si="136">AJ52/AI52</f>
        <v>0.32</v>
      </c>
      <c r="AN52" s="1" t="s">
        <v>127</v>
      </c>
      <c r="AO52" s="58" t="s">
        <v>1748</v>
      </c>
      <c r="AP52" s="34">
        <f>SUM(AP49:AP51)</f>
        <v>227</v>
      </c>
      <c r="AQ52" s="34">
        <f>SUM(AQ49:AQ51)</f>
        <v>43</v>
      </c>
      <c r="AR52" s="34">
        <f>SUM(AR49:AR51)</f>
        <v>183</v>
      </c>
      <c r="AS52" s="34">
        <f>SUM(AS49:AS51)</f>
        <v>118</v>
      </c>
      <c r="AT52" s="177">
        <f t="shared" si="126"/>
        <v>0.1894273127753304</v>
      </c>
      <c r="AU52" s="177">
        <f t="shared" si="127"/>
        <v>0.80616740088105732</v>
      </c>
      <c r="AV52" s="169">
        <f t="shared" si="128"/>
        <v>0.51982378854625555</v>
      </c>
      <c r="AW52" s="1"/>
      <c r="AY52" s="252" t="s">
        <v>35</v>
      </c>
      <c r="AZ52" s="209">
        <f>AZ24/$BE24</f>
        <v>1</v>
      </c>
      <c r="BA52" s="210">
        <f>BA24/$BE24</f>
        <v>0</v>
      </c>
      <c r="BB52" s="211">
        <f>BB24/$BE24</f>
        <v>0</v>
      </c>
      <c r="BC52" s="212">
        <f>BC24/$BE24</f>
        <v>0</v>
      </c>
      <c r="BD52" s="213">
        <f>BD24/$BE24</f>
        <v>0</v>
      </c>
      <c r="BE52" s="171">
        <f>BE24/BE$9</f>
        <v>0.19465648854961831</v>
      </c>
      <c r="BF52" s="252" t="s">
        <v>35</v>
      </c>
      <c r="BG52" s="209">
        <f>BG24/$BL24</f>
        <v>0.96078431372549022</v>
      </c>
      <c r="BH52" s="210">
        <f>BH24/$BL24</f>
        <v>3.9215686274509803E-2</v>
      </c>
      <c r="BI52" s="211">
        <f>BI24/$BL24</f>
        <v>0</v>
      </c>
      <c r="BJ52" s="212">
        <f>BJ24/$BL24</f>
        <v>0</v>
      </c>
      <c r="BK52" s="213">
        <f>BK24/$BL24</f>
        <v>0</v>
      </c>
      <c r="BL52" s="171">
        <f>BL24/BE$9</f>
        <v>0.19465648854961831</v>
      </c>
    </row>
    <row r="53" spans="1:64" x14ac:dyDescent="0.3">
      <c r="A53" s="27" t="s">
        <v>8</v>
      </c>
      <c r="B53" s="26">
        <f>COUNTIFS(LC!$N:$N,$H53,LC!$R:$R,"off")</f>
        <v>15</v>
      </c>
      <c r="C53" s="52">
        <f>AVERAGEIFS(LC!$W:$W,LC!$N:$N,$H53,LC!$R:$R,"off")</f>
        <v>1.7666666666666666</v>
      </c>
      <c r="D53" s="25">
        <f>AVERAGEIFS(LC!$Y:$Y,LC!$N:$N,$H53,LC!$R:$R,"off")*100</f>
        <v>93.226666666666674</v>
      </c>
      <c r="E53" s="35">
        <f>COUNTIFS(LC!$N:$N,$H53,LC!$R:$R,"def")</f>
        <v>0</v>
      </c>
      <c r="F53" s="52"/>
      <c r="G53" s="52"/>
      <c r="H53" s="1" t="s">
        <v>95</v>
      </c>
      <c r="I53" s="56" t="s">
        <v>8</v>
      </c>
      <c r="J53" s="26">
        <f>COUNTIF(AC!$AN:$AN,$P53)</f>
        <v>0</v>
      </c>
      <c r="K53" s="26">
        <f>COUNTIFS(AC!$AN:$AN,$P53,AC!$AR:$AR,"Day")</f>
        <v>0</v>
      </c>
      <c r="L53" s="114">
        <f>COUNTIFS(AC!$AN:$AN,$P53,AC!$AR:$AR,"Night")</f>
        <v>0</v>
      </c>
      <c r="M53" s="26">
        <f>SUMIF(AC!$AN:$AN,$P53,AC!$AW:$AW)</f>
        <v>0</v>
      </c>
      <c r="N53" s="26">
        <f>SUMIF(AC!$AN:$AN,$P53,AC!$AX:$AX)</f>
        <v>0</v>
      </c>
      <c r="O53" s="107">
        <f t="shared" si="130"/>
        <v>0</v>
      </c>
      <c r="P53" s="1" t="s">
        <v>95</v>
      </c>
      <c r="X53" s="27" t="s">
        <v>8</v>
      </c>
      <c r="Y53" s="35">
        <f>COUNTIFS(NC!$AA:$AA,$AN53,NC!$AE:$AE,"navair")</f>
        <v>9</v>
      </c>
      <c r="Z53" s="35">
        <f>COUNTIFS(NC!$AA:$AA,$AN53,NC!$AE:$AE,"navair",NC!$AL:$AL,1)</f>
        <v>3</v>
      </c>
      <c r="AA53" s="35">
        <f>COUNTIFS(NC!$AA:$AA,$AN53,NC!$AE:$AE,"navair",NC!$AL:$AL,0)</f>
        <v>3</v>
      </c>
      <c r="AB53" s="35">
        <f>COUNTIFS(NC!$AA:$AA,$AN53,NC!$AE:$AE,"navair",NC!$AL:$AL,-1)</f>
        <v>3</v>
      </c>
      <c r="AC53" s="175">
        <f t="shared" si="131"/>
        <v>0.33333333333333331</v>
      </c>
      <c r="AD53" s="35">
        <f>COUNTIFS(NC!$AB:$AB,$AN53,NC!$AE:$AE,"navair")</f>
        <v>44</v>
      </c>
      <c r="AE53" s="35">
        <f>COUNTIFS(NC!$AB:$AB,$AN53,NC!$AE:$AE,"navair",NC!$AL:$AL,-1)</f>
        <v>7</v>
      </c>
      <c r="AF53" s="35">
        <f>COUNTIFS(NC!$AB:$AB,$AN53,NC!$AE:$AE,"navair",NC!$AL:$AL,0)</f>
        <v>4</v>
      </c>
      <c r="AG53" s="35">
        <f>COUNTIFS(NC!$AB:$AB,$AN53,NC!$AE:$AE,"navair",NC!$AL:$AL,1)</f>
        <v>33</v>
      </c>
      <c r="AH53" s="175">
        <f t="shared" si="132"/>
        <v>0.15909090909090909</v>
      </c>
      <c r="AI53" s="35">
        <f t="shared" si="133"/>
        <v>53</v>
      </c>
      <c r="AJ53" s="35">
        <f t="shared" si="134"/>
        <v>10</v>
      </c>
      <c r="AK53" s="35">
        <f t="shared" si="135"/>
        <v>7</v>
      </c>
      <c r="AL53" s="35">
        <f t="shared" si="135"/>
        <v>36</v>
      </c>
      <c r="AM53" s="175">
        <f t="shared" si="136"/>
        <v>0.18867924528301888</v>
      </c>
      <c r="AN53" s="1" t="s">
        <v>95</v>
      </c>
      <c r="AO53" s="59" t="s">
        <v>11</v>
      </c>
      <c r="AP53" s="32">
        <f>COUNTIF(NC!$AB:$AB,$AW53)</f>
        <v>0</v>
      </c>
      <c r="AQ53" s="32">
        <f>COUNTIFS(NC!$AB:$AB,$AW53,NC!$AJ:$AJ,1)</f>
        <v>0</v>
      </c>
      <c r="AR53" s="32">
        <f>COUNTIFS(NC!$AB:$AB,$AW53,NC!$AJ:$AJ,0)</f>
        <v>0</v>
      </c>
      <c r="AS53" s="32">
        <f>COUNTIF(NC!$AB:$AB,$AW53) - COUNTIFS(NC!$AB:$AB,$AW53,NC!$AE:$AE,"miss") - COUNTIFS(NC!$AB:$AB,$AW53,NC!$AE:$AE,"avoid")</f>
        <v>0</v>
      </c>
      <c r="AT53" s="173"/>
      <c r="AU53" s="173"/>
      <c r="AV53" s="170"/>
      <c r="AW53" s="1" t="s">
        <v>96</v>
      </c>
      <c r="AY53" s="252" t="s">
        <v>34</v>
      </c>
      <c r="AZ53" s="209">
        <f>AZ25/$BE25</f>
        <v>0.69387755102040816</v>
      </c>
      <c r="BA53" s="210">
        <f>BA25/$BE25</f>
        <v>0.30612244897959184</v>
      </c>
      <c r="BB53" s="211">
        <f>BB25/$BE25</f>
        <v>0</v>
      </c>
      <c r="BC53" s="212">
        <f>BC25/$BE25</f>
        <v>0</v>
      </c>
      <c r="BD53" s="213">
        <f>BD25/$BE25</f>
        <v>0</v>
      </c>
      <c r="BE53" s="171">
        <f>BE25/BE$9</f>
        <v>0.18702290076335878</v>
      </c>
      <c r="BF53" s="252" t="s">
        <v>34</v>
      </c>
      <c r="BG53" s="209">
        <f>BG25/$BL25</f>
        <v>1</v>
      </c>
      <c r="BH53" s="210">
        <f>BH25/$BL25</f>
        <v>0</v>
      </c>
      <c r="BI53" s="211">
        <f>BI25/$BL25</f>
        <v>0</v>
      </c>
      <c r="BJ53" s="212">
        <f>BJ25/$BL25</f>
        <v>0</v>
      </c>
      <c r="BK53" s="213">
        <f>BK25/$BL25</f>
        <v>0</v>
      </c>
      <c r="BL53" s="171">
        <f>BL25/BE$9</f>
        <v>0.18702290076335878</v>
      </c>
    </row>
    <row r="54" spans="1:64" ht="19.5" thickBot="1" x14ac:dyDescent="0.35">
      <c r="A54" s="21" t="s">
        <v>6</v>
      </c>
      <c r="B54" s="20">
        <f>SUM(B51:B53)</f>
        <v>59</v>
      </c>
      <c r="C54" s="51">
        <f>SUMPRODUCT($B51:$B53,C51:C53)/$B54</f>
        <v>1.576271186440678</v>
      </c>
      <c r="D54" s="19">
        <f>SUMPRODUCT($B51:$B53,D51:D53)/$B54</f>
        <v>82.910169491525437</v>
      </c>
      <c r="E54" s="34">
        <f>SUM(E51:E53)</f>
        <v>8</v>
      </c>
      <c r="F54" s="51">
        <f>SUMPRODUCT($E51:$E53,F51:F53)/$E54</f>
        <v>-1.25</v>
      </c>
      <c r="G54" s="51">
        <f>SUMPRODUCT($E51:$E53,G51:G53)/$E54</f>
        <v>72.087499999999991</v>
      </c>
      <c r="I54" s="58" t="s">
        <v>6</v>
      </c>
      <c r="J54" s="20">
        <f>SUM(J51:J53)</f>
        <v>4</v>
      </c>
      <c r="K54" s="20">
        <f t="shared" ref="K54:O54" si="137">SUM(K51:K53)</f>
        <v>4</v>
      </c>
      <c r="L54" s="116">
        <f t="shared" si="137"/>
        <v>0</v>
      </c>
      <c r="M54" s="20">
        <f t="shared" si="137"/>
        <v>4</v>
      </c>
      <c r="N54" s="20">
        <f t="shared" si="137"/>
        <v>0</v>
      </c>
      <c r="O54" s="109">
        <f t="shared" si="137"/>
        <v>4</v>
      </c>
      <c r="X54" s="21" t="s">
        <v>1748</v>
      </c>
      <c r="Y54" s="34">
        <f>SUM(Y51:Y53)</f>
        <v>38</v>
      </c>
      <c r="Z54" s="34">
        <f t="shared" ref="Z54:AL54" si="138">SUM(Z51:Z53)</f>
        <v>10</v>
      </c>
      <c r="AA54" s="34">
        <f t="shared" si="138"/>
        <v>8</v>
      </c>
      <c r="AB54" s="34">
        <f t="shared" si="138"/>
        <v>20</v>
      </c>
      <c r="AC54" s="177">
        <f t="shared" si="131"/>
        <v>0.26315789473684209</v>
      </c>
      <c r="AD54" s="34">
        <f t="shared" si="138"/>
        <v>61</v>
      </c>
      <c r="AE54" s="34">
        <f t="shared" si="138"/>
        <v>8</v>
      </c>
      <c r="AF54" s="34">
        <f t="shared" si="138"/>
        <v>8</v>
      </c>
      <c r="AG54" s="34">
        <f t="shared" si="138"/>
        <v>45</v>
      </c>
      <c r="AH54" s="177">
        <f t="shared" si="132"/>
        <v>0.13114754098360656</v>
      </c>
      <c r="AI54" s="34">
        <f t="shared" si="138"/>
        <v>99</v>
      </c>
      <c r="AJ54" s="34">
        <f t="shared" si="138"/>
        <v>18</v>
      </c>
      <c r="AK54" s="34">
        <f t="shared" si="138"/>
        <v>16</v>
      </c>
      <c r="AL54" s="34">
        <f t="shared" si="138"/>
        <v>65</v>
      </c>
      <c r="AM54" s="177">
        <f t="shared" si="136"/>
        <v>0.18181818181818182</v>
      </c>
      <c r="AN54" s="1"/>
      <c r="AO54" s="60" t="s">
        <v>9</v>
      </c>
      <c r="AP54" s="31">
        <f>COUNTIF(NC!$AB:$AB,$AW54)</f>
        <v>0</v>
      </c>
      <c r="AQ54" s="31">
        <f>COUNTIFS(NC!$AB:$AB,$AW54,NC!$AJ:$AJ,1)</f>
        <v>0</v>
      </c>
      <c r="AR54" s="31">
        <f>COUNTIFS(NC!$AB:$AB,$AW54,NC!$AJ:$AJ,0)</f>
        <v>0</v>
      </c>
      <c r="AS54" s="31">
        <f>COUNTIF(NC!$AB:$AB,$AW54) - COUNTIFS(NC!$AB:$AB,$AW54,NC!$AE:$AE,"miss") - COUNTIFS(NC!$AB:$AB,$AW54,NC!$AE:$AE,"avoid")</f>
        <v>0</v>
      </c>
      <c r="AT54" s="174"/>
      <c r="AU54" s="174"/>
      <c r="AV54" s="171"/>
      <c r="AW54" s="1" t="s">
        <v>122</v>
      </c>
      <c r="AY54" s="253" t="s">
        <v>33</v>
      </c>
      <c r="AZ54" s="226">
        <f>AZ26/$BE26</f>
        <v>0.48571428571428571</v>
      </c>
      <c r="BA54" s="227">
        <f>BA26/$BE26</f>
        <v>0.22857142857142856</v>
      </c>
      <c r="BB54" s="228">
        <f>BB26/$BE26</f>
        <v>5.7142857142857141E-2</v>
      </c>
      <c r="BC54" s="229">
        <f>BC26/$BE26</f>
        <v>0.22857142857142856</v>
      </c>
      <c r="BD54" s="230">
        <f>BD26/$BE26</f>
        <v>0</v>
      </c>
      <c r="BE54" s="231">
        <f>BE26/BE$9</f>
        <v>0.13358778625954199</v>
      </c>
      <c r="BF54" s="253" t="s">
        <v>33</v>
      </c>
      <c r="BG54" s="226">
        <f>BG26/$BL26</f>
        <v>0.77142857142857146</v>
      </c>
      <c r="BH54" s="227">
        <f>BH26/$BL26</f>
        <v>0.22857142857142856</v>
      </c>
      <c r="BI54" s="228">
        <f>BI26/$BL26</f>
        <v>0</v>
      </c>
      <c r="BJ54" s="229">
        <f>BJ26/$BL26</f>
        <v>0</v>
      </c>
      <c r="BK54" s="230">
        <f>BK26/$BL26</f>
        <v>0</v>
      </c>
      <c r="BL54" s="231">
        <f>BL26/BE$9</f>
        <v>0.13358778625954199</v>
      </c>
    </row>
    <row r="55" spans="1:64" ht="19.5" thickBot="1" x14ac:dyDescent="0.35">
      <c r="A55" s="16" t="s">
        <v>11</v>
      </c>
      <c r="B55" s="15">
        <f>COUNTIFS(LC!$N:$N,$H55,LC!$R:$R,"off")</f>
        <v>0</v>
      </c>
      <c r="C55" s="50"/>
      <c r="D55" s="14"/>
      <c r="E55" s="32">
        <f>COUNTIFS(LC!$N:$N,$H55,LC!$R:$R,"def")</f>
        <v>1</v>
      </c>
      <c r="F55" s="50">
        <f>AVERAGEIFS(LC!$W:$W,LC!$N:$N,$H55,LC!$R:$R,"def")</f>
        <v>-0.5</v>
      </c>
      <c r="G55" s="14">
        <f>AVERAGEIFS(LC!$Y:$Y,LC!$N:$N,$H55,LC!$R:$R,"def")*100</f>
        <v>76.900000000000006</v>
      </c>
      <c r="H55" s="1" t="s">
        <v>96</v>
      </c>
      <c r="I55" s="59" t="s">
        <v>11</v>
      </c>
      <c r="J55" s="15">
        <f>COUNTIF(AC!$AN:$AN,$P55)</f>
        <v>0</v>
      </c>
      <c r="K55" s="15">
        <f>COUNTIFS(AC!$AN:$AN,$P55,AC!$AR:$AR,"Day")</f>
        <v>0</v>
      </c>
      <c r="L55" s="117">
        <f>COUNTIFS(AC!$AN:$AN,$P55,AC!$AR:$AR,"Night")</f>
        <v>0</v>
      </c>
      <c r="M55" s="15">
        <f>SUMIF(AC!$AN:$AN,$P55,AC!$AW:$AW)</f>
        <v>0</v>
      </c>
      <c r="N55" s="15">
        <f>SUMIF(AC!$AN:$AN,$P55,AC!$AX:$AX)</f>
        <v>0</v>
      </c>
      <c r="O55" s="110">
        <f t="shared" ref="O55:O61" si="139">M55+N55</f>
        <v>0</v>
      </c>
      <c r="P55" s="1" t="s">
        <v>96</v>
      </c>
      <c r="X55" s="16" t="s">
        <v>11</v>
      </c>
      <c r="Y55" s="15">
        <f>COUNTIFS(NC!$AA:$AA,$AN55,NC!$AE:$AE,"navair")</f>
        <v>0</v>
      </c>
      <c r="Z55" s="15">
        <f>COUNTIFS(NC!$AA:$AA,$AN55,NC!$AE:$AE,"navair",NC!$AL:$AL,1)</f>
        <v>0</v>
      </c>
      <c r="AA55" s="15">
        <f>COUNTIFS(NC!$AA:$AA,$AN55,NC!$AE:$AE,"navair",NC!$AL:$AL,0)</f>
        <v>0</v>
      </c>
      <c r="AB55" s="15">
        <f>COUNTIFS(NC!$AA:$AA,$AN55,NC!$AE:$AE,"navair",NC!$AL:$AL,-1)</f>
        <v>0</v>
      </c>
      <c r="AC55" s="180"/>
      <c r="AD55" s="15">
        <f>COUNTIFS(NC!$AB:$AB,$AN55,NC!$AE:$AE,"navair")</f>
        <v>0</v>
      </c>
      <c r="AE55" s="15">
        <f>COUNTIFS(NC!$AB:$AB,$AN55,NC!$AE:$AE,"navair",NC!$AL:$AL,-1)</f>
        <v>0</v>
      </c>
      <c r="AF55" s="15">
        <f>COUNTIFS(NC!$AB:$AB,$AN55,NC!$AE:$AE,"navair",NC!$AL:$AL,0)</f>
        <v>0</v>
      </c>
      <c r="AG55" s="15">
        <f>COUNTIFS(NC!$AB:$AB,$AN55,NC!$AE:$AE,"navair",NC!$AL:$AL,1)</f>
        <v>0</v>
      </c>
      <c r="AH55" s="180"/>
      <c r="AI55" s="15">
        <f t="shared" ref="AI55:AI61" si="140">Y55+AD55</f>
        <v>0</v>
      </c>
      <c r="AJ55" s="15">
        <f t="shared" ref="AJ55:AJ61" si="141">Z55+AE55</f>
        <v>0</v>
      </c>
      <c r="AK55" s="15">
        <f t="shared" ref="AK55:AL61" si="142">AA55+AF55</f>
        <v>0</v>
      </c>
      <c r="AL55" s="15">
        <f t="shared" si="142"/>
        <v>0</v>
      </c>
      <c r="AM55" s="180"/>
      <c r="AN55" s="1" t="s">
        <v>96</v>
      </c>
      <c r="AO55" s="59" t="s">
        <v>5</v>
      </c>
      <c r="AP55" s="32">
        <f>COUNTIF(NC!$AB:$AB,$AW55)</f>
        <v>188</v>
      </c>
      <c r="AQ55" s="32">
        <f>COUNTIFS(NC!$AB:$AB,$AW55,NC!$AJ:$AJ,1)</f>
        <v>42</v>
      </c>
      <c r="AR55" s="32">
        <f>COUNTIFS(NC!$AB:$AB,$AW55,NC!$AJ:$AJ,0)</f>
        <v>146</v>
      </c>
      <c r="AS55" s="32">
        <f>COUNTIF(NC!$AB:$AB,$AW55) - COUNTIFS(NC!$AB:$AB,$AW55,NC!$AE:$AE,"miss") - COUNTIFS(NC!$AB:$AB,$AW55,NC!$AE:$AE,"avoid")</f>
        <v>92</v>
      </c>
      <c r="AT55" s="173">
        <f t="shared" ref="AT55:AT61" si="143">AQ55/$AP55</f>
        <v>0.22340425531914893</v>
      </c>
      <c r="AU55" s="173">
        <f t="shared" ref="AU55:AU61" si="144">AR55/$AP55</f>
        <v>0.77659574468085102</v>
      </c>
      <c r="AV55" s="170">
        <f t="shared" ref="AV55:AV61" si="145">AS55/$AP55</f>
        <v>0.48936170212765956</v>
      </c>
      <c r="AW55" s="1" t="s">
        <v>5</v>
      </c>
      <c r="AY55" s="254" t="s">
        <v>1854</v>
      </c>
      <c r="AZ55" s="232">
        <f>AZ27/$BE27</f>
        <v>0.70610687022900764</v>
      </c>
      <c r="BA55" s="233">
        <f>BA27/$BE27</f>
        <v>0.19465648854961831</v>
      </c>
      <c r="BB55" s="234">
        <f>BB27/$BE27</f>
        <v>3.0534351145038167E-2</v>
      </c>
      <c r="BC55" s="235">
        <f>BC27/$BE27</f>
        <v>6.8702290076335881E-2</v>
      </c>
      <c r="BD55" s="236">
        <f>BD27/$BE27</f>
        <v>0</v>
      </c>
      <c r="BE55" s="237">
        <f>BE27/BE$9</f>
        <v>1</v>
      </c>
      <c r="BF55" s="254" t="s">
        <v>1854</v>
      </c>
      <c r="BG55" s="232">
        <f>BG27/$BL27</f>
        <v>0.84351145038167941</v>
      </c>
      <c r="BH55" s="233">
        <f>BH27/$BL27</f>
        <v>0.1183206106870229</v>
      </c>
      <c r="BI55" s="234">
        <f>BI27/$BL27</f>
        <v>3.8167938931297711E-2</v>
      </c>
      <c r="BJ55" s="235">
        <f>BJ27/$BL27</f>
        <v>0</v>
      </c>
      <c r="BK55" s="236">
        <f>BK27/$BL27</f>
        <v>0</v>
      </c>
      <c r="BL55" s="237">
        <f>BL27/BE$9</f>
        <v>1</v>
      </c>
    </row>
    <row r="56" spans="1:64" x14ac:dyDescent="0.3">
      <c r="A56" s="13" t="s">
        <v>9</v>
      </c>
      <c r="B56" s="12">
        <f>COUNTIFS(LC!$N:$N,$H56,LC!$R:$R,"off")</f>
        <v>3</v>
      </c>
      <c r="C56" s="49">
        <f>AVERAGEIFS(LC!$W:$W,LC!$N:$N,$H56,LC!$R:$R,"off")</f>
        <v>1.5</v>
      </c>
      <c r="D56" s="11">
        <f>AVERAGEIFS(LC!$Y:$Y,LC!$N:$N,$H56,LC!$R:$R,"off")*100</f>
        <v>90.26666666666668</v>
      </c>
      <c r="E56" s="31">
        <f>COUNTIFS(LC!$N:$N,$H56,LC!$R:$R,"def")</f>
        <v>1</v>
      </c>
      <c r="F56" s="49">
        <f>AVERAGEIFS(LC!$W:$W,LC!$N:$N,$H56,LC!$R:$R,"def")</f>
        <v>-1.5</v>
      </c>
      <c r="G56" s="11">
        <f>AVERAGEIFS(LC!$Y:$Y,LC!$N:$N,$H56,LC!$R:$R,"def")*100</f>
        <v>77.8</v>
      </c>
      <c r="H56" s="1" t="s">
        <v>122</v>
      </c>
      <c r="I56" s="60" t="s">
        <v>9</v>
      </c>
      <c r="J56" s="12">
        <f>COUNTIF(AC!$AN:$AN,$P56)</f>
        <v>0</v>
      </c>
      <c r="K56" s="12">
        <f>COUNTIFS(AC!$AN:$AN,$P56,AC!$AR:$AR,"Day")</f>
        <v>0</v>
      </c>
      <c r="L56" s="118">
        <f>COUNTIFS(AC!$AN:$AN,$P56,AC!$AR:$AR,"Night")</f>
        <v>0</v>
      </c>
      <c r="M56" s="12">
        <f>SUMIF(AC!$AN:$AN,$P56,AC!$AW:$AW)</f>
        <v>0</v>
      </c>
      <c r="N56" s="12">
        <f>SUMIF(AC!$AN:$AN,$P56,AC!$AX:$AX)</f>
        <v>0</v>
      </c>
      <c r="O56" s="111">
        <f t="shared" si="139"/>
        <v>0</v>
      </c>
      <c r="P56" s="1" t="s">
        <v>122</v>
      </c>
      <c r="X56" s="13" t="s">
        <v>9</v>
      </c>
      <c r="Y56" s="12">
        <f>COUNTIFS(NC!$AA:$AA,$AN56,NC!$AE:$AE,"navair")</f>
        <v>0</v>
      </c>
      <c r="Z56" s="12">
        <f>COUNTIFS(NC!$AA:$AA,$AN56,NC!$AE:$AE,"navair",NC!$AL:$AL,1)</f>
        <v>0</v>
      </c>
      <c r="AA56" s="12">
        <f>COUNTIFS(NC!$AA:$AA,$AN56,NC!$AE:$AE,"navair",NC!$AL:$AL,0)</f>
        <v>0</v>
      </c>
      <c r="AB56" s="12">
        <f>COUNTIFS(NC!$AA:$AA,$AN56,NC!$AE:$AE,"navair",NC!$AL:$AL,-1)</f>
        <v>0</v>
      </c>
      <c r="AC56" s="174"/>
      <c r="AD56" s="12">
        <f>COUNTIFS(NC!$AB:$AB,$AN56,NC!$AE:$AE,"navair")</f>
        <v>0</v>
      </c>
      <c r="AE56" s="12">
        <f>COUNTIFS(NC!$AB:$AB,$AN56,NC!$AE:$AE,"navair",NC!$AL:$AL,-1)</f>
        <v>0</v>
      </c>
      <c r="AF56" s="12">
        <f>COUNTIFS(NC!$AB:$AB,$AN56,NC!$AE:$AE,"navair",NC!$AL:$AL,0)</f>
        <v>0</v>
      </c>
      <c r="AG56" s="12">
        <f>COUNTIFS(NC!$AB:$AB,$AN56,NC!$AE:$AE,"navair",NC!$AL:$AL,1)</f>
        <v>0</v>
      </c>
      <c r="AH56" s="174"/>
      <c r="AI56" s="12">
        <f t="shared" si="140"/>
        <v>0</v>
      </c>
      <c r="AJ56" s="12">
        <f t="shared" si="141"/>
        <v>0</v>
      </c>
      <c r="AK56" s="12">
        <f t="shared" si="142"/>
        <v>0</v>
      </c>
      <c r="AL56" s="12">
        <f t="shared" si="142"/>
        <v>0</v>
      </c>
      <c r="AM56" s="174"/>
      <c r="AN56" s="1" t="s">
        <v>122</v>
      </c>
      <c r="AO56" s="60" t="s">
        <v>4</v>
      </c>
      <c r="AP56" s="31">
        <f>COUNTIF(NC!$AB:$AB,$AW56)</f>
        <v>6</v>
      </c>
      <c r="AQ56" s="31">
        <f>COUNTIFS(NC!$AB:$AB,$AW56,NC!$AJ:$AJ,1)</f>
        <v>2</v>
      </c>
      <c r="AR56" s="31">
        <f>COUNTIFS(NC!$AB:$AB,$AW56,NC!$AJ:$AJ,0)</f>
        <v>4</v>
      </c>
      <c r="AS56" s="31">
        <f>COUNTIF(NC!$AB:$AB,$AW56) - COUNTIFS(NC!$AB:$AB,$AW56,NC!$AE:$AE,"miss") - COUNTIFS(NC!$AB:$AB,$AW56,NC!$AE:$AE,"avoid")</f>
        <v>3</v>
      </c>
      <c r="AT56" s="174">
        <f t="shared" si="143"/>
        <v>0.33333333333333331</v>
      </c>
      <c r="AU56" s="174">
        <f t="shared" si="144"/>
        <v>0.66666666666666663</v>
      </c>
      <c r="AV56" s="171">
        <f t="shared" si="145"/>
        <v>0.5</v>
      </c>
      <c r="AW56" s="1" t="s">
        <v>114</v>
      </c>
    </row>
    <row r="57" spans="1:64" x14ac:dyDescent="0.3">
      <c r="A57" s="16" t="s">
        <v>5</v>
      </c>
      <c r="B57" s="15">
        <f>COUNTIFS(LC!$N:$N,$H57,LC!$R:$R,"off")</f>
        <v>24</v>
      </c>
      <c r="C57" s="50">
        <f>AVERAGEIFS(LC!$W:$W,LC!$N:$N,$H57,LC!$R:$R,"off")</f>
        <v>1.5</v>
      </c>
      <c r="D57" s="14">
        <f>AVERAGEIFS(LC!$Y:$Y,LC!$N:$N,$H57,LC!$R:$R,"off")*100</f>
        <v>82.113043478260877</v>
      </c>
      <c r="E57" s="32">
        <f>COUNTIFS(LC!$N:$N,$H57,LC!$R:$R,"def")</f>
        <v>2</v>
      </c>
      <c r="F57" s="50">
        <f>AVERAGEIFS(LC!$W:$W,LC!$N:$N,$H57,LC!$R:$R,"def")</f>
        <v>-1.25</v>
      </c>
      <c r="G57" s="14">
        <f>AVERAGEIFS(LC!$Y:$Y,LC!$N:$N,$H57,LC!$R:$R,"def")*100</f>
        <v>70.7</v>
      </c>
      <c r="H57" s="1" t="s">
        <v>5</v>
      </c>
      <c r="I57" s="59" t="s">
        <v>5</v>
      </c>
      <c r="J57" s="15">
        <f>COUNTIF(AC!$AN:$AN,$P57)</f>
        <v>1</v>
      </c>
      <c r="K57" s="15">
        <f>COUNTIFS(AC!$AN:$AN,$P57,AC!$AR:$AR,"Day")</f>
        <v>1</v>
      </c>
      <c r="L57" s="117">
        <f>COUNTIFS(AC!$AN:$AN,$P57,AC!$AR:$AR,"Night")</f>
        <v>0</v>
      </c>
      <c r="M57" s="15">
        <f>SUMIF(AC!$AN:$AN,$P57,AC!$AW:$AW)</f>
        <v>1</v>
      </c>
      <c r="N57" s="15">
        <f>SUMIF(AC!$AN:$AN,$P57,AC!$AX:$AX)</f>
        <v>0</v>
      </c>
      <c r="O57" s="110">
        <f t="shared" si="139"/>
        <v>1</v>
      </c>
      <c r="P57" s="1" t="s">
        <v>5</v>
      </c>
      <c r="X57" s="16" t="s">
        <v>5</v>
      </c>
      <c r="Y57" s="15">
        <f>COUNTIFS(NC!$AA:$AA,$AN57,NC!$AE:$AE,"navair")</f>
        <v>18</v>
      </c>
      <c r="Z57" s="15">
        <f>COUNTIFS(NC!$AA:$AA,$AN57,NC!$AE:$AE,"navair",NC!$AL:$AL,1)</f>
        <v>10</v>
      </c>
      <c r="AA57" s="15">
        <f>COUNTIFS(NC!$AA:$AA,$AN57,NC!$AE:$AE,"navair",NC!$AL:$AL,0)</f>
        <v>5</v>
      </c>
      <c r="AB57" s="15">
        <f>COUNTIFS(NC!$AA:$AA,$AN57,NC!$AE:$AE,"navair",NC!$AL:$AL,-1)</f>
        <v>3</v>
      </c>
      <c r="AC57" s="173">
        <f t="shared" ref="AC57:AC60" si="146">Z57/Y57</f>
        <v>0.55555555555555558</v>
      </c>
      <c r="AD57" s="15">
        <f>COUNTIFS(NC!$AB:$AB,$AN57,NC!$AE:$AE,"navair")</f>
        <v>26</v>
      </c>
      <c r="AE57" s="15">
        <f>COUNTIFS(NC!$AB:$AB,$AN57,NC!$AE:$AE,"navair",NC!$AL:$AL,-1)</f>
        <v>14</v>
      </c>
      <c r="AF57" s="15">
        <f>COUNTIFS(NC!$AB:$AB,$AN57,NC!$AE:$AE,"navair",NC!$AL:$AL,0)</f>
        <v>5</v>
      </c>
      <c r="AG57" s="15">
        <f>COUNTIFS(NC!$AB:$AB,$AN57,NC!$AE:$AE,"navair",NC!$AL:$AL,1)</f>
        <v>7</v>
      </c>
      <c r="AH57" s="173">
        <f t="shared" ref="AH57:AH60" si="147">AE57/AD57</f>
        <v>0.53846153846153844</v>
      </c>
      <c r="AI57" s="15">
        <f t="shared" si="140"/>
        <v>44</v>
      </c>
      <c r="AJ57" s="15">
        <f t="shared" si="141"/>
        <v>24</v>
      </c>
      <c r="AK57" s="15">
        <f t="shared" si="142"/>
        <v>10</v>
      </c>
      <c r="AL57" s="15">
        <f t="shared" si="142"/>
        <v>10</v>
      </c>
      <c r="AM57" s="173">
        <f t="shared" ref="AM57:AM60" si="148">AJ57/AI57</f>
        <v>0.54545454545454541</v>
      </c>
      <c r="AN57" s="1" t="s">
        <v>5</v>
      </c>
      <c r="AO57" s="60" t="s">
        <v>873</v>
      </c>
      <c r="AP57" s="31">
        <f>COUNTIF(NC!$AB:$AB,$AW57)</f>
        <v>4</v>
      </c>
      <c r="AQ57" s="31">
        <f>COUNTIFS(NC!$AB:$AB,$AW57,NC!$AJ:$AJ,1)</f>
        <v>1</v>
      </c>
      <c r="AR57" s="31">
        <f>COUNTIFS(NC!$AB:$AB,$AW57,NC!$AJ:$AJ,0)</f>
        <v>3</v>
      </c>
      <c r="AS57" s="31">
        <f>COUNTIF(NC!$AB:$AB,$AW57) - COUNTIFS(NC!$AB:$AB,$AW57,NC!$AE:$AE,"miss") - COUNTIFS(NC!$AB:$AB,$AW57,NC!$AE:$AE,"avoid")</f>
        <v>2</v>
      </c>
      <c r="AT57" s="174">
        <f t="shared" si="143"/>
        <v>0.25</v>
      </c>
      <c r="AU57" s="174">
        <f t="shared" si="144"/>
        <v>0.75</v>
      </c>
      <c r="AV57" s="171">
        <f t="shared" si="145"/>
        <v>0.5</v>
      </c>
      <c r="AW57" s="1" t="s">
        <v>327</v>
      </c>
    </row>
    <row r="58" spans="1:64" x14ac:dyDescent="0.3">
      <c r="A58" s="13" t="s">
        <v>4</v>
      </c>
      <c r="B58" s="12">
        <f>COUNTIFS(LC!$N:$N,$H58,LC!$R:$R,"off")</f>
        <v>1</v>
      </c>
      <c r="C58" s="49">
        <f>AVERAGEIFS(LC!$W:$W,LC!$N:$N,$H58,LC!$R:$R,"off")</f>
        <v>1.5</v>
      </c>
      <c r="D58" s="11">
        <f>AVERAGEIFS(LC!$Y:$Y,LC!$N:$N,$H58,LC!$R:$R,"off")*100</f>
        <v>87.5</v>
      </c>
      <c r="E58" s="31">
        <f>COUNTIFS(LC!$N:$N,$H58,LC!$R:$R,"def")</f>
        <v>0</v>
      </c>
      <c r="F58" s="49"/>
      <c r="G58" s="49"/>
      <c r="H58" s="1" t="s">
        <v>114</v>
      </c>
      <c r="I58" s="60" t="s">
        <v>4</v>
      </c>
      <c r="J58" s="12">
        <f>COUNTIF(AC!$AN:$AN,$P58)</f>
        <v>0</v>
      </c>
      <c r="K58" s="12">
        <f>COUNTIFS(AC!$AN:$AN,$P58,AC!$AR:$AR,"Day")</f>
        <v>0</v>
      </c>
      <c r="L58" s="118">
        <f>COUNTIFS(AC!$AN:$AN,$P58,AC!$AR:$AR,"Night")</f>
        <v>0</v>
      </c>
      <c r="M58" s="12">
        <f>SUMIF(AC!$AN:$AN,$P58,AC!$AW:$AW)</f>
        <v>0</v>
      </c>
      <c r="N58" s="12">
        <f>SUMIF(AC!$AN:$AN,$P58,AC!$AX:$AX)</f>
        <v>0</v>
      </c>
      <c r="O58" s="111">
        <f t="shared" si="139"/>
        <v>0</v>
      </c>
      <c r="P58" s="1" t="s">
        <v>114</v>
      </c>
      <c r="X58" s="13" t="s">
        <v>4</v>
      </c>
      <c r="Y58" s="12">
        <f>COUNTIFS(NC!$AA:$AA,$AN58,NC!$AE:$AE,"navair")</f>
        <v>0</v>
      </c>
      <c r="Z58" s="12">
        <f>COUNTIFS(NC!$AA:$AA,$AN58,NC!$AE:$AE,"navair",NC!$AL:$AL,1)</f>
        <v>0</v>
      </c>
      <c r="AA58" s="12">
        <f>COUNTIFS(NC!$AA:$AA,$AN58,NC!$AE:$AE,"navair",NC!$AL:$AL,0)</f>
        <v>0</v>
      </c>
      <c r="AB58" s="12">
        <f>COUNTIFS(NC!$AA:$AA,$AN58,NC!$AE:$AE,"navair",NC!$AL:$AL,-1)</f>
        <v>0</v>
      </c>
      <c r="AC58" s="174"/>
      <c r="AD58" s="12">
        <f>COUNTIFS(NC!$AB:$AB,$AN58,NC!$AE:$AE,"navair")</f>
        <v>0</v>
      </c>
      <c r="AE58" s="12">
        <f>COUNTIFS(NC!$AB:$AB,$AN58,NC!$AE:$AE,"navair",NC!$AL:$AL,-1)</f>
        <v>0</v>
      </c>
      <c r="AF58" s="12">
        <f>COUNTIFS(NC!$AB:$AB,$AN58,NC!$AE:$AE,"navair",NC!$AL:$AL,0)</f>
        <v>0</v>
      </c>
      <c r="AG58" s="12">
        <f>COUNTIFS(NC!$AB:$AB,$AN58,NC!$AE:$AE,"navair",NC!$AL:$AL,1)</f>
        <v>0</v>
      </c>
      <c r="AH58" s="174"/>
      <c r="AI58" s="12">
        <f t="shared" si="140"/>
        <v>0</v>
      </c>
      <c r="AJ58" s="12">
        <f t="shared" si="141"/>
        <v>0</v>
      </c>
      <c r="AK58" s="12">
        <f t="shared" si="142"/>
        <v>0</v>
      </c>
      <c r="AL58" s="12">
        <f t="shared" si="142"/>
        <v>0</v>
      </c>
      <c r="AM58" s="174"/>
      <c r="AN58" s="1" t="s">
        <v>114</v>
      </c>
      <c r="AO58" s="59" t="s">
        <v>3</v>
      </c>
      <c r="AP58" s="32">
        <f>COUNTIF(NC!$AB:$AB,$AW58)</f>
        <v>50</v>
      </c>
      <c r="AQ58" s="32">
        <f>COUNTIFS(NC!$AB:$AB,$AW58,NC!$AJ:$AJ,1)</f>
        <v>15</v>
      </c>
      <c r="AR58" s="32">
        <f>COUNTIFS(NC!$AB:$AB,$AW58,NC!$AJ:$AJ,0)</f>
        <v>35</v>
      </c>
      <c r="AS58" s="32">
        <f>COUNTIF(NC!$AB:$AB,$AW58) - COUNTIFS(NC!$AB:$AB,$AW58,NC!$AE:$AE,"miss") - COUNTIFS(NC!$AB:$AB,$AW58,NC!$AE:$AE,"avoid")</f>
        <v>25</v>
      </c>
      <c r="AT58" s="173">
        <f t="shared" si="143"/>
        <v>0.3</v>
      </c>
      <c r="AU58" s="173">
        <f t="shared" si="144"/>
        <v>0.7</v>
      </c>
      <c r="AV58" s="170">
        <f t="shared" si="145"/>
        <v>0.5</v>
      </c>
      <c r="AW58" s="1" t="s">
        <v>3</v>
      </c>
    </row>
    <row r="59" spans="1:64" x14ac:dyDescent="0.3">
      <c r="A59" s="13" t="s">
        <v>873</v>
      </c>
      <c r="B59" s="12">
        <f>COUNTIFS(LC!$N:$N,$H59,LC!$R:$R,"off")</f>
        <v>3</v>
      </c>
      <c r="C59" s="49">
        <f>AVERAGEIFS(LC!$W:$W,LC!$N:$N,$H59,LC!$R:$R,"off")</f>
        <v>1.5</v>
      </c>
      <c r="D59" s="11">
        <f>AVERAGEIFS(LC!$Y:$Y,LC!$N:$N,$H59,LC!$R:$R,"off")*100</f>
        <v>97.100000000000009</v>
      </c>
      <c r="E59" s="31">
        <f>COUNTIFS(LC!$N:$N,$H59,LC!$R:$R,"def")</f>
        <v>0</v>
      </c>
      <c r="F59" s="49"/>
      <c r="G59" s="49"/>
      <c r="H59" s="1" t="s">
        <v>327</v>
      </c>
      <c r="I59" s="60" t="s">
        <v>873</v>
      </c>
      <c r="J59" s="12">
        <f>COUNTIF(AC!$AN:$AN,$P59)</f>
        <v>2</v>
      </c>
      <c r="K59" s="12">
        <f>COUNTIFS(AC!$AN:$AN,$P59,AC!$AR:$AR,"Day")</f>
        <v>1</v>
      </c>
      <c r="L59" s="118">
        <f>COUNTIFS(AC!$AN:$AN,$P59,AC!$AR:$AR,"Night")</f>
        <v>0</v>
      </c>
      <c r="M59" s="12">
        <f>SUMIF(AC!$AN:$AN,$P59,AC!$AW:$AW)</f>
        <v>2</v>
      </c>
      <c r="N59" s="12">
        <f>SUMIF(AC!$AN:$AN,$P59,AC!$AX:$AX)</f>
        <v>0</v>
      </c>
      <c r="O59" s="111">
        <f t="shared" si="139"/>
        <v>2</v>
      </c>
      <c r="P59" s="1" t="s">
        <v>327</v>
      </c>
      <c r="X59" s="13" t="s">
        <v>873</v>
      </c>
      <c r="Y59" s="12">
        <f>COUNTIFS(NC!$AA:$AA,$AN59,NC!$AE:$AE,"navair")</f>
        <v>2</v>
      </c>
      <c r="Z59" s="12">
        <f>COUNTIFS(NC!$AA:$AA,$AN59,NC!$AE:$AE,"navair",NC!$AL:$AL,1)</f>
        <v>1</v>
      </c>
      <c r="AA59" s="12">
        <f>COUNTIFS(NC!$AA:$AA,$AN59,NC!$AE:$AE,"navair",NC!$AL:$AL,0)</f>
        <v>1</v>
      </c>
      <c r="AB59" s="12">
        <f>COUNTIFS(NC!$AA:$AA,$AN59,NC!$AE:$AE,"navair",NC!$AL:$AL,-1)</f>
        <v>0</v>
      </c>
      <c r="AC59" s="174">
        <f t="shared" si="146"/>
        <v>0.5</v>
      </c>
      <c r="AD59" s="12">
        <f>COUNTIFS(NC!$AB:$AB,$AN59,NC!$AE:$AE,"navair")</f>
        <v>1</v>
      </c>
      <c r="AE59" s="12">
        <f>COUNTIFS(NC!$AB:$AB,$AN59,NC!$AE:$AE,"navair",NC!$AL:$AL,-1)</f>
        <v>0</v>
      </c>
      <c r="AF59" s="12">
        <f>COUNTIFS(NC!$AB:$AB,$AN59,NC!$AE:$AE,"navair",NC!$AL:$AL,0)</f>
        <v>0</v>
      </c>
      <c r="AG59" s="12">
        <f>COUNTIFS(NC!$AB:$AB,$AN59,NC!$AE:$AE,"navair",NC!$AL:$AL,1)</f>
        <v>1</v>
      </c>
      <c r="AH59" s="174">
        <f t="shared" si="147"/>
        <v>0</v>
      </c>
      <c r="AI59" s="12">
        <f t="shared" si="140"/>
        <v>3</v>
      </c>
      <c r="AJ59" s="12">
        <f t="shared" si="141"/>
        <v>1</v>
      </c>
      <c r="AK59" s="12">
        <f t="shared" si="142"/>
        <v>1</v>
      </c>
      <c r="AL59" s="12">
        <f t="shared" si="142"/>
        <v>1</v>
      </c>
      <c r="AM59" s="174">
        <f t="shared" si="148"/>
        <v>0.33333333333333331</v>
      </c>
      <c r="AN59" s="1" t="s">
        <v>327</v>
      </c>
      <c r="AO59" s="60" t="s">
        <v>2</v>
      </c>
      <c r="AP59" s="31">
        <f>COUNTIF(NC!$AB:$AB,$AW59)</f>
        <v>4</v>
      </c>
      <c r="AQ59" s="31">
        <f>COUNTIFS(NC!$AB:$AB,$AW59,NC!$AJ:$AJ,1)</f>
        <v>0</v>
      </c>
      <c r="AR59" s="31">
        <f>COUNTIFS(NC!$AB:$AB,$AW59,NC!$AJ:$AJ,0)</f>
        <v>4</v>
      </c>
      <c r="AS59" s="31">
        <f>COUNTIF(NC!$AB:$AB,$AW59) - COUNTIFS(NC!$AB:$AB,$AW59,NC!$AE:$AE,"miss") - COUNTIFS(NC!$AB:$AB,$AW59,NC!$AE:$AE,"avoid")</f>
        <v>1</v>
      </c>
      <c r="AT59" s="174">
        <f t="shared" si="143"/>
        <v>0</v>
      </c>
      <c r="AU59" s="174">
        <f t="shared" si="144"/>
        <v>1</v>
      </c>
      <c r="AV59" s="171">
        <f t="shared" si="145"/>
        <v>0.25</v>
      </c>
      <c r="AW59" s="1" t="s">
        <v>2</v>
      </c>
    </row>
    <row r="60" spans="1:64" ht="19.5" thickBot="1" x14ac:dyDescent="0.35">
      <c r="A60" s="16" t="s">
        <v>3</v>
      </c>
      <c r="B60" s="15">
        <f>COUNTIFS(LC!$N:$N,$H60,LC!$R:$R,"off")</f>
        <v>19</v>
      </c>
      <c r="C60" s="50">
        <f>AVERAGEIFS(LC!$W:$W,LC!$N:$N,$H60,LC!$R:$R,"off")</f>
        <v>1.5526315789473684</v>
      </c>
      <c r="D60" s="14">
        <f>AVERAGEIFS(LC!$Y:$Y,LC!$N:$N,$H60,LC!$R:$R,"off")*100</f>
        <v>89.626315789473693</v>
      </c>
      <c r="E60" s="32">
        <f>COUNTIFS(LC!$N:$N,$H60,LC!$R:$R,"def")</f>
        <v>1</v>
      </c>
      <c r="F60" s="50">
        <f>AVERAGEIFS(LC!$W:$W,LC!$N:$N,$H60,LC!$R:$R,"def")</f>
        <v>-2</v>
      </c>
      <c r="G60" s="14">
        <f>AVERAGEIFS(LC!$Y:$Y,LC!$N:$N,$H60,LC!$R:$R,"def")*100</f>
        <v>23</v>
      </c>
      <c r="H60" s="1" t="s">
        <v>3</v>
      </c>
      <c r="I60" s="59" t="s">
        <v>3</v>
      </c>
      <c r="J60" s="15">
        <f>COUNTIF(AC!$AN:$AN,$P60)</f>
        <v>8</v>
      </c>
      <c r="K60" s="15">
        <f>COUNTIFS(AC!$AN:$AN,$P60,AC!$AR:$AR,"Day")</f>
        <v>5</v>
      </c>
      <c r="L60" s="117">
        <f>COUNTIFS(AC!$AN:$AN,$P60,AC!$AR:$AR,"Night")</f>
        <v>3</v>
      </c>
      <c r="M60" s="15">
        <f>SUMIF(AC!$AN:$AN,$P60,AC!$AW:$AW)</f>
        <v>14</v>
      </c>
      <c r="N60" s="15">
        <f>SUMIF(AC!$AN:$AN,$P60,AC!$AX:$AX)</f>
        <v>6</v>
      </c>
      <c r="O60" s="110">
        <f t="shared" si="139"/>
        <v>20</v>
      </c>
      <c r="P60" s="1" t="s">
        <v>3</v>
      </c>
      <c r="X60" s="16" t="s">
        <v>3</v>
      </c>
      <c r="Y60" s="15">
        <f>COUNTIFS(NC!$AA:$AA,$AN60,NC!$AE:$AE,"navair")</f>
        <v>41</v>
      </c>
      <c r="Z60" s="15">
        <f>COUNTIFS(NC!$AA:$AA,$AN60,NC!$AE:$AE,"navair",NC!$AL:$AL,1)</f>
        <v>34</v>
      </c>
      <c r="AA60" s="15">
        <f>COUNTIFS(NC!$AA:$AA,$AN60,NC!$AE:$AE,"navair",NC!$AL:$AL,0)</f>
        <v>2</v>
      </c>
      <c r="AB60" s="15">
        <f>COUNTIFS(NC!$AA:$AA,$AN60,NC!$AE:$AE,"navair",NC!$AL:$AL,-1)</f>
        <v>5</v>
      </c>
      <c r="AC60" s="173">
        <f t="shared" si="146"/>
        <v>0.82926829268292679</v>
      </c>
      <c r="AD60" s="15">
        <f>COUNTIFS(NC!$AB:$AB,$AN60,NC!$AE:$AE,"navair")</f>
        <v>11</v>
      </c>
      <c r="AE60" s="15">
        <f>COUNTIFS(NC!$AB:$AB,$AN60,NC!$AE:$AE,"navair",NC!$AL:$AL,-1)</f>
        <v>6</v>
      </c>
      <c r="AF60" s="15">
        <f>COUNTIFS(NC!$AB:$AB,$AN60,NC!$AE:$AE,"navair",NC!$AL:$AL,0)</f>
        <v>3</v>
      </c>
      <c r="AG60" s="15">
        <f>COUNTIFS(NC!$AB:$AB,$AN60,NC!$AE:$AE,"navair",NC!$AL:$AL,1)</f>
        <v>2</v>
      </c>
      <c r="AH60" s="173">
        <f t="shared" si="147"/>
        <v>0.54545454545454541</v>
      </c>
      <c r="AI60" s="15">
        <f t="shared" si="140"/>
        <v>52</v>
      </c>
      <c r="AJ60" s="15">
        <f t="shared" si="141"/>
        <v>40</v>
      </c>
      <c r="AK60" s="15">
        <f t="shared" si="142"/>
        <v>5</v>
      </c>
      <c r="AL60" s="15">
        <f t="shared" si="142"/>
        <v>7</v>
      </c>
      <c r="AM60" s="173">
        <f t="shared" si="148"/>
        <v>0.76923076923076927</v>
      </c>
      <c r="AN60" s="1" t="s">
        <v>3</v>
      </c>
      <c r="AO60" s="188" t="s">
        <v>1749</v>
      </c>
      <c r="AP60" s="190">
        <f>SUM(AP53:AP59)</f>
        <v>252</v>
      </c>
      <c r="AQ60" s="190">
        <f t="shared" ref="AQ60" si="149">SUM(AQ53:AQ59)</f>
        <v>60</v>
      </c>
      <c r="AR60" s="190">
        <f t="shared" ref="AR60" si="150">SUM(AR53:AR59)</f>
        <v>192</v>
      </c>
      <c r="AS60" s="190">
        <f t="shared" ref="AS60" si="151">SUM(AS53:AS59)</f>
        <v>123</v>
      </c>
      <c r="AT60" s="191">
        <f t="shared" si="143"/>
        <v>0.23809523809523808</v>
      </c>
      <c r="AU60" s="191">
        <f t="shared" si="144"/>
        <v>0.76190476190476186</v>
      </c>
      <c r="AV60" s="192">
        <f t="shared" si="145"/>
        <v>0.48809523809523808</v>
      </c>
      <c r="AY60" s="3"/>
      <c r="AZ60" s="2"/>
      <c r="BA60" s="2"/>
      <c r="BB60" s="2"/>
      <c r="BC60" s="64"/>
      <c r="BD60" s="64"/>
      <c r="BE60" s="2"/>
    </row>
    <row r="61" spans="1:64" ht="19.5" thickBot="1" x14ac:dyDescent="0.35">
      <c r="A61" s="13" t="s">
        <v>2</v>
      </c>
      <c r="B61" s="12">
        <f>COUNTIFS(LC!$N:$N,$H61,LC!$R:$R,"off")</f>
        <v>16</v>
      </c>
      <c r="C61" s="49">
        <f>AVERAGEIFS(LC!$W:$W,LC!$N:$N,$H61,LC!$R:$R,"off")</f>
        <v>2.0729375000000001</v>
      </c>
      <c r="D61" s="11">
        <f>AVERAGEIFS(LC!$Y:$Y,LC!$N:$N,$H61,LC!$R:$R,"off")*100</f>
        <v>86.64</v>
      </c>
      <c r="E61" s="31">
        <f>COUNTIFS(LC!$N:$N,$H61,LC!$R:$R,"def")</f>
        <v>10</v>
      </c>
      <c r="F61" s="49">
        <f>AVERAGEIFS(LC!$W:$W,LC!$N:$N,$H61,LC!$R:$R,"def")</f>
        <v>-0.95</v>
      </c>
      <c r="G61" s="11">
        <f>AVERAGEIFS(LC!$Y:$Y,LC!$N:$N,$H61,LC!$R:$R,"def")*100</f>
        <v>69.100000000000009</v>
      </c>
      <c r="H61" s="1" t="s">
        <v>2</v>
      </c>
      <c r="I61" s="60" t="s">
        <v>2</v>
      </c>
      <c r="J61" s="12">
        <f>COUNTIF(AC!$AN:$AN,$P61)</f>
        <v>1</v>
      </c>
      <c r="K61" s="12">
        <f>COUNTIFS(AC!$AN:$AN,$P61,AC!$AR:$AR,"Day")</f>
        <v>1</v>
      </c>
      <c r="L61" s="118">
        <f>COUNTIFS(AC!$AN:$AN,$P61,AC!$AR:$AR,"Night")</f>
        <v>0</v>
      </c>
      <c r="M61" s="12">
        <f>SUMIF(AC!$AN:$AN,$P61,AC!$AW:$AW)</f>
        <v>1</v>
      </c>
      <c r="N61" s="12">
        <f>SUMIF(AC!$AN:$AN,$P61,AC!$AX:$AX)</f>
        <v>0</v>
      </c>
      <c r="O61" s="111">
        <f t="shared" si="139"/>
        <v>1</v>
      </c>
      <c r="P61" s="1" t="s">
        <v>2</v>
      </c>
      <c r="X61" s="13" t="s">
        <v>2</v>
      </c>
      <c r="Y61" s="12">
        <f>COUNTIFS(NC!$AA:$AA,$AN61,NC!$AE:$AE,"navair")</f>
        <v>0</v>
      </c>
      <c r="Z61" s="12">
        <f>COUNTIFS(NC!$AA:$AA,$AN61,NC!$AE:$AE,"navair",NC!$AL:$AL,1)</f>
        <v>0</v>
      </c>
      <c r="AA61" s="12">
        <f>COUNTIFS(NC!$AA:$AA,$AN61,NC!$AE:$AE,"navair",NC!$AL:$AL,0)</f>
        <v>0</v>
      </c>
      <c r="AB61" s="12">
        <f>COUNTIFS(NC!$AA:$AA,$AN61,NC!$AE:$AE,"navair",NC!$AL:$AL,-1)</f>
        <v>0</v>
      </c>
      <c r="AC61" s="174"/>
      <c r="AD61" s="12">
        <f>COUNTIFS(NC!$AB:$AB,$AN61,NC!$AE:$AE,"navair")</f>
        <v>0</v>
      </c>
      <c r="AE61" s="12">
        <f>COUNTIFS(NC!$AB:$AB,$AN61,NC!$AE:$AE,"navair",NC!$AL:$AL,-1)</f>
        <v>0</v>
      </c>
      <c r="AF61" s="12">
        <f>COUNTIFS(NC!$AB:$AB,$AN61,NC!$AE:$AE,"navair",NC!$AL:$AL,0)</f>
        <v>0</v>
      </c>
      <c r="AG61" s="12">
        <f>COUNTIFS(NC!$AB:$AB,$AN61,NC!$AE:$AE,"navair",NC!$AL:$AL,1)</f>
        <v>0</v>
      </c>
      <c r="AH61" s="174"/>
      <c r="AI61" s="12">
        <f t="shared" si="140"/>
        <v>0</v>
      </c>
      <c r="AJ61" s="12">
        <f t="shared" si="141"/>
        <v>0</v>
      </c>
      <c r="AK61" s="12">
        <f t="shared" si="142"/>
        <v>0</v>
      </c>
      <c r="AL61" s="12">
        <f t="shared" si="142"/>
        <v>0</v>
      </c>
      <c r="AM61" s="174"/>
      <c r="AN61" s="1" t="s">
        <v>2</v>
      </c>
      <c r="AO61" s="73" t="s">
        <v>0</v>
      </c>
      <c r="AP61" s="187">
        <f>AP52+AP60</f>
        <v>479</v>
      </c>
      <c r="AQ61" s="187">
        <f t="shared" ref="AQ61" si="152">AQ52+AQ60</f>
        <v>103</v>
      </c>
      <c r="AR61" s="187">
        <f t="shared" ref="AR61" si="153">AR52+AR60</f>
        <v>375</v>
      </c>
      <c r="AS61" s="187">
        <f t="shared" ref="AS61" si="154">AS52+AS60</f>
        <v>241</v>
      </c>
      <c r="AT61" s="193">
        <f t="shared" si="143"/>
        <v>0.21503131524008351</v>
      </c>
      <c r="AU61" s="193">
        <f t="shared" si="144"/>
        <v>0.78288100208768263</v>
      </c>
      <c r="AV61" s="194">
        <f t="shared" si="145"/>
        <v>0.50313152400835071</v>
      </c>
    </row>
    <row r="62" spans="1:64" x14ac:dyDescent="0.3">
      <c r="A62" s="10" t="s">
        <v>1</v>
      </c>
      <c r="B62" s="9">
        <f>SUM(B55:B61)</f>
        <v>66</v>
      </c>
      <c r="C62" s="48">
        <f>SUMPRODUCT($B55:$B61,C55:C61)/$B62</f>
        <v>1.6540454545454546</v>
      </c>
      <c r="D62" s="8">
        <f>SUMPRODUCT($B55:$B61,D55:D61)/$B62</f>
        <v>86.506864295125169</v>
      </c>
      <c r="E62" s="30">
        <f>SUM(E55:E61)</f>
        <v>15</v>
      </c>
      <c r="F62" s="48">
        <f>SUMPRODUCT($E55:$E61,F55:F61)/$E62</f>
        <v>-1.0666666666666667</v>
      </c>
      <c r="G62" s="8">
        <f>SUMPRODUCT($E55:$E61,G55:G61)/$E62</f>
        <v>67.34</v>
      </c>
      <c r="I62" s="61" t="s">
        <v>1</v>
      </c>
      <c r="J62" s="9">
        <f>SUM(J55:J61)</f>
        <v>12</v>
      </c>
      <c r="K62" s="9">
        <f t="shared" ref="K62" si="155">SUM(K55:K61)</f>
        <v>8</v>
      </c>
      <c r="L62" s="119">
        <f t="shared" ref="L62" si="156">SUM(L55:L61)</f>
        <v>3</v>
      </c>
      <c r="M62" s="9">
        <f t="shared" ref="M62" si="157">SUM(M55:M61)</f>
        <v>18</v>
      </c>
      <c r="N62" s="9">
        <f t="shared" ref="N62" si="158">SUM(N55:N61)</f>
        <v>6</v>
      </c>
      <c r="O62" s="112">
        <f t="shared" ref="O62" si="159">SUM(O55:O61)</f>
        <v>24</v>
      </c>
      <c r="X62" s="10" t="s">
        <v>1749</v>
      </c>
      <c r="Y62" s="30">
        <f>SUM(Y55:Y61)</f>
        <v>61</v>
      </c>
      <c r="Z62" s="30">
        <f t="shared" ref="Z62:AL62" si="160">SUM(Z55:Z61)</f>
        <v>45</v>
      </c>
      <c r="AA62" s="30">
        <f t="shared" si="160"/>
        <v>8</v>
      </c>
      <c r="AB62" s="30">
        <f t="shared" si="160"/>
        <v>8</v>
      </c>
      <c r="AC62" s="178">
        <f t="shared" ref="AC62:AC63" si="161">Z62/Y62</f>
        <v>0.73770491803278693</v>
      </c>
      <c r="AD62" s="30">
        <f t="shared" si="160"/>
        <v>38</v>
      </c>
      <c r="AE62" s="30">
        <f t="shared" si="160"/>
        <v>20</v>
      </c>
      <c r="AF62" s="30">
        <f t="shared" si="160"/>
        <v>8</v>
      </c>
      <c r="AG62" s="30">
        <f t="shared" si="160"/>
        <v>10</v>
      </c>
      <c r="AH62" s="178">
        <f t="shared" ref="AH62:AH63" si="162">AE62/AD62</f>
        <v>0.52631578947368418</v>
      </c>
      <c r="AI62" s="30">
        <f t="shared" si="160"/>
        <v>99</v>
      </c>
      <c r="AJ62" s="30">
        <f t="shared" si="160"/>
        <v>65</v>
      </c>
      <c r="AK62" s="30">
        <f t="shared" si="160"/>
        <v>16</v>
      </c>
      <c r="AL62" s="30">
        <f t="shared" si="160"/>
        <v>18</v>
      </c>
      <c r="AM62" s="178">
        <f t="shared" ref="AM62:AM63" si="163">AJ62/AI62</f>
        <v>0.65656565656565657</v>
      </c>
    </row>
    <row r="63" spans="1:64" ht="19.5" thickBot="1" x14ac:dyDescent="0.35">
      <c r="A63" s="7" t="s">
        <v>0</v>
      </c>
      <c r="B63" s="6">
        <f>B54+B62</f>
        <v>125</v>
      </c>
      <c r="C63" s="47">
        <f>($B54*C54+$B62*C62)/$B63</f>
        <v>1.6173360000000001</v>
      </c>
      <c r="D63" s="5">
        <f>($B54*D54+$B62*D62)/$B63</f>
        <v>84.809224347826088</v>
      </c>
      <c r="E63" s="29">
        <f>E54+E62</f>
        <v>23</v>
      </c>
      <c r="F63" s="47">
        <f>($E54*F54+$E62*F62)/$E63</f>
        <v>-1.1304347826086956</v>
      </c>
      <c r="G63" s="5">
        <f>($E54*G54+$E62*G62)/$E63</f>
        <v>68.991304347826087</v>
      </c>
      <c r="I63" s="96" t="s">
        <v>0</v>
      </c>
      <c r="J63" s="85">
        <f>COUNT(AC!AT:AT)</f>
        <v>16</v>
      </c>
      <c r="K63" s="97">
        <f>COUNTIF(AC!$AR:$AR,"Day")</f>
        <v>12</v>
      </c>
      <c r="L63" s="120">
        <f>COUNTIF(AC!$AR:$AR,"Night")</f>
        <v>3</v>
      </c>
      <c r="M63" s="85">
        <f>SUM(AC!AW:AW)</f>
        <v>22</v>
      </c>
      <c r="N63" s="97">
        <f>SUM(AC!AX:AX)</f>
        <v>6</v>
      </c>
      <c r="O63" s="150">
        <f>M63+N63</f>
        <v>28</v>
      </c>
      <c r="X63" s="7" t="s">
        <v>0</v>
      </c>
      <c r="Y63" s="29">
        <f>Y54+Y62</f>
        <v>99</v>
      </c>
      <c r="Z63" s="29">
        <f t="shared" ref="Z63:AL63" si="164">Z54+Z62</f>
        <v>55</v>
      </c>
      <c r="AA63" s="29">
        <f t="shared" si="164"/>
        <v>16</v>
      </c>
      <c r="AB63" s="29">
        <f t="shared" si="164"/>
        <v>28</v>
      </c>
      <c r="AC63" s="179">
        <f t="shared" si="161"/>
        <v>0.55555555555555558</v>
      </c>
      <c r="AD63" s="29">
        <f t="shared" si="164"/>
        <v>99</v>
      </c>
      <c r="AE63" s="29">
        <f t="shared" si="164"/>
        <v>28</v>
      </c>
      <c r="AF63" s="29">
        <f t="shared" si="164"/>
        <v>16</v>
      </c>
      <c r="AG63" s="29">
        <f t="shared" si="164"/>
        <v>55</v>
      </c>
      <c r="AH63" s="179">
        <f t="shared" si="162"/>
        <v>0.28282828282828282</v>
      </c>
      <c r="AI63" s="29">
        <f t="shared" si="164"/>
        <v>198</v>
      </c>
      <c r="AJ63" s="29">
        <f t="shared" si="164"/>
        <v>83</v>
      </c>
      <c r="AK63" s="29">
        <f t="shared" si="164"/>
        <v>32</v>
      </c>
      <c r="AL63" s="29">
        <f t="shared" si="164"/>
        <v>83</v>
      </c>
      <c r="AM63" s="179">
        <f t="shared" si="163"/>
        <v>0.41919191919191917</v>
      </c>
    </row>
    <row r="65" spans="1:64" x14ac:dyDescent="0.3">
      <c r="A65" s="7" t="s">
        <v>59</v>
      </c>
      <c r="B65" s="152" t="s">
        <v>58</v>
      </c>
      <c r="C65" s="153"/>
      <c r="D65" s="153"/>
      <c r="E65" s="153"/>
      <c r="F65" s="153"/>
      <c r="G65" s="154"/>
      <c r="I65" s="6" t="s">
        <v>24</v>
      </c>
      <c r="J65" s="152" t="s">
        <v>23</v>
      </c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X65" s="7" t="s">
        <v>56</v>
      </c>
      <c r="Y65" s="152" t="s">
        <v>30</v>
      </c>
      <c r="Z65" s="153"/>
      <c r="AA65" s="153"/>
      <c r="AB65" s="153"/>
      <c r="AC65" s="154"/>
      <c r="AD65" s="152" t="s">
        <v>29</v>
      </c>
      <c r="AE65" s="153"/>
      <c r="AF65" s="153"/>
      <c r="AG65" s="153"/>
      <c r="AH65" s="154"/>
      <c r="AI65" s="152" t="s">
        <v>0</v>
      </c>
      <c r="AJ65" s="153"/>
      <c r="AK65" s="153"/>
      <c r="AL65" s="153"/>
      <c r="AM65" s="154"/>
      <c r="AO65" s="1"/>
    </row>
    <row r="66" spans="1:64" x14ac:dyDescent="0.3">
      <c r="A66" s="7" t="s">
        <v>14</v>
      </c>
      <c r="B66" s="6" t="s">
        <v>0</v>
      </c>
      <c r="C66" s="6" t="s">
        <v>1805</v>
      </c>
      <c r="D66" s="6" t="s">
        <v>1806</v>
      </c>
      <c r="E66" s="6" t="s">
        <v>1654</v>
      </c>
      <c r="F66" s="5" t="s">
        <v>55</v>
      </c>
      <c r="G66" s="5" t="s">
        <v>54</v>
      </c>
      <c r="I66" s="7" t="s">
        <v>14</v>
      </c>
      <c r="J66" s="6" t="s">
        <v>0</v>
      </c>
      <c r="K66" s="6" t="s">
        <v>20</v>
      </c>
      <c r="L66" s="6" t="s">
        <v>22</v>
      </c>
      <c r="M66" s="6" t="s">
        <v>21</v>
      </c>
      <c r="N66" s="6" t="s">
        <v>19</v>
      </c>
      <c r="O66" s="6" t="s">
        <v>1360</v>
      </c>
      <c r="P66" s="6" t="s">
        <v>66</v>
      </c>
      <c r="Q66" s="6" t="s">
        <v>18</v>
      </c>
      <c r="R66" s="6" t="s">
        <v>17</v>
      </c>
      <c r="S66" s="6" t="s">
        <v>16</v>
      </c>
      <c r="T66" s="6" t="s">
        <v>1361</v>
      </c>
      <c r="U66" s="6" t="s">
        <v>1362</v>
      </c>
      <c r="V66" s="6" t="s">
        <v>15</v>
      </c>
      <c r="X66" s="7" t="s">
        <v>14</v>
      </c>
      <c r="Y66" s="6" t="s">
        <v>13</v>
      </c>
      <c r="Z66" s="6" t="s">
        <v>28</v>
      </c>
      <c r="AA66" s="6" t="s">
        <v>27</v>
      </c>
      <c r="AB66" s="6" t="s">
        <v>26</v>
      </c>
      <c r="AC66" s="6" t="s">
        <v>25</v>
      </c>
      <c r="AD66" s="6" t="s">
        <v>13</v>
      </c>
      <c r="AE66" s="6" t="s">
        <v>28</v>
      </c>
      <c r="AF66" s="6" t="s">
        <v>27</v>
      </c>
      <c r="AG66" s="6" t="s">
        <v>26</v>
      </c>
      <c r="AH66" s="6" t="s">
        <v>25</v>
      </c>
      <c r="AI66" s="6" t="s">
        <v>13</v>
      </c>
      <c r="AJ66" s="6" t="s">
        <v>28</v>
      </c>
      <c r="AK66" s="6" t="s">
        <v>26</v>
      </c>
      <c r="AL66" s="6" t="s">
        <v>27</v>
      </c>
      <c r="AM66" s="6" t="s">
        <v>25</v>
      </c>
      <c r="AO66" s="1"/>
      <c r="BF66" s="3"/>
      <c r="BG66" s="2"/>
      <c r="BH66" s="2"/>
      <c r="BI66" s="2"/>
      <c r="BJ66" s="64"/>
      <c r="BK66" s="64"/>
      <c r="BL66" s="2"/>
    </row>
    <row r="67" spans="1:64" x14ac:dyDescent="0.3">
      <c r="A67" s="27" t="s">
        <v>12</v>
      </c>
      <c r="B67" s="35">
        <f>C67+D67</f>
        <v>5</v>
      </c>
      <c r="C67" s="35">
        <v>5</v>
      </c>
      <c r="D67" s="35">
        <v>0</v>
      </c>
      <c r="E67" s="35">
        <f>COUNTIF(actions!$J:$J,"S")</f>
        <v>1</v>
      </c>
      <c r="F67" s="35">
        <f>COUNTIF(actions!$J:$J,"LCx2")</f>
        <v>2</v>
      </c>
      <c r="G67" s="35">
        <f>COUNTIF(actions!$J:$J,"HQ")</f>
        <v>2</v>
      </c>
      <c r="H67" s="1" t="s">
        <v>85</v>
      </c>
      <c r="I67" s="27" t="s">
        <v>12</v>
      </c>
      <c r="J67" s="26">
        <f>SUM(K67:V67)</f>
        <v>413</v>
      </c>
      <c r="K67" s="26">
        <f>J3</f>
        <v>6</v>
      </c>
      <c r="L67" s="26">
        <f>J19</f>
        <v>60</v>
      </c>
      <c r="M67" s="26">
        <f>L35</f>
        <v>73</v>
      </c>
      <c r="N67" s="26">
        <f>J51</f>
        <v>4</v>
      </c>
      <c r="O67" s="26">
        <v>3</v>
      </c>
      <c r="P67" s="26">
        <v>4</v>
      </c>
      <c r="Q67" s="26">
        <v>9</v>
      </c>
      <c r="R67" s="26">
        <v>14</v>
      </c>
      <c r="S67" s="26">
        <v>83</v>
      </c>
      <c r="T67" s="26">
        <v>62</v>
      </c>
      <c r="U67" s="26">
        <v>80</v>
      </c>
      <c r="V67" s="26">
        <v>15</v>
      </c>
      <c r="W67" s="1" t="s">
        <v>85</v>
      </c>
      <c r="X67" s="27" t="s">
        <v>12</v>
      </c>
      <c r="Y67" s="35">
        <f>COUNTIFS(NC!$AA:$AA,$AN67,NC!$AE:$AE,"surface")</f>
        <v>39</v>
      </c>
      <c r="Z67" s="35">
        <f>COUNTIFS(NC!$AA:$AA,$AN67,NC!$AE:$AE,"surface",NC!$AL:$AL,1)</f>
        <v>19</v>
      </c>
      <c r="AA67" s="35">
        <f>COUNTIFS(NC!$AA:$AA,$AN67,NC!$AE:$AE,"surface",NC!$AL:$AL,0)</f>
        <v>3</v>
      </c>
      <c r="AB67" s="35">
        <f>COUNTIFS(NC!$AA:$AA,$AN67,NC!$AE:$AE,"surface",NC!$AL:$AL,-1)</f>
        <v>17</v>
      </c>
      <c r="AC67" s="175">
        <f>Z67/Y67</f>
        <v>0.48717948717948717</v>
      </c>
      <c r="AD67" s="35">
        <f>COUNTIFS(NC!$AB:$AB,$AN67,NC!$AE:$AE,"surface")</f>
        <v>15</v>
      </c>
      <c r="AE67" s="35">
        <f>COUNTIFS(NC!$AB:$AB,$AN67,NC!$AE:$AE,"surface",NC!$AL:$AL,-1)</f>
        <v>4</v>
      </c>
      <c r="AF67" s="35">
        <f>COUNTIFS(NC!$AB:$AB,$AN67,NC!$AE:$AE,"surface",NC!$AL:$AL,0)</f>
        <v>1</v>
      </c>
      <c r="AG67" s="35">
        <f>COUNTIFS(NC!$AB:$AB,$AN67,NC!$AE:$AE,"surface",NC!$AL:$AL,1)</f>
        <v>10</v>
      </c>
      <c r="AH67" s="175">
        <f>AE67/AD67</f>
        <v>0.26666666666666666</v>
      </c>
      <c r="AI67" s="35">
        <f>Y67+AD67</f>
        <v>54</v>
      </c>
      <c r="AJ67" s="35">
        <f t="shared" ref="AJ67:AJ69" si="165">Z67+AE67</f>
        <v>23</v>
      </c>
      <c r="AK67" s="35">
        <f t="shared" ref="AK67:AK69" si="166">AA67+AF67</f>
        <v>4</v>
      </c>
      <c r="AL67" s="35">
        <f t="shared" ref="AL67:AL69" si="167">AB67+AG67</f>
        <v>27</v>
      </c>
      <c r="AM67" s="175">
        <f>AJ67/AI67</f>
        <v>0.42592592592592593</v>
      </c>
      <c r="AN67" s="1" t="s">
        <v>85</v>
      </c>
      <c r="AO67" s="1"/>
    </row>
    <row r="68" spans="1:64" x14ac:dyDescent="0.3">
      <c r="A68" s="24" t="s">
        <v>10</v>
      </c>
      <c r="B68" s="36">
        <f t="shared" ref="B68:B79" si="168">C68+D68</f>
        <v>0</v>
      </c>
      <c r="C68" s="36">
        <v>0</v>
      </c>
      <c r="D68" s="36">
        <v>0</v>
      </c>
      <c r="E68" s="36">
        <f>COUNTIF(actions!$K:$K,"S")</f>
        <v>0</v>
      </c>
      <c r="F68" s="36">
        <f>COUNTIF(actions!$K:$K,"LCx2")</f>
        <v>0</v>
      </c>
      <c r="G68" s="36">
        <f>COUNTIF(actions!$K:$K,"HQ")</f>
        <v>0</v>
      </c>
      <c r="H68" s="1" t="s">
        <v>127</v>
      </c>
      <c r="I68" s="24" t="s">
        <v>10</v>
      </c>
      <c r="J68" s="23">
        <f>SUM(K68:V68)</f>
        <v>71</v>
      </c>
      <c r="K68" s="23">
        <f t="shared" ref="K68:K77" si="169">J4</f>
        <v>4</v>
      </c>
      <c r="L68" s="23">
        <f t="shared" ref="L68:L69" si="170">J20</f>
        <v>2</v>
      </c>
      <c r="M68" s="23">
        <f t="shared" ref="M68:M69" si="171">L36</f>
        <v>5</v>
      </c>
      <c r="N68" s="23">
        <f t="shared" ref="N68:N77" si="172">J52</f>
        <v>0</v>
      </c>
      <c r="O68" s="23">
        <v>0</v>
      </c>
      <c r="P68" s="23">
        <v>0</v>
      </c>
      <c r="Q68" s="23">
        <v>0</v>
      </c>
      <c r="R68" s="23">
        <v>2</v>
      </c>
      <c r="S68" s="23">
        <v>13</v>
      </c>
      <c r="T68" s="23">
        <v>19</v>
      </c>
      <c r="U68" s="23">
        <v>14</v>
      </c>
      <c r="V68" s="23">
        <v>12</v>
      </c>
      <c r="W68" s="1" t="s">
        <v>127</v>
      </c>
      <c r="X68" s="24" t="s">
        <v>10</v>
      </c>
      <c r="Y68" s="36">
        <f>COUNTIFS(NC!$AA:$AA,$AN68,NC!$AE:$AE,"surface")</f>
        <v>15</v>
      </c>
      <c r="Z68" s="36">
        <f>COUNTIFS(NC!$AA:$AA,$AN68,NC!$AE:$AE,"surface",NC!$AL:$AL,1)</f>
        <v>11</v>
      </c>
      <c r="AA68" s="36">
        <f>COUNTIFS(NC!$AA:$AA,$AN68,NC!$AE:$AE,"surface",NC!$AL:$AL,0)</f>
        <v>0</v>
      </c>
      <c r="AB68" s="36">
        <f>COUNTIFS(NC!$AA:$AA,$AN68,NC!$AE:$AE,"surface",NC!$AL:$AL,-1)</f>
        <v>4</v>
      </c>
      <c r="AC68" s="176">
        <f t="shared" ref="AC68:AC70" si="173">Z68/Y68</f>
        <v>0.73333333333333328</v>
      </c>
      <c r="AD68" s="36">
        <f>COUNTIFS(NC!$AB:$AB,$AN68,NC!$AE:$AE,"surface")</f>
        <v>15</v>
      </c>
      <c r="AE68" s="36">
        <f>COUNTIFS(NC!$AB:$AB,$AN68,NC!$AE:$AE,"surface",NC!$AL:$AL,-1)</f>
        <v>2</v>
      </c>
      <c r="AF68" s="36">
        <f>COUNTIFS(NC!$AB:$AB,$AN68,NC!$AE:$AE,"surface",NC!$AL:$AL,0)</f>
        <v>3</v>
      </c>
      <c r="AG68" s="36">
        <f>COUNTIFS(NC!$AB:$AB,$AN68,NC!$AE:$AE,"surface",NC!$AL:$AL,1)</f>
        <v>10</v>
      </c>
      <c r="AH68" s="176">
        <f t="shared" ref="AH68:AH70" si="174">AE68/AD68</f>
        <v>0.13333333333333333</v>
      </c>
      <c r="AI68" s="36">
        <f t="shared" ref="AI68:AI69" si="175">Y68+AD68</f>
        <v>30</v>
      </c>
      <c r="AJ68" s="36">
        <f t="shared" si="165"/>
        <v>13</v>
      </c>
      <c r="AK68" s="36">
        <f t="shared" si="166"/>
        <v>3</v>
      </c>
      <c r="AL68" s="36">
        <f t="shared" si="167"/>
        <v>14</v>
      </c>
      <c r="AM68" s="176">
        <f t="shared" ref="AM68:AM70" si="176">AJ68/AI68</f>
        <v>0.43333333333333335</v>
      </c>
      <c r="AN68" s="1" t="s">
        <v>127</v>
      </c>
      <c r="AO68" s="1"/>
    </row>
    <row r="69" spans="1:64" x14ac:dyDescent="0.3">
      <c r="A69" s="27" t="s">
        <v>8</v>
      </c>
      <c r="B69" s="35">
        <f t="shared" si="168"/>
        <v>1</v>
      </c>
      <c r="C69" s="35">
        <v>1</v>
      </c>
      <c r="D69" s="35">
        <v>0</v>
      </c>
      <c r="E69" s="35">
        <f>COUNTIF(actions!$L:$L,"S")</f>
        <v>1</v>
      </c>
      <c r="F69" s="35">
        <f>COUNTIF(actions!$L:$L,"LCx2")</f>
        <v>0</v>
      </c>
      <c r="G69" s="35">
        <f>COUNTIF(actions!$L:$L,"HQ")</f>
        <v>0</v>
      </c>
      <c r="H69" s="1" t="s">
        <v>95</v>
      </c>
      <c r="I69" s="27" t="s">
        <v>8</v>
      </c>
      <c r="J69" s="26">
        <f>SUM(K69:V69)</f>
        <v>203</v>
      </c>
      <c r="K69" s="26">
        <f t="shared" si="169"/>
        <v>52</v>
      </c>
      <c r="L69" s="26">
        <f t="shared" si="170"/>
        <v>23</v>
      </c>
      <c r="M69" s="26">
        <f t="shared" si="171"/>
        <v>27</v>
      </c>
      <c r="N69" s="26">
        <f t="shared" si="172"/>
        <v>0</v>
      </c>
      <c r="O69" s="26">
        <v>0</v>
      </c>
      <c r="P69" s="26">
        <v>2</v>
      </c>
      <c r="Q69" s="26">
        <v>0</v>
      </c>
      <c r="R69" s="26">
        <v>0</v>
      </c>
      <c r="S69" s="26">
        <v>6</v>
      </c>
      <c r="T69" s="26">
        <v>4</v>
      </c>
      <c r="U69" s="26">
        <v>62</v>
      </c>
      <c r="V69" s="26">
        <v>27</v>
      </c>
      <c r="W69" s="1" t="s">
        <v>95</v>
      </c>
      <c r="X69" s="27" t="s">
        <v>8</v>
      </c>
      <c r="Y69" s="35">
        <f>COUNTIFS(NC!$AA:$AA,$AN69,NC!$AE:$AE,"surface")</f>
        <v>10</v>
      </c>
      <c r="Z69" s="35">
        <f>COUNTIFS(NC!$AA:$AA,$AN69,NC!$AE:$AE,"surface",NC!$AL:$AL,1)</f>
        <v>5</v>
      </c>
      <c r="AA69" s="35">
        <f>COUNTIFS(NC!$AA:$AA,$AN69,NC!$AE:$AE,"surface",NC!$AL:$AL,0)</f>
        <v>0</v>
      </c>
      <c r="AB69" s="35">
        <f>COUNTIFS(NC!$AA:$AA,$AN69,NC!$AE:$AE,"surface",NC!$AL:$AL,-1)</f>
        <v>5</v>
      </c>
      <c r="AC69" s="175">
        <f t="shared" si="173"/>
        <v>0.5</v>
      </c>
      <c r="AD69" s="35">
        <f>COUNTIFS(NC!$AB:$AB,$AN69,NC!$AE:$AE,"surface")</f>
        <v>14</v>
      </c>
      <c r="AE69" s="35">
        <f>COUNTIFS(NC!$AB:$AB,$AN69,NC!$AE:$AE,"surface",NC!$AL:$AL,-1)</f>
        <v>1</v>
      </c>
      <c r="AF69" s="35">
        <f>COUNTIFS(NC!$AB:$AB,$AN69,NC!$AE:$AE,"surface",NC!$AL:$AL,0)</f>
        <v>0</v>
      </c>
      <c r="AG69" s="35">
        <f>COUNTIFS(NC!$AB:$AB,$AN69,NC!$AE:$AE,"surface",NC!$AL:$AL,1)</f>
        <v>13</v>
      </c>
      <c r="AH69" s="175">
        <f t="shared" si="174"/>
        <v>7.1428571428571425E-2</v>
      </c>
      <c r="AI69" s="35">
        <f t="shared" si="175"/>
        <v>24</v>
      </c>
      <c r="AJ69" s="35">
        <f t="shared" si="165"/>
        <v>6</v>
      </c>
      <c r="AK69" s="35">
        <f t="shared" si="166"/>
        <v>0</v>
      </c>
      <c r="AL69" s="35">
        <f t="shared" si="167"/>
        <v>18</v>
      </c>
      <c r="AM69" s="175">
        <f t="shared" si="176"/>
        <v>0.25</v>
      </c>
      <c r="AN69" s="1" t="s">
        <v>95</v>
      </c>
      <c r="AO69" s="1"/>
    </row>
    <row r="70" spans="1:64" x14ac:dyDescent="0.3">
      <c r="A70" s="21" t="s">
        <v>6</v>
      </c>
      <c r="B70" s="34">
        <f t="shared" si="168"/>
        <v>6</v>
      </c>
      <c r="C70" s="34">
        <f>SUM(C67:C69)</f>
        <v>6</v>
      </c>
      <c r="D70" s="34">
        <f>SUM(D67:D69)</f>
        <v>0</v>
      </c>
      <c r="E70" s="34">
        <f>SUM(E67:E69)</f>
        <v>2</v>
      </c>
      <c r="F70" s="34">
        <f>SUM(F67:F69)</f>
        <v>2</v>
      </c>
      <c r="G70" s="34">
        <f>SUM(G67:G69)</f>
        <v>2</v>
      </c>
      <c r="I70" s="21" t="s">
        <v>6</v>
      </c>
      <c r="J70" s="20">
        <f t="shared" ref="J70:P70" si="177">SUM(J67:J69)</f>
        <v>687</v>
      </c>
      <c r="K70" s="20">
        <f t="shared" si="177"/>
        <v>62</v>
      </c>
      <c r="L70" s="20">
        <f t="shared" si="177"/>
        <v>85</v>
      </c>
      <c r="M70" s="20">
        <f t="shared" si="177"/>
        <v>105</v>
      </c>
      <c r="N70" s="20">
        <f t="shared" si="177"/>
        <v>4</v>
      </c>
      <c r="O70" s="20">
        <f t="shared" si="177"/>
        <v>3</v>
      </c>
      <c r="P70" s="20">
        <f t="shared" si="177"/>
        <v>6</v>
      </c>
      <c r="Q70" s="20">
        <f>SUM(Q67:Q69)</f>
        <v>9</v>
      </c>
      <c r="R70" s="20">
        <f>SUM(R67:R69)</f>
        <v>16</v>
      </c>
      <c r="S70" s="20">
        <f>SUM(S67:S69)</f>
        <v>102</v>
      </c>
      <c r="T70" s="20">
        <f t="shared" ref="T70:V70" si="178">SUM(T67:T69)</f>
        <v>85</v>
      </c>
      <c r="U70" s="20">
        <f t="shared" si="178"/>
        <v>156</v>
      </c>
      <c r="V70" s="20">
        <f t="shared" si="178"/>
        <v>54</v>
      </c>
      <c r="X70" s="21" t="s">
        <v>1748</v>
      </c>
      <c r="Y70" s="34">
        <f>SUM(Y67:Y69)</f>
        <v>64</v>
      </c>
      <c r="Z70" s="34">
        <f t="shared" ref="Z70" si="179">SUM(Z67:Z69)</f>
        <v>35</v>
      </c>
      <c r="AA70" s="34">
        <f t="shared" ref="AA70" si="180">SUM(AA67:AA69)</f>
        <v>3</v>
      </c>
      <c r="AB70" s="34">
        <f t="shared" ref="AB70" si="181">SUM(AB67:AB69)</f>
        <v>26</v>
      </c>
      <c r="AC70" s="177">
        <f t="shared" si="173"/>
        <v>0.546875</v>
      </c>
      <c r="AD70" s="34">
        <f t="shared" ref="AD70" si="182">SUM(AD67:AD69)</f>
        <v>44</v>
      </c>
      <c r="AE70" s="34">
        <f t="shared" ref="AE70" si="183">SUM(AE67:AE69)</f>
        <v>7</v>
      </c>
      <c r="AF70" s="34">
        <f t="shared" ref="AF70" si="184">SUM(AF67:AF69)</f>
        <v>4</v>
      </c>
      <c r="AG70" s="34">
        <f t="shared" ref="AG70" si="185">SUM(AG67:AG69)</f>
        <v>33</v>
      </c>
      <c r="AH70" s="177">
        <f t="shared" si="174"/>
        <v>0.15909090909090909</v>
      </c>
      <c r="AI70" s="34">
        <f t="shared" ref="AI70" si="186">SUM(AI67:AI69)</f>
        <v>108</v>
      </c>
      <c r="AJ70" s="34">
        <f t="shared" ref="AJ70" si="187">SUM(AJ67:AJ69)</f>
        <v>42</v>
      </c>
      <c r="AK70" s="34">
        <f t="shared" ref="AK70" si="188">SUM(AK67:AK69)</f>
        <v>7</v>
      </c>
      <c r="AL70" s="34">
        <f t="shared" ref="AL70" si="189">SUM(AL67:AL69)</f>
        <v>59</v>
      </c>
      <c r="AM70" s="177">
        <f t="shared" si="176"/>
        <v>0.3888888888888889</v>
      </c>
      <c r="AN70" s="1"/>
      <c r="AO70" s="1"/>
      <c r="BC70" s="64"/>
      <c r="BD70" s="64"/>
      <c r="BE70" s="2"/>
    </row>
    <row r="71" spans="1:64" x14ac:dyDescent="0.3">
      <c r="A71" s="16" t="s">
        <v>11</v>
      </c>
      <c r="B71" s="32">
        <f t="shared" si="168"/>
        <v>0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1" t="s">
        <v>96</v>
      </c>
      <c r="I71" s="16" t="s">
        <v>11</v>
      </c>
      <c r="J71" s="15">
        <f>SUM(K71:V71)</f>
        <v>6</v>
      </c>
      <c r="K71" s="15">
        <f t="shared" si="169"/>
        <v>0</v>
      </c>
      <c r="L71" s="15">
        <f t="shared" ref="L71:L77" si="190">J23</f>
        <v>3</v>
      </c>
      <c r="M71" s="15">
        <f t="shared" ref="M71:M77" si="191">L39</f>
        <v>0</v>
      </c>
      <c r="N71" s="15">
        <f t="shared" si="172"/>
        <v>0</v>
      </c>
      <c r="O71" s="15">
        <v>0</v>
      </c>
      <c r="P71" s="15">
        <v>0</v>
      </c>
      <c r="Q71" s="15">
        <v>0</v>
      </c>
      <c r="R71" s="15">
        <v>0</v>
      </c>
      <c r="S71" s="15">
        <v>3</v>
      </c>
      <c r="T71" s="15">
        <v>0</v>
      </c>
      <c r="U71" s="15">
        <v>0</v>
      </c>
      <c r="V71" s="15">
        <v>0</v>
      </c>
      <c r="W71" s="1" t="s">
        <v>96</v>
      </c>
      <c r="X71" s="16" t="s">
        <v>11</v>
      </c>
      <c r="Y71" s="15">
        <f>COUNTIFS(NC!$AA:$AA,$AN71,NC!$AE:$AE,"surface")</f>
        <v>0</v>
      </c>
      <c r="Z71" s="15">
        <f>COUNTIFS(NC!$AA:$AA,$AN71,NC!$AE:$AE,"surface",NC!$AL:$AL,1)</f>
        <v>0</v>
      </c>
      <c r="AA71" s="15">
        <f>COUNTIFS(NC!$AA:$AA,$AN71,NC!$AE:$AE,"surface",NC!$AL:$AL,0)</f>
        <v>0</v>
      </c>
      <c r="AB71" s="15">
        <f>COUNTIFS(NC!$AA:$AA,$AN71,NC!$AE:$AE,"surface",NC!$AL:$AL,-1)</f>
        <v>0</v>
      </c>
      <c r="AC71" s="180"/>
      <c r="AD71" s="15">
        <f>COUNTIFS(NC!$AB:$AB,$AN71,NC!$AE:$AE,"surface")</f>
        <v>0</v>
      </c>
      <c r="AE71" s="15">
        <f>COUNTIFS(NC!$AB:$AB,$AN71,NC!$AE:$AE,"surface",NC!$AL:$AL,-1)</f>
        <v>0</v>
      </c>
      <c r="AF71" s="15">
        <f>COUNTIFS(NC!$AB:$AB,$AN71,NC!$AE:$AE,"surface",NC!$AL:$AL,0)</f>
        <v>0</v>
      </c>
      <c r="AG71" s="15">
        <f>COUNTIFS(NC!$AB:$AB,$AN71,NC!$AE:$AE,"surface",NC!$AL:$AL,1)</f>
        <v>0</v>
      </c>
      <c r="AH71" s="180"/>
      <c r="AI71" s="15">
        <f t="shared" ref="AI71:AI77" si="192">Y71+AD71</f>
        <v>0</v>
      </c>
      <c r="AJ71" s="15">
        <f t="shared" ref="AJ71:AJ77" si="193">Z71+AE71</f>
        <v>0</v>
      </c>
      <c r="AK71" s="15">
        <f t="shared" ref="AK71:AK77" si="194">AA71+AF71</f>
        <v>0</v>
      </c>
      <c r="AL71" s="15">
        <f t="shared" ref="AL71:AL77" si="195">AB71+AG71</f>
        <v>0</v>
      </c>
      <c r="AM71" s="180"/>
      <c r="AN71" s="1" t="s">
        <v>96</v>
      </c>
      <c r="AO71" s="1"/>
    </row>
    <row r="72" spans="1:64" x14ac:dyDescent="0.3">
      <c r="A72" s="13" t="s">
        <v>9</v>
      </c>
      <c r="B72" s="31">
        <f t="shared" si="168"/>
        <v>0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1" t="s">
        <v>122</v>
      </c>
      <c r="I72" s="13" t="s">
        <v>9</v>
      </c>
      <c r="J72" s="12">
        <f>SUM(K72:V72)</f>
        <v>5</v>
      </c>
      <c r="K72" s="12">
        <f t="shared" si="169"/>
        <v>0</v>
      </c>
      <c r="L72" s="12">
        <f t="shared" si="190"/>
        <v>5</v>
      </c>
      <c r="M72" s="12">
        <f t="shared" si="191"/>
        <v>0</v>
      </c>
      <c r="N72" s="12">
        <f t="shared" si="172"/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" t="s">
        <v>122</v>
      </c>
      <c r="X72" s="13" t="s">
        <v>9</v>
      </c>
      <c r="Y72" s="12">
        <f>COUNTIFS(NC!$AA:$AA,$AN72,NC!$AE:$AE,"surface")</f>
        <v>0</v>
      </c>
      <c r="Z72" s="12">
        <f>COUNTIFS(NC!$AA:$AA,$AN72,NC!$AE:$AE,"surface",NC!$AL:$AL,1)</f>
        <v>0</v>
      </c>
      <c r="AA72" s="12">
        <f>COUNTIFS(NC!$AA:$AA,$AN72,NC!$AE:$AE,"surface",NC!$AL:$AL,0)</f>
        <v>0</v>
      </c>
      <c r="AB72" s="12">
        <f>COUNTIFS(NC!$AA:$AA,$AN72,NC!$AE:$AE,"surface",NC!$AL:$AL,-1)</f>
        <v>0</v>
      </c>
      <c r="AC72" s="174"/>
      <c r="AD72" s="12">
        <f>COUNTIFS(NC!$AB:$AB,$AN72,NC!$AE:$AE,"surface")</f>
        <v>0</v>
      </c>
      <c r="AE72" s="12">
        <f>COUNTIFS(NC!$AB:$AB,$AN72,NC!$AE:$AE,"surface",NC!$AL:$AL,-1)</f>
        <v>0</v>
      </c>
      <c r="AF72" s="12">
        <f>COUNTIFS(NC!$AB:$AB,$AN72,NC!$AE:$AE,"surface",NC!$AL:$AL,0)</f>
        <v>0</v>
      </c>
      <c r="AG72" s="12">
        <f>COUNTIFS(NC!$AB:$AB,$AN72,NC!$AE:$AE,"surface",NC!$AL:$AL,1)</f>
        <v>0</v>
      </c>
      <c r="AH72" s="174"/>
      <c r="AI72" s="12">
        <f t="shared" si="192"/>
        <v>0</v>
      </c>
      <c r="AJ72" s="12">
        <f t="shared" si="193"/>
        <v>0</v>
      </c>
      <c r="AK72" s="12">
        <f t="shared" si="194"/>
        <v>0</v>
      </c>
      <c r="AL72" s="12">
        <f t="shared" si="195"/>
        <v>0</v>
      </c>
      <c r="AM72" s="174"/>
      <c r="AN72" s="1" t="s">
        <v>122</v>
      </c>
      <c r="AO72" s="1"/>
    </row>
    <row r="73" spans="1:64" x14ac:dyDescent="0.3">
      <c r="A73" s="16" t="s">
        <v>5</v>
      </c>
      <c r="B73" s="32">
        <f t="shared" si="168"/>
        <v>16</v>
      </c>
      <c r="C73" s="32">
        <v>9</v>
      </c>
      <c r="D73" s="32">
        <v>7</v>
      </c>
      <c r="E73" s="32">
        <f>COUNTIF(actions!$O:$O,"S")</f>
        <v>4</v>
      </c>
      <c r="F73" s="32">
        <f>COUNTIF(actions!$O:$O,"LCx2")</f>
        <v>5</v>
      </c>
      <c r="G73" s="32">
        <f>COUNTIF(actions!$O:$O,"HQ")</f>
        <v>0</v>
      </c>
      <c r="H73" s="1" t="s">
        <v>5</v>
      </c>
      <c r="I73" s="16" t="s">
        <v>5</v>
      </c>
      <c r="J73" s="15">
        <f>SUM(K73:V73)</f>
        <v>307</v>
      </c>
      <c r="K73" s="15">
        <f t="shared" si="169"/>
        <v>38</v>
      </c>
      <c r="L73" s="15">
        <f t="shared" si="190"/>
        <v>77</v>
      </c>
      <c r="M73" s="15">
        <f t="shared" si="191"/>
        <v>53</v>
      </c>
      <c r="N73" s="15">
        <f t="shared" si="172"/>
        <v>1</v>
      </c>
      <c r="O73" s="15">
        <v>0</v>
      </c>
      <c r="P73" s="15">
        <v>9</v>
      </c>
      <c r="Q73" s="15">
        <v>5</v>
      </c>
      <c r="R73" s="15">
        <v>5</v>
      </c>
      <c r="S73" s="15">
        <v>28</v>
      </c>
      <c r="T73" s="15">
        <v>45</v>
      </c>
      <c r="U73" s="15">
        <v>33</v>
      </c>
      <c r="V73" s="15">
        <v>13</v>
      </c>
      <c r="W73" s="1" t="s">
        <v>5</v>
      </c>
      <c r="X73" s="16" t="s">
        <v>5</v>
      </c>
      <c r="Y73" s="15">
        <f>COUNTIFS(NC!$AA:$AA,$AN73,NC!$AE:$AE,"surface")</f>
        <v>27</v>
      </c>
      <c r="Z73" s="15">
        <f>COUNTIFS(NC!$AA:$AA,$AN73,NC!$AE:$AE,"surface",NC!$AL:$AL,1)</f>
        <v>18</v>
      </c>
      <c r="AA73" s="15">
        <f>COUNTIFS(NC!$AA:$AA,$AN73,NC!$AE:$AE,"surface",NC!$AL:$AL,0)</f>
        <v>4</v>
      </c>
      <c r="AB73" s="15">
        <f>COUNTIFS(NC!$AA:$AA,$AN73,NC!$AE:$AE,"surface",NC!$AL:$AL,-1)</f>
        <v>5</v>
      </c>
      <c r="AC73" s="173">
        <f t="shared" ref="AC73" si="196">Z73/Y73</f>
        <v>0.66666666666666663</v>
      </c>
      <c r="AD73" s="15">
        <f>COUNTIFS(NC!$AB:$AB,$AN73,NC!$AE:$AE,"surface")</f>
        <v>50</v>
      </c>
      <c r="AE73" s="15">
        <f>COUNTIFS(NC!$AB:$AB,$AN73,NC!$AE:$AE,"surface",NC!$AL:$AL,-1)</f>
        <v>19</v>
      </c>
      <c r="AF73" s="15">
        <f>COUNTIFS(NC!$AB:$AB,$AN73,NC!$AE:$AE,"surface",NC!$AL:$AL,0)</f>
        <v>3</v>
      </c>
      <c r="AG73" s="15">
        <f>COUNTIFS(NC!$AB:$AB,$AN73,NC!$AE:$AE,"surface",NC!$AL:$AL,1)</f>
        <v>28</v>
      </c>
      <c r="AH73" s="173">
        <f t="shared" ref="AH73" si="197">AE73/AD73</f>
        <v>0.38</v>
      </c>
      <c r="AI73" s="15">
        <f t="shared" si="192"/>
        <v>77</v>
      </c>
      <c r="AJ73" s="15">
        <f t="shared" si="193"/>
        <v>37</v>
      </c>
      <c r="AK73" s="15">
        <f t="shared" si="194"/>
        <v>7</v>
      </c>
      <c r="AL73" s="15">
        <f t="shared" si="195"/>
        <v>33</v>
      </c>
      <c r="AM73" s="173">
        <f t="shared" ref="AM73" si="198">AJ73/AI73</f>
        <v>0.48051948051948051</v>
      </c>
      <c r="AN73" s="1" t="s">
        <v>5</v>
      </c>
      <c r="AO73" s="1"/>
    </row>
    <row r="74" spans="1:64" x14ac:dyDescent="0.3">
      <c r="A74" s="13" t="s">
        <v>4</v>
      </c>
      <c r="B74" s="31">
        <f t="shared" si="168"/>
        <v>0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1" t="s">
        <v>114</v>
      </c>
      <c r="I74" s="13" t="s">
        <v>4</v>
      </c>
      <c r="J74" s="12">
        <f>SUM(K74:V74)</f>
        <v>9</v>
      </c>
      <c r="K74" s="12">
        <f t="shared" si="169"/>
        <v>3</v>
      </c>
      <c r="L74" s="12">
        <f t="shared" si="190"/>
        <v>0</v>
      </c>
      <c r="M74" s="12">
        <f t="shared" si="191"/>
        <v>2</v>
      </c>
      <c r="N74" s="12">
        <f t="shared" si="172"/>
        <v>0</v>
      </c>
      <c r="O74" s="12">
        <v>0</v>
      </c>
      <c r="P74" s="12">
        <v>0</v>
      </c>
      <c r="Q74" s="12">
        <v>0</v>
      </c>
      <c r="R74" s="12">
        <v>0</v>
      </c>
      <c r="S74" s="12">
        <v>2</v>
      </c>
      <c r="T74" s="12">
        <v>0</v>
      </c>
      <c r="U74" s="12">
        <v>0</v>
      </c>
      <c r="V74" s="12">
        <v>2</v>
      </c>
      <c r="W74" s="1" t="s">
        <v>114</v>
      </c>
      <c r="X74" s="13" t="s">
        <v>4</v>
      </c>
      <c r="Y74" s="12">
        <f>COUNTIFS(NC!$AA:$AA,$AN74,NC!$AE:$AE,"surface")</f>
        <v>0</v>
      </c>
      <c r="Z74" s="12">
        <f>COUNTIFS(NC!$AA:$AA,$AN74,NC!$AE:$AE,"surface",NC!$AL:$AL,1)</f>
        <v>0</v>
      </c>
      <c r="AA74" s="12">
        <f>COUNTIFS(NC!$AA:$AA,$AN74,NC!$AE:$AE,"surface",NC!$AL:$AL,0)</f>
        <v>0</v>
      </c>
      <c r="AB74" s="12">
        <f>COUNTIFS(NC!$AA:$AA,$AN74,NC!$AE:$AE,"surface",NC!$AL:$AL,-1)</f>
        <v>0</v>
      </c>
      <c r="AC74" s="174"/>
      <c r="AD74" s="12">
        <f>COUNTIFS(NC!$AB:$AB,$AN74,NC!$AE:$AE,"surface")</f>
        <v>3</v>
      </c>
      <c r="AE74" s="12">
        <f>COUNTIFS(NC!$AB:$AB,$AN74,NC!$AE:$AE,"surface",NC!$AL:$AL,-1)</f>
        <v>0</v>
      </c>
      <c r="AF74" s="12">
        <f>COUNTIFS(NC!$AB:$AB,$AN74,NC!$AE:$AE,"surface",NC!$AL:$AL,0)</f>
        <v>0</v>
      </c>
      <c r="AG74" s="12">
        <f>COUNTIFS(NC!$AB:$AB,$AN74,NC!$AE:$AE,"surface",NC!$AL:$AL,1)</f>
        <v>3</v>
      </c>
      <c r="AH74" s="174"/>
      <c r="AI74" s="12">
        <f t="shared" si="192"/>
        <v>3</v>
      </c>
      <c r="AJ74" s="12">
        <f t="shared" si="193"/>
        <v>0</v>
      </c>
      <c r="AK74" s="12">
        <f t="shared" si="194"/>
        <v>0</v>
      </c>
      <c r="AL74" s="12">
        <f t="shared" si="195"/>
        <v>3</v>
      </c>
      <c r="AM74" s="174"/>
      <c r="AN74" s="1" t="s">
        <v>114</v>
      </c>
      <c r="AO74" s="1"/>
    </row>
    <row r="75" spans="1:64" x14ac:dyDescent="0.3">
      <c r="A75" s="13" t="s">
        <v>1807</v>
      </c>
      <c r="B75" s="31">
        <f t="shared" si="168"/>
        <v>0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1" t="s">
        <v>327</v>
      </c>
      <c r="I75" s="13" t="s">
        <v>873</v>
      </c>
      <c r="J75" s="12">
        <f>SUM(K75:V75)</f>
        <v>2</v>
      </c>
      <c r="K75" s="12">
        <f t="shared" si="169"/>
        <v>0</v>
      </c>
      <c r="L75" s="12">
        <f t="shared" si="190"/>
        <v>0</v>
      </c>
      <c r="M75" s="12">
        <f t="shared" si="191"/>
        <v>0</v>
      </c>
      <c r="N75" s="12">
        <f t="shared" si="172"/>
        <v>2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" t="s">
        <v>327</v>
      </c>
      <c r="X75" s="13" t="s">
        <v>873</v>
      </c>
      <c r="Y75" s="12">
        <f>COUNTIFS(NC!$AA:$AA,$AN75,NC!$AE:$AE,"surface")</f>
        <v>2</v>
      </c>
      <c r="Z75" s="12">
        <f>COUNTIFS(NC!$AA:$AA,$AN75,NC!$AE:$AE,"surface",NC!$AL:$AL,1)</f>
        <v>1</v>
      </c>
      <c r="AA75" s="12">
        <f>COUNTIFS(NC!$AA:$AA,$AN75,NC!$AE:$AE,"surface",NC!$AL:$AL,0)</f>
        <v>0</v>
      </c>
      <c r="AB75" s="12">
        <f>COUNTIFS(NC!$AA:$AA,$AN75,NC!$AE:$AE,"surface",NC!$AL:$AL,-1)</f>
        <v>1</v>
      </c>
      <c r="AC75" s="174">
        <f t="shared" ref="AC75:AC76" si="199">Z75/Y75</f>
        <v>0.5</v>
      </c>
      <c r="AD75" s="12">
        <f>COUNTIFS(NC!$AB:$AB,$AN75,NC!$AE:$AE,"surface")</f>
        <v>1</v>
      </c>
      <c r="AE75" s="12">
        <f>COUNTIFS(NC!$AB:$AB,$AN75,NC!$AE:$AE,"surface",NC!$AL:$AL,-1)</f>
        <v>1</v>
      </c>
      <c r="AF75" s="12">
        <f>COUNTIFS(NC!$AB:$AB,$AN75,NC!$AE:$AE,"surface",NC!$AL:$AL,0)</f>
        <v>0</v>
      </c>
      <c r="AG75" s="12">
        <f>COUNTIFS(NC!$AB:$AB,$AN75,NC!$AE:$AE,"surface",NC!$AL:$AL,1)</f>
        <v>0</v>
      </c>
      <c r="AH75" s="174">
        <f t="shared" ref="AH75:AH76" si="200">AE75/AD75</f>
        <v>1</v>
      </c>
      <c r="AI75" s="12">
        <f t="shared" si="192"/>
        <v>3</v>
      </c>
      <c r="AJ75" s="12">
        <f t="shared" si="193"/>
        <v>2</v>
      </c>
      <c r="AK75" s="12">
        <f t="shared" si="194"/>
        <v>0</v>
      </c>
      <c r="AL75" s="12">
        <f t="shared" si="195"/>
        <v>1</v>
      </c>
      <c r="AM75" s="174">
        <f t="shared" ref="AM75:AM76" si="201">AJ75/AI75</f>
        <v>0.66666666666666663</v>
      </c>
      <c r="AN75" s="1" t="s">
        <v>327</v>
      </c>
      <c r="AO75" s="1"/>
    </row>
    <row r="76" spans="1:64" x14ac:dyDescent="0.3">
      <c r="A76" s="16" t="s">
        <v>3</v>
      </c>
      <c r="B76" s="32">
        <f t="shared" si="168"/>
        <v>44</v>
      </c>
      <c r="C76" s="32">
        <v>25</v>
      </c>
      <c r="D76" s="32">
        <v>19</v>
      </c>
      <c r="E76" s="32">
        <f>COUNTIF(actions!$Q:$Q,"S")</f>
        <v>12</v>
      </c>
      <c r="F76" s="32">
        <f>COUNTIF(actions!$Q:$Q,"LCx2")</f>
        <v>13</v>
      </c>
      <c r="G76" s="32">
        <f>COUNTIF(actions!$Q:$Q,"HQ")</f>
        <v>0</v>
      </c>
      <c r="H76" s="1" t="s">
        <v>3</v>
      </c>
      <c r="I76" s="16" t="s">
        <v>3</v>
      </c>
      <c r="J76" s="15">
        <f>SUM(K76:V76)</f>
        <v>347</v>
      </c>
      <c r="K76" s="15">
        <f t="shared" si="169"/>
        <v>13</v>
      </c>
      <c r="L76" s="15">
        <f t="shared" si="190"/>
        <v>102</v>
      </c>
      <c r="M76" s="15">
        <f t="shared" si="191"/>
        <v>38</v>
      </c>
      <c r="N76" s="15">
        <f t="shared" si="172"/>
        <v>8</v>
      </c>
      <c r="O76" s="15">
        <v>4</v>
      </c>
      <c r="P76" s="15">
        <v>12</v>
      </c>
      <c r="Q76" s="15">
        <v>16</v>
      </c>
      <c r="R76" s="15">
        <v>0</v>
      </c>
      <c r="S76" s="15">
        <v>37</v>
      </c>
      <c r="T76" s="15">
        <v>84</v>
      </c>
      <c r="U76" s="15">
        <v>24</v>
      </c>
      <c r="V76" s="15">
        <v>9</v>
      </c>
      <c r="W76" s="1" t="s">
        <v>3</v>
      </c>
      <c r="X76" s="16" t="s">
        <v>3</v>
      </c>
      <c r="Y76" s="15">
        <f>COUNTIFS(NC!$AA:$AA,$AN76,NC!$AE:$AE,"surface")</f>
        <v>15</v>
      </c>
      <c r="Z76" s="15">
        <f>COUNTIFS(NC!$AA:$AA,$AN76,NC!$AE:$AE,"surface",NC!$AL:$AL,1)</f>
        <v>14</v>
      </c>
      <c r="AA76" s="15">
        <f>COUNTIFS(NC!$AA:$AA,$AN76,NC!$AE:$AE,"surface",NC!$AL:$AL,0)</f>
        <v>0</v>
      </c>
      <c r="AB76" s="15">
        <f>COUNTIFS(NC!$AA:$AA,$AN76,NC!$AE:$AE,"surface",NC!$AL:$AL,-1)</f>
        <v>1</v>
      </c>
      <c r="AC76" s="173">
        <f t="shared" si="199"/>
        <v>0.93333333333333335</v>
      </c>
      <c r="AD76" s="15">
        <f>COUNTIFS(NC!$AB:$AB,$AN76,NC!$AE:$AE,"surface")</f>
        <v>9</v>
      </c>
      <c r="AE76" s="15">
        <f>COUNTIFS(NC!$AB:$AB,$AN76,NC!$AE:$AE,"surface",NC!$AL:$AL,-1)</f>
        <v>6</v>
      </c>
      <c r="AF76" s="15">
        <f>COUNTIFS(NC!$AB:$AB,$AN76,NC!$AE:$AE,"surface",NC!$AL:$AL,0)</f>
        <v>0</v>
      </c>
      <c r="AG76" s="15">
        <f>COUNTIFS(NC!$AB:$AB,$AN76,NC!$AE:$AE,"surface",NC!$AL:$AL,1)</f>
        <v>3</v>
      </c>
      <c r="AH76" s="173">
        <f t="shared" si="200"/>
        <v>0.66666666666666663</v>
      </c>
      <c r="AI76" s="15">
        <f t="shared" si="192"/>
        <v>24</v>
      </c>
      <c r="AJ76" s="15">
        <f t="shared" si="193"/>
        <v>20</v>
      </c>
      <c r="AK76" s="15">
        <f t="shared" si="194"/>
        <v>0</v>
      </c>
      <c r="AL76" s="15">
        <f t="shared" si="195"/>
        <v>4</v>
      </c>
      <c r="AM76" s="173">
        <f t="shared" si="201"/>
        <v>0.83333333333333337</v>
      </c>
      <c r="AN76" s="1" t="s">
        <v>3</v>
      </c>
      <c r="AO76" s="1"/>
      <c r="BJ76" s="64"/>
      <c r="BK76" s="64"/>
      <c r="BL76" s="2"/>
    </row>
    <row r="77" spans="1:64" x14ac:dyDescent="0.3">
      <c r="A77" s="13" t="s">
        <v>2</v>
      </c>
      <c r="B77" s="31">
        <f t="shared" si="168"/>
        <v>16</v>
      </c>
      <c r="C77" s="31">
        <v>8</v>
      </c>
      <c r="D77" s="31">
        <v>8</v>
      </c>
      <c r="E77" s="31">
        <f>COUNTIF(actions!$M:$M,"S")</f>
        <v>3</v>
      </c>
      <c r="F77" s="31">
        <f>COUNTIF(actions!$M:$M,"LCx2")</f>
        <v>5</v>
      </c>
      <c r="G77" s="31">
        <f>COUNTIF(actions!$M:$M,"HQ")</f>
        <v>0</v>
      </c>
      <c r="H77" s="1" t="s">
        <v>2</v>
      </c>
      <c r="I77" s="13" t="s">
        <v>2</v>
      </c>
      <c r="J77" s="12">
        <f>SUM(K77:V77)</f>
        <v>215</v>
      </c>
      <c r="K77" s="12">
        <f t="shared" si="169"/>
        <v>1</v>
      </c>
      <c r="L77" s="12">
        <f t="shared" si="190"/>
        <v>77</v>
      </c>
      <c r="M77" s="12">
        <f t="shared" si="191"/>
        <v>37</v>
      </c>
      <c r="N77" s="12">
        <f t="shared" si="172"/>
        <v>1</v>
      </c>
      <c r="O77" s="12">
        <v>0</v>
      </c>
      <c r="P77" s="12">
        <v>0</v>
      </c>
      <c r="Q77" s="12">
        <v>1</v>
      </c>
      <c r="R77" s="12">
        <v>15</v>
      </c>
      <c r="S77" s="12">
        <v>25</v>
      </c>
      <c r="T77" s="12">
        <v>27</v>
      </c>
      <c r="U77" s="12">
        <v>28</v>
      </c>
      <c r="V77" s="12">
        <v>3</v>
      </c>
      <c r="W77" s="1" t="s">
        <v>2</v>
      </c>
      <c r="X77" s="13" t="s">
        <v>2</v>
      </c>
      <c r="Y77" s="12">
        <f>COUNTIFS(NC!$AA:$AA,$AN77,NC!$AE:$AE,"surface")</f>
        <v>0</v>
      </c>
      <c r="Z77" s="12">
        <f>COUNTIFS(NC!$AA:$AA,$AN77,NC!$AE:$AE,"surface",NC!$AL:$AL,1)</f>
        <v>0</v>
      </c>
      <c r="AA77" s="12">
        <f>COUNTIFS(NC!$AA:$AA,$AN77,NC!$AE:$AE,"surface",NC!$AL:$AL,0)</f>
        <v>0</v>
      </c>
      <c r="AB77" s="12">
        <f>COUNTIFS(NC!$AA:$AA,$AN77,NC!$AE:$AE,"surface",NC!$AL:$AL,-1)</f>
        <v>0</v>
      </c>
      <c r="AC77" s="174"/>
      <c r="AD77" s="12">
        <f>COUNTIFS(NC!$AB:$AB,$AN77,NC!$AE:$AE,"surface")</f>
        <v>1</v>
      </c>
      <c r="AE77" s="12">
        <f>COUNTIFS(NC!$AB:$AB,$AN77,NC!$AE:$AE,"surface",NC!$AL:$AL,-1)</f>
        <v>0</v>
      </c>
      <c r="AF77" s="12">
        <f>COUNTIFS(NC!$AB:$AB,$AN77,NC!$AE:$AE,"surface",NC!$AL:$AL,0)</f>
        <v>0</v>
      </c>
      <c r="AG77" s="12">
        <f>COUNTIFS(NC!$AB:$AB,$AN77,NC!$AE:$AE,"surface",NC!$AL:$AL,1)</f>
        <v>1</v>
      </c>
      <c r="AH77" s="174"/>
      <c r="AI77" s="12">
        <f t="shared" si="192"/>
        <v>1</v>
      </c>
      <c r="AJ77" s="12">
        <f t="shared" si="193"/>
        <v>0</v>
      </c>
      <c r="AK77" s="12">
        <f t="shared" si="194"/>
        <v>0</v>
      </c>
      <c r="AL77" s="12">
        <f t="shared" si="195"/>
        <v>1</v>
      </c>
      <c r="AM77" s="174"/>
      <c r="AN77" s="1" t="s">
        <v>2</v>
      </c>
      <c r="AO77" s="1"/>
    </row>
    <row r="78" spans="1:64" x14ac:dyDescent="0.3">
      <c r="A78" s="10" t="s">
        <v>1</v>
      </c>
      <c r="B78" s="30">
        <f t="shared" si="168"/>
        <v>76</v>
      </c>
      <c r="C78" s="30">
        <f>SUM(C71:C77)</f>
        <v>42</v>
      </c>
      <c r="D78" s="30">
        <f>SUM(D71:D77)</f>
        <v>34</v>
      </c>
      <c r="E78" s="30">
        <f>SUM(E71:E77)</f>
        <v>19</v>
      </c>
      <c r="F78" s="30">
        <f>SUM(F71:F77)</f>
        <v>23</v>
      </c>
      <c r="G78" s="30">
        <f>SUM(G71:G77)</f>
        <v>0</v>
      </c>
      <c r="I78" s="10" t="s">
        <v>1</v>
      </c>
      <c r="J78" s="9">
        <f t="shared" ref="J78:O78" si="202">SUM(J71:J77)</f>
        <v>891</v>
      </c>
      <c r="K78" s="9">
        <f t="shared" si="202"/>
        <v>55</v>
      </c>
      <c r="L78" s="9">
        <f t="shared" si="202"/>
        <v>264</v>
      </c>
      <c r="M78" s="9">
        <f t="shared" si="202"/>
        <v>130</v>
      </c>
      <c r="N78" s="9">
        <f t="shared" si="202"/>
        <v>12</v>
      </c>
      <c r="O78" s="9">
        <f t="shared" si="202"/>
        <v>4</v>
      </c>
      <c r="P78" s="9">
        <f t="shared" ref="P78" si="203">SUM(P71:P77)</f>
        <v>21</v>
      </c>
      <c r="Q78" s="9">
        <f>SUM(Q71:Q77)</f>
        <v>22</v>
      </c>
      <c r="R78" s="9">
        <f>SUM(R71:R77)</f>
        <v>20</v>
      </c>
      <c r="S78" s="9">
        <f>SUM(S71:S77)</f>
        <v>95</v>
      </c>
      <c r="T78" s="9">
        <f>SUM(T71:T77)</f>
        <v>156</v>
      </c>
      <c r="U78" s="9">
        <f>SUM(U71:U77)</f>
        <v>85</v>
      </c>
      <c r="V78" s="9">
        <f>SUM(V71:V77)</f>
        <v>27</v>
      </c>
      <c r="X78" s="10" t="s">
        <v>1749</v>
      </c>
      <c r="Y78" s="30">
        <f>SUM(Y71:Y77)</f>
        <v>44</v>
      </c>
      <c r="Z78" s="30">
        <f t="shared" ref="Z78" si="204">SUM(Z71:Z77)</f>
        <v>33</v>
      </c>
      <c r="AA78" s="30">
        <f t="shared" ref="AA78" si="205">SUM(AA71:AA77)</f>
        <v>4</v>
      </c>
      <c r="AB78" s="30">
        <f t="shared" ref="AB78" si="206">SUM(AB71:AB77)</f>
        <v>7</v>
      </c>
      <c r="AC78" s="178">
        <f t="shared" ref="AC78:AC79" si="207">Z78/Y78</f>
        <v>0.75</v>
      </c>
      <c r="AD78" s="30">
        <f t="shared" ref="AD78" si="208">SUM(AD71:AD77)</f>
        <v>64</v>
      </c>
      <c r="AE78" s="30">
        <f t="shared" ref="AE78" si="209">SUM(AE71:AE77)</f>
        <v>26</v>
      </c>
      <c r="AF78" s="30">
        <f t="shared" ref="AF78" si="210">SUM(AF71:AF77)</f>
        <v>3</v>
      </c>
      <c r="AG78" s="30">
        <f t="shared" ref="AG78" si="211">SUM(AG71:AG77)</f>
        <v>35</v>
      </c>
      <c r="AH78" s="178">
        <f t="shared" ref="AH78:AH79" si="212">AE78/AD78</f>
        <v>0.40625</v>
      </c>
      <c r="AI78" s="30">
        <f t="shared" ref="AI78" si="213">SUM(AI71:AI77)</f>
        <v>108</v>
      </c>
      <c r="AJ78" s="30">
        <f t="shared" ref="AJ78" si="214">SUM(AJ71:AJ77)</f>
        <v>59</v>
      </c>
      <c r="AK78" s="30">
        <f t="shared" ref="AK78" si="215">SUM(AK71:AK77)</f>
        <v>7</v>
      </c>
      <c r="AL78" s="30">
        <f t="shared" ref="AL78" si="216">SUM(AL71:AL77)</f>
        <v>42</v>
      </c>
      <c r="AM78" s="178">
        <f t="shared" ref="AM78:AM79" si="217">AJ78/AI78</f>
        <v>0.54629629629629628</v>
      </c>
      <c r="AO78" s="1"/>
    </row>
    <row r="79" spans="1:64" x14ac:dyDescent="0.3">
      <c r="A79" s="7" t="s">
        <v>0</v>
      </c>
      <c r="B79" s="29">
        <f t="shared" si="168"/>
        <v>82</v>
      </c>
      <c r="C79" s="29">
        <f>C70+C78</f>
        <v>48</v>
      </c>
      <c r="D79" s="29">
        <f>D70+D78</f>
        <v>34</v>
      </c>
      <c r="E79" s="29">
        <f>E70+E78</f>
        <v>21</v>
      </c>
      <c r="F79" s="29">
        <f>F70+F78</f>
        <v>25</v>
      </c>
      <c r="G79" s="29">
        <f>G70+G78</f>
        <v>2</v>
      </c>
      <c r="I79" s="7" t="s">
        <v>0</v>
      </c>
      <c r="J79" s="6">
        <f t="shared" ref="J79:O79" si="218">J70+J78</f>
        <v>1578</v>
      </c>
      <c r="K79" s="6">
        <f t="shared" si="218"/>
        <v>117</v>
      </c>
      <c r="L79" s="6">
        <f t="shared" si="218"/>
        <v>349</v>
      </c>
      <c r="M79" s="6">
        <f t="shared" si="218"/>
        <v>235</v>
      </c>
      <c r="N79" s="6">
        <f t="shared" si="218"/>
        <v>16</v>
      </c>
      <c r="O79" s="6">
        <f t="shared" si="218"/>
        <v>7</v>
      </c>
      <c r="P79" s="6">
        <f t="shared" ref="P79" si="219">P70+P78</f>
        <v>27</v>
      </c>
      <c r="Q79" s="6">
        <f>Q70+Q78</f>
        <v>31</v>
      </c>
      <c r="R79" s="6">
        <f>R70+R78</f>
        <v>36</v>
      </c>
      <c r="S79" s="6">
        <f>S70+S78</f>
        <v>197</v>
      </c>
      <c r="T79" s="6">
        <f>T70+T78</f>
        <v>241</v>
      </c>
      <c r="U79" s="6">
        <f>U70+U78</f>
        <v>241</v>
      </c>
      <c r="V79" s="6">
        <f>V70+V78</f>
        <v>81</v>
      </c>
      <c r="X79" s="7" t="s">
        <v>0</v>
      </c>
      <c r="Y79" s="29">
        <f>Y70+Y78</f>
        <v>108</v>
      </c>
      <c r="Z79" s="29">
        <f t="shared" ref="Z79" si="220">Z70+Z78</f>
        <v>68</v>
      </c>
      <c r="AA79" s="29">
        <f t="shared" ref="AA79" si="221">AA70+AA78</f>
        <v>7</v>
      </c>
      <c r="AB79" s="29">
        <f t="shared" ref="AB79" si="222">AB70+AB78</f>
        <v>33</v>
      </c>
      <c r="AC79" s="179">
        <f t="shared" si="207"/>
        <v>0.62962962962962965</v>
      </c>
      <c r="AD79" s="29">
        <f t="shared" ref="AD79" si="223">AD70+AD78</f>
        <v>108</v>
      </c>
      <c r="AE79" s="29">
        <f t="shared" ref="AE79" si="224">AE70+AE78</f>
        <v>33</v>
      </c>
      <c r="AF79" s="29">
        <f t="shared" ref="AF79" si="225">AF70+AF78</f>
        <v>7</v>
      </c>
      <c r="AG79" s="29">
        <f t="shared" ref="AG79" si="226">AG70+AG78</f>
        <v>68</v>
      </c>
      <c r="AH79" s="179">
        <f t="shared" si="212"/>
        <v>0.30555555555555558</v>
      </c>
      <c r="AI79" s="29">
        <f t="shared" ref="AI79" si="227">AI70+AI78</f>
        <v>216</v>
      </c>
      <c r="AJ79" s="29">
        <f t="shared" ref="AJ79" si="228">AJ70+AJ78</f>
        <v>101</v>
      </c>
      <c r="AK79" s="29">
        <f t="shared" ref="AK79" si="229">AK70+AK78</f>
        <v>14</v>
      </c>
      <c r="AL79" s="29">
        <f t="shared" ref="AL79" si="230">AL70+AL78</f>
        <v>101</v>
      </c>
      <c r="AM79" s="179">
        <f t="shared" si="217"/>
        <v>0.46759259259259262</v>
      </c>
      <c r="AO79" s="1"/>
    </row>
    <row r="80" spans="1:64" x14ac:dyDescent="0.3"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Y80" s="3"/>
      <c r="AZ80" s="2"/>
      <c r="BA80" s="2"/>
      <c r="BB80" s="2"/>
      <c r="BC80" s="64"/>
      <c r="BD80" s="64"/>
      <c r="BE80" s="2"/>
    </row>
    <row r="81" spans="1:57" x14ac:dyDescent="0.3">
      <c r="A81" s="7" t="s">
        <v>57</v>
      </c>
      <c r="B81" s="152" t="s">
        <v>47</v>
      </c>
      <c r="C81" s="153"/>
      <c r="D81" s="153"/>
      <c r="E81" s="153"/>
      <c r="F81" s="153"/>
      <c r="G81" s="153"/>
      <c r="H81" s="154"/>
      <c r="I81" s="7" t="s">
        <v>57</v>
      </c>
      <c r="J81" s="6" t="s">
        <v>13</v>
      </c>
      <c r="K81" s="164" t="s">
        <v>1813</v>
      </c>
      <c r="L81" s="164"/>
      <c r="M81" s="164"/>
      <c r="N81" s="164"/>
      <c r="O81" s="164"/>
      <c r="P81" s="164"/>
      <c r="X81" s="7" t="s">
        <v>44</v>
      </c>
      <c r="Y81" s="152" t="s">
        <v>30</v>
      </c>
      <c r="Z81" s="153"/>
      <c r="AA81" s="153"/>
      <c r="AB81" s="153"/>
      <c r="AC81" s="154"/>
      <c r="AD81" s="152" t="s">
        <v>29</v>
      </c>
      <c r="AE81" s="153"/>
      <c r="AF81" s="153"/>
      <c r="AG81" s="153"/>
      <c r="AH81" s="154"/>
      <c r="AI81" s="152" t="s">
        <v>0</v>
      </c>
      <c r="AJ81" s="153"/>
      <c r="AK81" s="153"/>
      <c r="AL81" s="153"/>
      <c r="AM81" s="154"/>
      <c r="AO81" s="1"/>
    </row>
    <row r="82" spans="1:57" x14ac:dyDescent="0.3">
      <c r="A82" s="7" t="s">
        <v>14</v>
      </c>
      <c r="B82" s="6" t="s">
        <v>0</v>
      </c>
      <c r="C82" s="6" t="s">
        <v>53</v>
      </c>
      <c r="D82" s="6" t="s">
        <v>52</v>
      </c>
      <c r="E82" s="6" t="s">
        <v>51</v>
      </c>
      <c r="F82" s="6" t="s">
        <v>50</v>
      </c>
      <c r="G82" s="6" t="s">
        <v>1654</v>
      </c>
      <c r="H82" s="6" t="s">
        <v>49</v>
      </c>
      <c r="I82" s="7" t="s">
        <v>14</v>
      </c>
      <c r="J82" s="6" t="s">
        <v>0</v>
      </c>
      <c r="K82" s="6" t="s">
        <v>53</v>
      </c>
      <c r="L82" s="6" t="s">
        <v>52</v>
      </c>
      <c r="M82" s="6" t="s">
        <v>51</v>
      </c>
      <c r="N82" s="6" t="s">
        <v>50</v>
      </c>
      <c r="O82" s="6" t="s">
        <v>1654</v>
      </c>
      <c r="P82" s="6" t="s">
        <v>49</v>
      </c>
      <c r="X82" s="7" t="s">
        <v>14</v>
      </c>
      <c r="Y82" s="6" t="s">
        <v>13</v>
      </c>
      <c r="Z82" s="6" t="s">
        <v>28</v>
      </c>
      <c r="AA82" s="6" t="s">
        <v>27</v>
      </c>
      <c r="AB82" s="6" t="s">
        <v>26</v>
      </c>
      <c r="AC82" s="6" t="s">
        <v>25</v>
      </c>
      <c r="AD82" s="6" t="s">
        <v>13</v>
      </c>
      <c r="AE82" s="6" t="s">
        <v>28</v>
      </c>
      <c r="AF82" s="6" t="s">
        <v>27</v>
      </c>
      <c r="AG82" s="6" t="s">
        <v>26</v>
      </c>
      <c r="AH82" s="6" t="s">
        <v>25</v>
      </c>
      <c r="AI82" s="6" t="s">
        <v>13</v>
      </c>
      <c r="AJ82" s="6" t="s">
        <v>28</v>
      </c>
      <c r="AK82" s="6" t="s">
        <v>26</v>
      </c>
      <c r="AL82" s="6" t="s">
        <v>27</v>
      </c>
      <c r="AM82" s="6" t="s">
        <v>25</v>
      </c>
      <c r="AO82" s="1"/>
      <c r="AP82" s="1"/>
    </row>
    <row r="83" spans="1:57" x14ac:dyDescent="0.3">
      <c r="A83" s="27" t="s">
        <v>12</v>
      </c>
      <c r="B83" s="35">
        <f>SUM(C83:H83)</f>
        <v>131</v>
      </c>
      <c r="C83" s="35">
        <f>COUNTIF(actions!$A:$A,"L")</f>
        <v>98</v>
      </c>
      <c r="D83" s="35">
        <f>COUNTIF(actions!$A:$A,"N")</f>
        <v>5</v>
      </c>
      <c r="E83" s="35">
        <f>COUNTIF(actions!$A:$A,"A")</f>
        <v>0</v>
      </c>
      <c r="F83" s="35">
        <f>COUNTIF(actions!$A:$A,"C")</f>
        <v>21</v>
      </c>
      <c r="G83" s="35">
        <f>COUNTIF(actions!$A:$A,"S")</f>
        <v>1</v>
      </c>
      <c r="H83" s="35">
        <f>COUNTIF(actions!$A:$A,"P")</f>
        <v>6</v>
      </c>
      <c r="I83" s="27" t="s">
        <v>12</v>
      </c>
      <c r="J83" s="35">
        <f>B83</f>
        <v>131</v>
      </c>
      <c r="K83" s="175">
        <f>C83/$B83</f>
        <v>0.74809160305343514</v>
      </c>
      <c r="L83" s="175">
        <f t="shared" ref="L83:P83" si="231">D83/$B83</f>
        <v>3.8167938931297711E-2</v>
      </c>
      <c r="M83" s="175">
        <f t="shared" si="231"/>
        <v>0</v>
      </c>
      <c r="N83" s="175">
        <f t="shared" si="231"/>
        <v>0.16030534351145037</v>
      </c>
      <c r="O83" s="175">
        <f t="shared" si="231"/>
        <v>7.6335877862595417E-3</v>
      </c>
      <c r="P83" s="175">
        <f t="shared" si="231"/>
        <v>4.5801526717557252E-2</v>
      </c>
      <c r="X83" s="27" t="s">
        <v>12</v>
      </c>
      <c r="Y83" s="35">
        <f>COUNTIFS(NC!$AA:$AA,$AN83,NC!$AE:$AE,"sub")</f>
        <v>7</v>
      </c>
      <c r="Z83" s="35">
        <f>COUNTIFS(NC!$AA:$AA,$AN83,NC!$AE:$AE,"sub",NC!$AL:$AL,1)</f>
        <v>7</v>
      </c>
      <c r="AA83" s="35">
        <f>COUNTIFS(NC!$AA:$AA,$AN83,NC!$AE:$AE,"sub",NC!$AL:$AL,0)</f>
        <v>0</v>
      </c>
      <c r="AB83" s="35">
        <f>COUNTIFS(NC!$AA:$AA,$AN83,NC!$AE:$AE,"sub",NC!$AL:$AL,-1)</f>
        <v>0</v>
      </c>
      <c r="AC83" s="175">
        <f>Z83/Y83</f>
        <v>1</v>
      </c>
      <c r="AD83" s="35">
        <f>COUNTIFS(NC!$AB:$AB,$AN83,NC!$AE:$AE,"sub")</f>
        <v>0</v>
      </c>
      <c r="AE83" s="35">
        <f>COUNTIFS(NC!$AB:$AB,$AN83,NC!$AE:$AE,"sub",NC!$AL:$AL,-1)</f>
        <v>0</v>
      </c>
      <c r="AF83" s="35">
        <f>COUNTIFS(NC!$AB:$AB,$AN83,NC!$AE:$AE,"sub",NC!$AL:$AL,0)</f>
        <v>0</v>
      </c>
      <c r="AG83" s="35">
        <f>COUNTIFS(NC!$AB:$AB,$AN83,NC!$AE:$AE,"sub",NC!$AL:$AL,1)</f>
        <v>0</v>
      </c>
      <c r="AH83" s="175"/>
      <c r="AI83" s="35">
        <f>Y83+AD83</f>
        <v>7</v>
      </c>
      <c r="AJ83" s="35">
        <f t="shared" ref="AJ83:AJ85" si="232">Z83+AE83</f>
        <v>7</v>
      </c>
      <c r="AK83" s="35">
        <f t="shared" ref="AK83:AK85" si="233">AA83+AF83</f>
        <v>0</v>
      </c>
      <c r="AL83" s="35">
        <f t="shared" ref="AL83:AL85" si="234">AB83+AG83</f>
        <v>0</v>
      </c>
      <c r="AM83" s="175">
        <f>AJ83/AI83</f>
        <v>1</v>
      </c>
      <c r="AN83" s="1" t="s">
        <v>85</v>
      </c>
      <c r="AO83" s="33"/>
      <c r="AP83" s="1"/>
    </row>
    <row r="84" spans="1:57" x14ac:dyDescent="0.3">
      <c r="A84" s="24" t="s">
        <v>10</v>
      </c>
      <c r="B84" s="36">
        <f>SUM(C84:H84)</f>
        <v>84</v>
      </c>
      <c r="C84" s="36">
        <f>COUNTIF(actions!$B:$B,"L")</f>
        <v>36</v>
      </c>
      <c r="D84" s="36">
        <f>COUNTIF(actions!$B:$B,"N")</f>
        <v>11</v>
      </c>
      <c r="E84" s="36">
        <f>COUNTIF(actions!$B:$B,"A")</f>
        <v>0</v>
      </c>
      <c r="F84" s="36">
        <f>COUNTIF(actions!$B:$B,"C")</f>
        <v>37</v>
      </c>
      <c r="G84" s="36">
        <f>COUNTIF(actions!$B:$B,"S")</f>
        <v>0</v>
      </c>
      <c r="H84" s="36">
        <f>COUNTIF(actions!$B:$B,"P")</f>
        <v>0</v>
      </c>
      <c r="I84" s="24" t="s">
        <v>10</v>
      </c>
      <c r="J84" s="36">
        <f t="shared" ref="J84:J85" si="235">B84</f>
        <v>84</v>
      </c>
      <c r="K84" s="176">
        <f t="shared" ref="K84:K85" si="236">C84/$B84</f>
        <v>0.42857142857142855</v>
      </c>
      <c r="L84" s="176">
        <f t="shared" ref="L84:L85" si="237">D84/$B84</f>
        <v>0.13095238095238096</v>
      </c>
      <c r="M84" s="176">
        <f t="shared" ref="M84:M85" si="238">E84/$B84</f>
        <v>0</v>
      </c>
      <c r="N84" s="176">
        <f t="shared" ref="N84:N85" si="239">F84/$B84</f>
        <v>0.44047619047619047</v>
      </c>
      <c r="O84" s="176">
        <f t="shared" ref="O84:O85" si="240">G84/$B84</f>
        <v>0</v>
      </c>
      <c r="P84" s="176">
        <f t="shared" ref="P84:P85" si="241">H84/$B84</f>
        <v>0</v>
      </c>
      <c r="X84" s="24" t="s">
        <v>10</v>
      </c>
      <c r="Y84" s="36">
        <f>COUNTIFS(NC!$AA:$AA,$AN84,NC!$AE:$AE,"sub")</f>
        <v>5</v>
      </c>
      <c r="Z84" s="36">
        <f>COUNTIFS(NC!$AA:$AA,$AN84,NC!$AE:$AE,"sub",NC!$AL:$AL,1)</f>
        <v>3</v>
      </c>
      <c r="AA84" s="36">
        <f>COUNTIFS(NC!$AA:$AA,$AN84,NC!$AE:$AE,"sub",NC!$AL:$AL,0)</f>
        <v>1</v>
      </c>
      <c r="AB84" s="36">
        <f>COUNTIFS(NC!$AA:$AA,$AN84,NC!$AE:$AE,"sub",NC!$AL:$AL,-1)</f>
        <v>1</v>
      </c>
      <c r="AC84" s="176">
        <f t="shared" ref="AC84:AC86" si="242">Z84/Y84</f>
        <v>0.6</v>
      </c>
      <c r="AD84" s="36">
        <f>COUNTIFS(NC!$AB:$AB,$AN84,NC!$AE:$AE,"sub")</f>
        <v>3</v>
      </c>
      <c r="AE84" s="36">
        <f>COUNTIFS(NC!$AB:$AB,$AN84,NC!$AE:$AE,"sub",NC!$AL:$AL,-1)</f>
        <v>0</v>
      </c>
      <c r="AF84" s="36">
        <f>COUNTIFS(NC!$AB:$AB,$AN84,NC!$AE:$AE,"sub",NC!$AL:$AL,0)</f>
        <v>0</v>
      </c>
      <c r="AG84" s="36">
        <f>COUNTIFS(NC!$AB:$AB,$AN84,NC!$AE:$AE,"sub",NC!$AL:$AL,1)</f>
        <v>3</v>
      </c>
      <c r="AH84" s="176">
        <f t="shared" ref="AH84:AH86" si="243">AE84/AD84</f>
        <v>0</v>
      </c>
      <c r="AI84" s="36">
        <f t="shared" ref="AI84:AI85" si="244">Y84+AD84</f>
        <v>8</v>
      </c>
      <c r="AJ84" s="36">
        <f t="shared" si="232"/>
        <v>3</v>
      </c>
      <c r="AK84" s="36">
        <f t="shared" si="233"/>
        <v>1</v>
      </c>
      <c r="AL84" s="36">
        <f t="shared" si="234"/>
        <v>4</v>
      </c>
      <c r="AM84" s="176">
        <f t="shared" ref="AM84:AM86" si="245">AJ84/AI84</f>
        <v>0.375</v>
      </c>
      <c r="AN84" s="1" t="s">
        <v>127</v>
      </c>
      <c r="AO84" s="33"/>
      <c r="AP84" s="1"/>
    </row>
    <row r="85" spans="1:57" x14ac:dyDescent="0.3">
      <c r="A85" s="27" t="s">
        <v>8</v>
      </c>
      <c r="B85" s="35">
        <f>SUM(C85:H85)</f>
        <v>131</v>
      </c>
      <c r="C85" s="35">
        <f>COUNTIF(actions!$C:$C,"L")</f>
        <v>70</v>
      </c>
      <c r="D85" s="35">
        <f>COUNTIF(actions!$C:$C,"N")</f>
        <v>11</v>
      </c>
      <c r="E85" s="35">
        <f>COUNTIF(actions!$C:$C,"A")</f>
        <v>1</v>
      </c>
      <c r="F85" s="35">
        <f>COUNTIF(actions!$C:$C,"C")</f>
        <v>31</v>
      </c>
      <c r="G85" s="35">
        <f>COUNTIF(actions!$C:$C,"S")</f>
        <v>1</v>
      </c>
      <c r="H85" s="35">
        <f>COUNTIF(actions!$C:$C,"P")</f>
        <v>17</v>
      </c>
      <c r="I85" s="27" t="s">
        <v>8</v>
      </c>
      <c r="J85" s="35">
        <f t="shared" si="235"/>
        <v>131</v>
      </c>
      <c r="K85" s="175">
        <f t="shared" si="236"/>
        <v>0.53435114503816794</v>
      </c>
      <c r="L85" s="175">
        <f t="shared" si="237"/>
        <v>8.3969465648854963E-2</v>
      </c>
      <c r="M85" s="175">
        <f t="shared" si="238"/>
        <v>7.6335877862595417E-3</v>
      </c>
      <c r="N85" s="175">
        <f t="shared" si="239"/>
        <v>0.23664122137404581</v>
      </c>
      <c r="O85" s="175">
        <f t="shared" si="240"/>
        <v>7.6335877862595417E-3</v>
      </c>
      <c r="P85" s="175">
        <f t="shared" si="241"/>
        <v>0.12977099236641221</v>
      </c>
      <c r="X85" s="27" t="s">
        <v>8</v>
      </c>
      <c r="Y85" s="35">
        <f>COUNTIFS(NC!$AA:$AA,$AN85,NC!$AE:$AE,"sub")</f>
        <v>9</v>
      </c>
      <c r="Z85" s="35">
        <f>COUNTIFS(NC!$AA:$AA,$AN85,NC!$AE:$AE,"sub",NC!$AL:$AL,1)</f>
        <v>9</v>
      </c>
      <c r="AA85" s="35">
        <f>COUNTIFS(NC!$AA:$AA,$AN85,NC!$AE:$AE,"sub",NC!$AL:$AL,0)</f>
        <v>0</v>
      </c>
      <c r="AB85" s="35">
        <f>COUNTIFS(NC!$AA:$AA,$AN85,NC!$AE:$AE,"sub",NC!$AL:$AL,-1)</f>
        <v>0</v>
      </c>
      <c r="AC85" s="175">
        <f t="shared" si="242"/>
        <v>1</v>
      </c>
      <c r="AD85" s="35">
        <f>COUNTIFS(NC!$AB:$AB,$AN85,NC!$AE:$AE,"sub")</f>
        <v>10</v>
      </c>
      <c r="AE85" s="35">
        <f>COUNTIFS(NC!$AB:$AB,$AN85,NC!$AE:$AE,"sub",NC!$AL:$AL,-1)</f>
        <v>1</v>
      </c>
      <c r="AF85" s="35">
        <f>COUNTIFS(NC!$AB:$AB,$AN85,NC!$AE:$AE,"sub",NC!$AL:$AL,0)</f>
        <v>1</v>
      </c>
      <c r="AG85" s="35">
        <f>COUNTIFS(NC!$AB:$AB,$AN85,NC!$AE:$AE,"sub",NC!$AL:$AL,1)</f>
        <v>8</v>
      </c>
      <c r="AH85" s="175">
        <f t="shared" si="243"/>
        <v>0.1</v>
      </c>
      <c r="AI85" s="35">
        <f t="shared" si="244"/>
        <v>19</v>
      </c>
      <c r="AJ85" s="35">
        <f t="shared" si="232"/>
        <v>10</v>
      </c>
      <c r="AK85" s="35">
        <f t="shared" si="233"/>
        <v>1</v>
      </c>
      <c r="AL85" s="35">
        <f t="shared" si="234"/>
        <v>8</v>
      </c>
      <c r="AM85" s="175">
        <f t="shared" si="245"/>
        <v>0.52631578947368418</v>
      </c>
      <c r="AN85" s="1" t="s">
        <v>95</v>
      </c>
      <c r="AO85" s="33"/>
      <c r="AP85" s="1"/>
    </row>
    <row r="86" spans="1:57" x14ac:dyDescent="0.3">
      <c r="A86" s="21" t="s">
        <v>6</v>
      </c>
      <c r="B86" s="34">
        <f t="shared" ref="B86:H86" si="246">SUM(B83:B85)</f>
        <v>346</v>
      </c>
      <c r="C86" s="34">
        <f t="shared" si="246"/>
        <v>204</v>
      </c>
      <c r="D86" s="34">
        <f t="shared" si="246"/>
        <v>27</v>
      </c>
      <c r="E86" s="34">
        <f t="shared" si="246"/>
        <v>1</v>
      </c>
      <c r="F86" s="34">
        <f t="shared" si="246"/>
        <v>89</v>
      </c>
      <c r="G86" s="34">
        <f t="shared" si="246"/>
        <v>2</v>
      </c>
      <c r="H86" s="34">
        <f t="shared" si="246"/>
        <v>23</v>
      </c>
      <c r="I86" s="21" t="s">
        <v>6</v>
      </c>
      <c r="J86" s="34">
        <f t="shared" ref="J86" si="247">B86</f>
        <v>346</v>
      </c>
      <c r="K86" s="177">
        <f t="shared" ref="K86" si="248">C86/$B86</f>
        <v>0.58959537572254339</v>
      </c>
      <c r="L86" s="177">
        <f t="shared" ref="L86" si="249">D86/$B86</f>
        <v>7.8034682080924858E-2</v>
      </c>
      <c r="M86" s="177">
        <f t="shared" ref="M86" si="250">E86/$B86</f>
        <v>2.8901734104046241E-3</v>
      </c>
      <c r="N86" s="177">
        <f t="shared" ref="N86" si="251">F86/$B86</f>
        <v>0.25722543352601157</v>
      </c>
      <c r="O86" s="177">
        <f t="shared" ref="O86" si="252">G86/$B86</f>
        <v>5.7803468208092483E-3</v>
      </c>
      <c r="P86" s="177">
        <f t="shared" ref="P86" si="253">H86/$B86</f>
        <v>6.6473988439306353E-2</v>
      </c>
      <c r="X86" s="21" t="s">
        <v>1748</v>
      </c>
      <c r="Y86" s="34">
        <f>SUM(Y83:Y85)</f>
        <v>21</v>
      </c>
      <c r="Z86" s="34">
        <f t="shared" ref="Z86" si="254">SUM(Z83:Z85)</f>
        <v>19</v>
      </c>
      <c r="AA86" s="34">
        <f t="shared" ref="AA86" si="255">SUM(AA83:AA85)</f>
        <v>1</v>
      </c>
      <c r="AB86" s="34">
        <f t="shared" ref="AB86" si="256">SUM(AB83:AB85)</f>
        <v>1</v>
      </c>
      <c r="AC86" s="177">
        <f t="shared" si="242"/>
        <v>0.90476190476190477</v>
      </c>
      <c r="AD86" s="34">
        <f t="shared" ref="AD86" si="257">SUM(AD83:AD85)</f>
        <v>13</v>
      </c>
      <c r="AE86" s="34">
        <f t="shared" ref="AE86" si="258">SUM(AE83:AE85)</f>
        <v>1</v>
      </c>
      <c r="AF86" s="34">
        <f t="shared" ref="AF86" si="259">SUM(AF83:AF85)</f>
        <v>1</v>
      </c>
      <c r="AG86" s="34">
        <f t="shared" ref="AG86" si="260">SUM(AG83:AG85)</f>
        <v>11</v>
      </c>
      <c r="AH86" s="177">
        <f t="shared" si="243"/>
        <v>7.6923076923076927E-2</v>
      </c>
      <c r="AI86" s="34">
        <f t="shared" ref="AI86" si="261">SUM(AI83:AI85)</f>
        <v>34</v>
      </c>
      <c r="AJ86" s="34">
        <f t="shared" ref="AJ86" si="262">SUM(AJ83:AJ85)</f>
        <v>20</v>
      </c>
      <c r="AK86" s="34">
        <f t="shared" ref="AK86" si="263">SUM(AK83:AK85)</f>
        <v>2</v>
      </c>
      <c r="AL86" s="34">
        <f t="shared" ref="AL86" si="264">SUM(AL83:AL85)</f>
        <v>12</v>
      </c>
      <c r="AM86" s="177">
        <f t="shared" si="245"/>
        <v>0.58823529411764708</v>
      </c>
      <c r="AN86" s="1"/>
      <c r="AO86" s="33"/>
      <c r="AP86" s="1"/>
    </row>
    <row r="87" spans="1:57" x14ac:dyDescent="0.3">
      <c r="A87" s="16" t="s">
        <v>11</v>
      </c>
      <c r="B87" s="32">
        <f>SUM(C87:H87)</f>
        <v>131</v>
      </c>
      <c r="C87" s="32">
        <f>COUNTIF(actions!$E:$E,"L")</f>
        <v>131</v>
      </c>
      <c r="D87" s="32">
        <f>COUNTIF(actions!$E:$E,"N")</f>
        <v>0</v>
      </c>
      <c r="E87" s="32">
        <f>COUNTIF(actions!$E:$E,"A")</f>
        <v>0</v>
      </c>
      <c r="F87" s="32">
        <f>COUNTIF(actions!$E:$E,"C")</f>
        <v>0</v>
      </c>
      <c r="G87" s="32">
        <f>COUNTIF(actions!$E:$E,"S")</f>
        <v>0</v>
      </c>
      <c r="H87" s="32">
        <f>COUNTIF(actions!$E:$E,"P")</f>
        <v>0</v>
      </c>
      <c r="I87" s="16" t="s">
        <v>11</v>
      </c>
      <c r="J87" s="32">
        <f t="shared" ref="J87:J94" si="265">B87</f>
        <v>131</v>
      </c>
      <c r="K87" s="173">
        <f t="shared" ref="K87:K94" si="266">C87/$B87</f>
        <v>1</v>
      </c>
      <c r="L87" s="173">
        <f t="shared" ref="L87:L94" si="267">D87/$B87</f>
        <v>0</v>
      </c>
      <c r="M87" s="173">
        <f t="shared" ref="M87:M94" si="268">E87/$B87</f>
        <v>0</v>
      </c>
      <c r="N87" s="173">
        <f t="shared" ref="N87:N94" si="269">F87/$B87</f>
        <v>0</v>
      </c>
      <c r="O87" s="173">
        <f t="shared" ref="O87:O94" si="270">G87/$B87</f>
        <v>0</v>
      </c>
      <c r="P87" s="173">
        <f t="shared" ref="P87:P94" si="271">H87/$B87</f>
        <v>0</v>
      </c>
      <c r="X87" s="16" t="s">
        <v>11</v>
      </c>
      <c r="Y87" s="15">
        <f>COUNTIFS(NC!$AA:$AA,$AN87,NC!$AE:$AE,"sub")</f>
        <v>0</v>
      </c>
      <c r="Z87" s="15">
        <f>COUNTIFS(NC!$AA:$AA,$AN87,NC!$AE:$AE,"sub",NC!$AL:$AL,1)</f>
        <v>0</v>
      </c>
      <c r="AA87" s="15">
        <f>COUNTIFS(NC!$AA:$AA,$AN87,NC!$AE:$AE,"sub",NC!$AL:$AL,0)</f>
        <v>0</v>
      </c>
      <c r="AB87" s="15">
        <f>COUNTIFS(NC!$AA:$AA,$AN87,NC!$AE:$AE,"sub",NC!$AL:$AL,-1)</f>
        <v>0</v>
      </c>
      <c r="AC87" s="180"/>
      <c r="AD87" s="15">
        <f>COUNTIFS(NC!$AB:$AB,$AN87,NC!$AE:$AE,"sub")</f>
        <v>0</v>
      </c>
      <c r="AE87" s="15">
        <f>COUNTIFS(NC!$AB:$AB,$AN87,NC!$AE:$AE,"sub",NC!$AL:$AL,-1)</f>
        <v>0</v>
      </c>
      <c r="AF87" s="15">
        <f>COUNTIFS(NC!$AB:$AB,$AN87,NC!$AE:$AE,"sub",NC!$AL:$AL,0)</f>
        <v>0</v>
      </c>
      <c r="AG87" s="15">
        <f>COUNTIFS(NC!$AB:$AB,$AN87,NC!$AE:$AE,"sub",NC!$AL:$AL,1)</f>
        <v>0</v>
      </c>
      <c r="AH87" s="180"/>
      <c r="AI87" s="15">
        <f t="shared" ref="AI87:AI93" si="272">Y87+AD87</f>
        <v>0</v>
      </c>
      <c r="AJ87" s="15">
        <f t="shared" ref="AJ87:AJ93" si="273">Z87+AE87</f>
        <v>0</v>
      </c>
      <c r="AK87" s="15">
        <f t="shared" ref="AK87:AK93" si="274">AA87+AF87</f>
        <v>0</v>
      </c>
      <c r="AL87" s="15">
        <f t="shared" ref="AL87:AL93" si="275">AB87+AG87</f>
        <v>0</v>
      </c>
      <c r="AM87" s="180"/>
      <c r="AN87" s="1" t="s">
        <v>96</v>
      </c>
      <c r="AO87" s="33"/>
      <c r="AP87" s="1"/>
    </row>
    <row r="88" spans="1:57" x14ac:dyDescent="0.3">
      <c r="A88" s="13" t="s">
        <v>9</v>
      </c>
      <c r="B88" s="31">
        <f>SUM(C88:H88)</f>
        <v>131</v>
      </c>
      <c r="C88" s="31">
        <f>COUNTIF(actions!$E:$E,"L")</f>
        <v>131</v>
      </c>
      <c r="D88" s="31">
        <f>COUNTIF(actions!$E:$E,"N")</f>
        <v>0</v>
      </c>
      <c r="E88" s="31">
        <f>COUNTIF(actions!$E:$E,"A")</f>
        <v>0</v>
      </c>
      <c r="F88" s="31">
        <f>COUNTIF(actions!$E:$E,"C")</f>
        <v>0</v>
      </c>
      <c r="G88" s="31">
        <f>COUNTIF(actions!$E:$E,"S")</f>
        <v>0</v>
      </c>
      <c r="H88" s="31">
        <f>COUNTIF(actions!$E:$E,"P")</f>
        <v>0</v>
      </c>
      <c r="I88" s="13" t="s">
        <v>9</v>
      </c>
      <c r="J88" s="31">
        <f t="shared" si="265"/>
        <v>131</v>
      </c>
      <c r="K88" s="174">
        <f t="shared" si="266"/>
        <v>1</v>
      </c>
      <c r="L88" s="174">
        <f t="shared" si="267"/>
        <v>0</v>
      </c>
      <c r="M88" s="174">
        <f t="shared" si="268"/>
        <v>0</v>
      </c>
      <c r="N88" s="174">
        <f t="shared" si="269"/>
        <v>0</v>
      </c>
      <c r="O88" s="174">
        <f t="shared" si="270"/>
        <v>0</v>
      </c>
      <c r="P88" s="174">
        <f t="shared" si="271"/>
        <v>0</v>
      </c>
      <c r="X88" s="13" t="s">
        <v>9</v>
      </c>
      <c r="Y88" s="12">
        <f>COUNTIFS(NC!$AA:$AA,$AN88,NC!$AE:$AE,"sub")</f>
        <v>0</v>
      </c>
      <c r="Z88" s="12">
        <f>COUNTIFS(NC!$AA:$AA,$AN88,NC!$AE:$AE,"sub",NC!$AL:$AL,1)</f>
        <v>0</v>
      </c>
      <c r="AA88" s="12">
        <f>COUNTIFS(NC!$AA:$AA,$AN88,NC!$AE:$AE,"sub",NC!$AL:$AL,0)</f>
        <v>0</v>
      </c>
      <c r="AB88" s="12">
        <f>COUNTIFS(NC!$AA:$AA,$AN88,NC!$AE:$AE,"sub",NC!$AL:$AL,-1)</f>
        <v>0</v>
      </c>
      <c r="AC88" s="174"/>
      <c r="AD88" s="12">
        <f>COUNTIFS(NC!$AB:$AB,$AN88,NC!$AE:$AE,"sub")</f>
        <v>0</v>
      </c>
      <c r="AE88" s="12">
        <f>COUNTIFS(NC!$AB:$AB,$AN88,NC!$AE:$AE,"sub",NC!$AL:$AL,-1)</f>
        <v>0</v>
      </c>
      <c r="AF88" s="12">
        <f>COUNTIFS(NC!$AB:$AB,$AN88,NC!$AE:$AE,"sub",NC!$AL:$AL,0)</f>
        <v>0</v>
      </c>
      <c r="AG88" s="12">
        <f>COUNTIFS(NC!$AB:$AB,$AN88,NC!$AE:$AE,"sub",NC!$AL:$AL,1)</f>
        <v>0</v>
      </c>
      <c r="AH88" s="174"/>
      <c r="AI88" s="12">
        <f t="shared" si="272"/>
        <v>0</v>
      </c>
      <c r="AJ88" s="12">
        <f t="shared" si="273"/>
        <v>0</v>
      </c>
      <c r="AK88" s="12">
        <f t="shared" si="274"/>
        <v>0</v>
      </c>
      <c r="AL88" s="12">
        <f t="shared" si="275"/>
        <v>0</v>
      </c>
      <c r="AM88" s="174"/>
      <c r="AN88" s="1" t="s">
        <v>122</v>
      </c>
      <c r="AO88" s="33"/>
      <c r="AP88" s="1"/>
    </row>
    <row r="89" spans="1:57" x14ac:dyDescent="0.3">
      <c r="A89" s="16" t="s">
        <v>5</v>
      </c>
      <c r="B89" s="32">
        <f>SUM(C89:H89)</f>
        <v>131</v>
      </c>
      <c r="C89" s="32">
        <f>COUNTIF(actions!$F:$F,"L")</f>
        <v>59</v>
      </c>
      <c r="D89" s="32">
        <f>COUNTIF(actions!$F:$F,"N")</f>
        <v>30</v>
      </c>
      <c r="E89" s="32">
        <f>COUNTIF(actions!$F:$F,"A")</f>
        <v>0</v>
      </c>
      <c r="F89" s="32">
        <f>COUNTIF(actions!$F:$F,"C")</f>
        <v>36</v>
      </c>
      <c r="G89" s="32">
        <f>COUNTIF(actions!$F:$F,"S")</f>
        <v>4</v>
      </c>
      <c r="H89" s="32">
        <f>COUNTIF(actions!$F:$F,"P")</f>
        <v>2</v>
      </c>
      <c r="I89" s="16" t="s">
        <v>5</v>
      </c>
      <c r="J89" s="32">
        <f t="shared" si="265"/>
        <v>131</v>
      </c>
      <c r="K89" s="173">
        <f t="shared" si="266"/>
        <v>0.45038167938931295</v>
      </c>
      <c r="L89" s="173">
        <f t="shared" si="267"/>
        <v>0.22900763358778625</v>
      </c>
      <c r="M89" s="173">
        <f t="shared" si="268"/>
        <v>0</v>
      </c>
      <c r="N89" s="173">
        <f t="shared" si="269"/>
        <v>0.27480916030534353</v>
      </c>
      <c r="O89" s="173">
        <f t="shared" si="270"/>
        <v>3.0534351145038167E-2</v>
      </c>
      <c r="P89" s="173">
        <f t="shared" si="271"/>
        <v>1.5267175572519083E-2</v>
      </c>
      <c r="X89" s="16" t="s">
        <v>5</v>
      </c>
      <c r="Y89" s="15">
        <f>COUNTIFS(NC!$AA:$AA,$AN89,NC!$AE:$AE,"sub")</f>
        <v>4</v>
      </c>
      <c r="Z89" s="15">
        <f>COUNTIFS(NC!$AA:$AA,$AN89,NC!$AE:$AE,"sub",NC!$AL:$AL,1)</f>
        <v>4</v>
      </c>
      <c r="AA89" s="15">
        <f>COUNTIFS(NC!$AA:$AA,$AN89,NC!$AE:$AE,"sub",NC!$AL:$AL,0)</f>
        <v>0</v>
      </c>
      <c r="AB89" s="15">
        <f>COUNTIFS(NC!$AA:$AA,$AN89,NC!$AE:$AE,"sub",NC!$AL:$AL,-1)</f>
        <v>0</v>
      </c>
      <c r="AC89" s="173">
        <f t="shared" ref="AC89" si="276">Z89/Y89</f>
        <v>1</v>
      </c>
      <c r="AD89" s="15">
        <f>COUNTIFS(NC!$AB:$AB,$AN89,NC!$AE:$AE,"sub")</f>
        <v>16</v>
      </c>
      <c r="AE89" s="15">
        <f>COUNTIFS(NC!$AB:$AB,$AN89,NC!$AE:$AE,"sub",NC!$AL:$AL,-1)</f>
        <v>0</v>
      </c>
      <c r="AF89" s="15">
        <f>COUNTIFS(NC!$AB:$AB,$AN89,NC!$AE:$AE,"sub",NC!$AL:$AL,0)</f>
        <v>1</v>
      </c>
      <c r="AG89" s="15">
        <f>COUNTIFS(NC!$AB:$AB,$AN89,NC!$AE:$AE,"sub",NC!$AL:$AL,1)</f>
        <v>15</v>
      </c>
      <c r="AH89" s="173">
        <f t="shared" ref="AH89" si="277">AE89/AD89</f>
        <v>0</v>
      </c>
      <c r="AI89" s="15">
        <f t="shared" si="272"/>
        <v>20</v>
      </c>
      <c r="AJ89" s="15">
        <f t="shared" si="273"/>
        <v>4</v>
      </c>
      <c r="AK89" s="15">
        <f t="shared" si="274"/>
        <v>1</v>
      </c>
      <c r="AL89" s="15">
        <f t="shared" si="275"/>
        <v>15</v>
      </c>
      <c r="AM89" s="173">
        <f t="shared" ref="AM89" si="278">AJ89/AI89</f>
        <v>0.2</v>
      </c>
      <c r="AN89" s="1" t="s">
        <v>5</v>
      </c>
      <c r="AO89" s="33"/>
      <c r="AP89" s="1"/>
    </row>
    <row r="90" spans="1:57" x14ac:dyDescent="0.3">
      <c r="A90" s="13" t="s">
        <v>4</v>
      </c>
      <c r="B90" s="31">
        <f>SUM(C90:H90)</f>
        <v>131</v>
      </c>
      <c r="C90" s="31">
        <f>COUNTIF(actions!$G:$G,"L")</f>
        <v>73</v>
      </c>
      <c r="D90" s="31">
        <f>COUNTIF(actions!$G:$G,"N")</f>
        <v>28</v>
      </c>
      <c r="E90" s="31">
        <f>COUNTIF(actions!$G:$G,"A")</f>
        <v>0</v>
      </c>
      <c r="F90" s="31">
        <f>COUNTIF(actions!$G:$G,"C")</f>
        <v>28</v>
      </c>
      <c r="G90" s="31">
        <f>COUNTIF(actions!$G:$G,"S")</f>
        <v>0</v>
      </c>
      <c r="H90" s="31">
        <f>COUNTIF(actions!$G:$G,"P")</f>
        <v>2</v>
      </c>
      <c r="I90" s="13" t="s">
        <v>4</v>
      </c>
      <c r="J90" s="31">
        <f t="shared" si="265"/>
        <v>131</v>
      </c>
      <c r="K90" s="174">
        <f t="shared" si="266"/>
        <v>0.5572519083969466</v>
      </c>
      <c r="L90" s="174">
        <f t="shared" si="267"/>
        <v>0.21374045801526717</v>
      </c>
      <c r="M90" s="174">
        <f t="shared" si="268"/>
        <v>0</v>
      </c>
      <c r="N90" s="174">
        <f t="shared" si="269"/>
        <v>0.21374045801526717</v>
      </c>
      <c r="O90" s="174">
        <f t="shared" si="270"/>
        <v>0</v>
      </c>
      <c r="P90" s="174">
        <f t="shared" si="271"/>
        <v>1.5267175572519083E-2</v>
      </c>
      <c r="X90" s="13" t="s">
        <v>4</v>
      </c>
      <c r="Y90" s="12">
        <f>COUNTIFS(NC!$AA:$AA,$AN90,NC!$AE:$AE,"sub")</f>
        <v>0</v>
      </c>
      <c r="Z90" s="12">
        <f>COUNTIFS(NC!$AA:$AA,$AN90,NC!$AE:$AE,"sub",NC!$AL:$AL,1)</f>
        <v>0</v>
      </c>
      <c r="AA90" s="12">
        <f>COUNTIFS(NC!$AA:$AA,$AN90,NC!$AE:$AE,"sub",NC!$AL:$AL,0)</f>
        <v>0</v>
      </c>
      <c r="AB90" s="12">
        <f>COUNTIFS(NC!$AA:$AA,$AN90,NC!$AE:$AE,"sub",NC!$AL:$AL,-1)</f>
        <v>0</v>
      </c>
      <c r="AC90" s="174"/>
      <c r="AD90" s="12">
        <f>COUNTIFS(NC!$AB:$AB,$AN90,NC!$AE:$AE,"sub")</f>
        <v>0</v>
      </c>
      <c r="AE90" s="12">
        <f>COUNTIFS(NC!$AB:$AB,$AN90,NC!$AE:$AE,"sub",NC!$AL:$AL,-1)</f>
        <v>0</v>
      </c>
      <c r="AF90" s="12">
        <f>COUNTIFS(NC!$AB:$AB,$AN90,NC!$AE:$AE,"sub",NC!$AL:$AL,0)</f>
        <v>0</v>
      </c>
      <c r="AG90" s="12">
        <f>COUNTIFS(NC!$AB:$AB,$AN90,NC!$AE:$AE,"sub",NC!$AL:$AL,1)</f>
        <v>0</v>
      </c>
      <c r="AH90" s="174"/>
      <c r="AI90" s="12">
        <f t="shared" si="272"/>
        <v>0</v>
      </c>
      <c r="AJ90" s="12">
        <f t="shared" si="273"/>
        <v>0</v>
      </c>
      <c r="AK90" s="12">
        <f t="shared" si="274"/>
        <v>0</v>
      </c>
      <c r="AL90" s="12">
        <f t="shared" si="275"/>
        <v>0</v>
      </c>
      <c r="AM90" s="174"/>
      <c r="AN90" s="1" t="s">
        <v>114</v>
      </c>
      <c r="AO90" s="33"/>
      <c r="AP90" s="1"/>
      <c r="BC90" s="64"/>
      <c r="BD90" s="64"/>
      <c r="BE90" s="2"/>
    </row>
    <row r="91" spans="1:57" x14ac:dyDescent="0.3">
      <c r="A91" s="16" t="s">
        <v>3</v>
      </c>
      <c r="B91" s="32">
        <f>SUM(C91:H91)</f>
        <v>131</v>
      </c>
      <c r="C91" s="32">
        <f>COUNTIF(actions!$H:$H,"L")</f>
        <v>37</v>
      </c>
      <c r="D91" s="32">
        <f>COUNTIF(actions!$H:$H,"N")</f>
        <v>7</v>
      </c>
      <c r="E91" s="32">
        <f>COUNTIF(actions!$H:$H,"A")</f>
        <v>0</v>
      </c>
      <c r="F91" s="32">
        <f>COUNTIF(actions!$H:$H,"C")</f>
        <v>59</v>
      </c>
      <c r="G91" s="32">
        <f>COUNTIF(actions!$H:$H,"S")</f>
        <v>12</v>
      </c>
      <c r="H91" s="32">
        <f>COUNTIF(actions!$H:$H,"P")</f>
        <v>16</v>
      </c>
      <c r="I91" s="16" t="s">
        <v>3</v>
      </c>
      <c r="J91" s="32">
        <f t="shared" si="265"/>
        <v>131</v>
      </c>
      <c r="K91" s="173">
        <f t="shared" si="266"/>
        <v>0.28244274809160308</v>
      </c>
      <c r="L91" s="173">
        <f t="shared" si="267"/>
        <v>5.3435114503816793E-2</v>
      </c>
      <c r="M91" s="173">
        <f t="shared" si="268"/>
        <v>0</v>
      </c>
      <c r="N91" s="173">
        <f t="shared" si="269"/>
        <v>0.45038167938931295</v>
      </c>
      <c r="O91" s="173">
        <f t="shared" si="270"/>
        <v>9.1603053435114504E-2</v>
      </c>
      <c r="P91" s="173">
        <f t="shared" si="271"/>
        <v>0.12213740458015267</v>
      </c>
      <c r="X91" s="13" t="s">
        <v>873</v>
      </c>
      <c r="Y91" s="12">
        <f>COUNTIFS(NC!$AA:$AA,$AN91,NC!$AE:$AE,"sub")</f>
        <v>0</v>
      </c>
      <c r="Z91" s="12">
        <f>COUNTIFS(NC!$AA:$AA,$AN91,NC!$AE:$AE,"sub",NC!$AL:$AL,1)</f>
        <v>0</v>
      </c>
      <c r="AA91" s="12">
        <f>COUNTIFS(NC!$AA:$AA,$AN91,NC!$AE:$AE,"sub",NC!$AL:$AL,0)</f>
        <v>0</v>
      </c>
      <c r="AB91" s="12">
        <f>COUNTIFS(NC!$AA:$AA,$AN91,NC!$AE:$AE,"sub",NC!$AL:$AL,-1)</f>
        <v>0</v>
      </c>
      <c r="AC91" s="174"/>
      <c r="AD91" s="12">
        <f>COUNTIFS(NC!$AB:$AB,$AN91,NC!$AE:$AE,"sub")</f>
        <v>0</v>
      </c>
      <c r="AE91" s="12">
        <f>COUNTIFS(NC!$AB:$AB,$AN91,NC!$AE:$AE,"sub",NC!$AL:$AL,-1)</f>
        <v>0</v>
      </c>
      <c r="AF91" s="12">
        <f>COUNTIFS(NC!$AB:$AB,$AN91,NC!$AE:$AE,"sub",NC!$AL:$AL,0)</f>
        <v>0</v>
      </c>
      <c r="AG91" s="12">
        <f>COUNTIFS(NC!$AB:$AB,$AN91,NC!$AE:$AE,"sub",NC!$AL:$AL,1)</f>
        <v>0</v>
      </c>
      <c r="AH91" s="174"/>
      <c r="AI91" s="12">
        <f t="shared" si="272"/>
        <v>0</v>
      </c>
      <c r="AJ91" s="12">
        <f t="shared" si="273"/>
        <v>0</v>
      </c>
      <c r="AK91" s="12">
        <f t="shared" si="274"/>
        <v>0</v>
      </c>
      <c r="AL91" s="12">
        <f t="shared" si="275"/>
        <v>0</v>
      </c>
      <c r="AM91" s="174"/>
      <c r="AN91" s="1" t="s">
        <v>327</v>
      </c>
      <c r="AO91" s="33"/>
      <c r="AP91" s="1"/>
    </row>
    <row r="92" spans="1:57" x14ac:dyDescent="0.3">
      <c r="A92" s="13" t="s">
        <v>2</v>
      </c>
      <c r="B92" s="31">
        <f>SUM(C92:H92)</f>
        <v>131</v>
      </c>
      <c r="C92" s="31">
        <f>COUNTIF(actions!$D:$D,"L")</f>
        <v>91</v>
      </c>
      <c r="D92" s="31">
        <f>COUNTIF(actions!$D:$D,"N")</f>
        <v>0</v>
      </c>
      <c r="E92" s="31">
        <f>COUNTIF(actions!$D:$D,"A")</f>
        <v>0</v>
      </c>
      <c r="F92" s="31">
        <f>COUNTIF(actions!$D:$D,"C")</f>
        <v>37</v>
      </c>
      <c r="G92" s="31">
        <f>COUNTIF(actions!$D:$D,"S")</f>
        <v>3</v>
      </c>
      <c r="H92" s="31">
        <f>COUNTIF(actions!$D:$D,"P")</f>
        <v>0</v>
      </c>
      <c r="I92" s="13" t="s">
        <v>2</v>
      </c>
      <c r="J92" s="31">
        <f t="shared" si="265"/>
        <v>131</v>
      </c>
      <c r="K92" s="174">
        <f t="shared" si="266"/>
        <v>0.69465648854961837</v>
      </c>
      <c r="L92" s="174">
        <f t="shared" si="267"/>
        <v>0</v>
      </c>
      <c r="M92" s="174">
        <f t="shared" si="268"/>
        <v>0</v>
      </c>
      <c r="N92" s="174">
        <f t="shared" si="269"/>
        <v>0.28244274809160308</v>
      </c>
      <c r="O92" s="174">
        <f t="shared" si="270"/>
        <v>2.2900763358778626E-2</v>
      </c>
      <c r="P92" s="174">
        <f t="shared" si="271"/>
        <v>0</v>
      </c>
      <c r="X92" s="16" t="s">
        <v>3</v>
      </c>
      <c r="Y92" s="15">
        <f>COUNTIFS(NC!$AA:$AA,$AN92,NC!$AE:$AE,"sub")</f>
        <v>9</v>
      </c>
      <c r="Z92" s="15">
        <f>COUNTIFS(NC!$AA:$AA,$AN92,NC!$AE:$AE,"sub",NC!$AL:$AL,1)</f>
        <v>7</v>
      </c>
      <c r="AA92" s="15">
        <f>COUNTIFS(NC!$AA:$AA,$AN92,NC!$AE:$AE,"sub",NC!$AL:$AL,0)</f>
        <v>1</v>
      </c>
      <c r="AB92" s="15">
        <f>COUNTIFS(NC!$AA:$AA,$AN92,NC!$AE:$AE,"sub",NC!$AL:$AL,-1)</f>
        <v>1</v>
      </c>
      <c r="AC92" s="173">
        <f t="shared" ref="AC92" si="279">Z92/Y92</f>
        <v>0.77777777777777779</v>
      </c>
      <c r="AD92" s="15">
        <f>COUNTIFS(NC!$AB:$AB,$AN92,NC!$AE:$AE,"sub")</f>
        <v>5</v>
      </c>
      <c r="AE92" s="15">
        <f>COUNTIFS(NC!$AB:$AB,$AN92,NC!$AE:$AE,"sub",NC!$AL:$AL,-1)</f>
        <v>1</v>
      </c>
      <c r="AF92" s="15">
        <f>COUNTIFS(NC!$AB:$AB,$AN92,NC!$AE:$AE,"sub",NC!$AL:$AL,0)</f>
        <v>0</v>
      </c>
      <c r="AG92" s="15">
        <f>COUNTIFS(NC!$AB:$AB,$AN92,NC!$AE:$AE,"sub",NC!$AL:$AL,1)</f>
        <v>4</v>
      </c>
      <c r="AH92" s="173">
        <f t="shared" ref="AH92" si="280">AE92/AD92</f>
        <v>0.2</v>
      </c>
      <c r="AI92" s="15">
        <f t="shared" si="272"/>
        <v>14</v>
      </c>
      <c r="AJ92" s="15">
        <f t="shared" si="273"/>
        <v>8</v>
      </c>
      <c r="AK92" s="15">
        <f t="shared" si="274"/>
        <v>1</v>
      </c>
      <c r="AL92" s="15">
        <f t="shared" si="275"/>
        <v>5</v>
      </c>
      <c r="AM92" s="173">
        <f t="shared" ref="AM92" si="281">AJ92/AI92</f>
        <v>0.5714285714285714</v>
      </c>
      <c r="AN92" s="1" t="s">
        <v>3</v>
      </c>
      <c r="AO92" s="33"/>
      <c r="AP92" s="1"/>
    </row>
    <row r="93" spans="1:57" x14ac:dyDescent="0.3">
      <c r="A93" s="10" t="s">
        <v>1</v>
      </c>
      <c r="B93" s="30">
        <f t="shared" ref="B93:G93" si="282">SUM(B87:B92)</f>
        <v>786</v>
      </c>
      <c r="C93" s="30">
        <f t="shared" si="282"/>
        <v>522</v>
      </c>
      <c r="D93" s="30">
        <f t="shared" si="282"/>
        <v>65</v>
      </c>
      <c r="E93" s="30">
        <f t="shared" si="282"/>
        <v>0</v>
      </c>
      <c r="F93" s="30">
        <f t="shared" si="282"/>
        <v>160</v>
      </c>
      <c r="G93" s="30">
        <f t="shared" si="282"/>
        <v>19</v>
      </c>
      <c r="H93" s="30">
        <f t="shared" ref="H93" si="283">SUM(H87:H92)</f>
        <v>20</v>
      </c>
      <c r="I93" s="10" t="s">
        <v>1</v>
      </c>
      <c r="J93" s="30">
        <f t="shared" si="265"/>
        <v>786</v>
      </c>
      <c r="K93" s="178">
        <f t="shared" si="266"/>
        <v>0.66412213740458015</v>
      </c>
      <c r="L93" s="178">
        <f t="shared" si="267"/>
        <v>8.2697201017811708E-2</v>
      </c>
      <c r="M93" s="178">
        <f t="shared" si="268"/>
        <v>0</v>
      </c>
      <c r="N93" s="178">
        <f t="shared" si="269"/>
        <v>0.20356234096692111</v>
      </c>
      <c r="O93" s="178">
        <f t="shared" si="270"/>
        <v>2.4173027989821884E-2</v>
      </c>
      <c r="P93" s="178">
        <f t="shared" si="271"/>
        <v>2.5445292620865138E-2</v>
      </c>
      <c r="X93" s="13" t="s">
        <v>2</v>
      </c>
      <c r="Y93" s="12">
        <f>COUNTIFS(NC!$AA:$AA,$AN93,NC!$AE:$AE,"sub")</f>
        <v>0</v>
      </c>
      <c r="Z93" s="12">
        <f>COUNTIFS(NC!$AA:$AA,$AN93,NC!$AE:$AE,"sub",NC!$AL:$AL,1)</f>
        <v>0</v>
      </c>
      <c r="AA93" s="12">
        <f>COUNTIFS(NC!$AA:$AA,$AN93,NC!$AE:$AE,"sub",NC!$AL:$AL,0)</f>
        <v>0</v>
      </c>
      <c r="AB93" s="12">
        <f>COUNTIFS(NC!$AA:$AA,$AN93,NC!$AE:$AE,"sub",NC!$AL:$AL,-1)</f>
        <v>0</v>
      </c>
      <c r="AC93" s="174"/>
      <c r="AD93" s="12">
        <f>COUNTIFS(NC!$AB:$AB,$AN93,NC!$AE:$AE,"sub")</f>
        <v>0</v>
      </c>
      <c r="AE93" s="12">
        <f>COUNTIFS(NC!$AB:$AB,$AN93,NC!$AE:$AE,"sub",NC!$AL:$AL,-1)</f>
        <v>0</v>
      </c>
      <c r="AF93" s="12">
        <f>COUNTIFS(NC!$AB:$AB,$AN93,NC!$AE:$AE,"sub",NC!$AL:$AL,0)</f>
        <v>0</v>
      </c>
      <c r="AG93" s="12">
        <f>COUNTIFS(NC!$AB:$AB,$AN93,NC!$AE:$AE,"sub",NC!$AL:$AL,1)</f>
        <v>0</v>
      </c>
      <c r="AH93" s="174"/>
      <c r="AI93" s="12">
        <f t="shared" si="272"/>
        <v>0</v>
      </c>
      <c r="AJ93" s="12">
        <f t="shared" si="273"/>
        <v>0</v>
      </c>
      <c r="AK93" s="12">
        <f t="shared" si="274"/>
        <v>0</v>
      </c>
      <c r="AL93" s="12">
        <f t="shared" si="275"/>
        <v>0</v>
      </c>
      <c r="AM93" s="174"/>
      <c r="AN93" s="1" t="s">
        <v>2</v>
      </c>
      <c r="AO93" s="33"/>
      <c r="AP93" s="1"/>
    </row>
    <row r="94" spans="1:57" x14ac:dyDescent="0.3">
      <c r="A94" s="7" t="s">
        <v>0</v>
      </c>
      <c r="B94" s="29">
        <f t="shared" ref="B94:G94" si="284">B86+B93</f>
        <v>1132</v>
      </c>
      <c r="C94" s="29">
        <f t="shared" si="284"/>
        <v>726</v>
      </c>
      <c r="D94" s="29">
        <f t="shared" si="284"/>
        <v>92</v>
      </c>
      <c r="E94" s="29">
        <f t="shared" si="284"/>
        <v>1</v>
      </c>
      <c r="F94" s="29">
        <f t="shared" si="284"/>
        <v>249</v>
      </c>
      <c r="G94" s="29">
        <f t="shared" si="284"/>
        <v>21</v>
      </c>
      <c r="H94" s="29">
        <f t="shared" ref="H94" si="285">H86+H93</f>
        <v>43</v>
      </c>
      <c r="I94" s="7" t="s">
        <v>0</v>
      </c>
      <c r="J94" s="29">
        <f t="shared" si="265"/>
        <v>1132</v>
      </c>
      <c r="K94" s="179">
        <f t="shared" si="266"/>
        <v>0.64134275618374559</v>
      </c>
      <c r="L94" s="179">
        <f t="shared" si="267"/>
        <v>8.1272084805653705E-2</v>
      </c>
      <c r="M94" s="179">
        <f t="shared" si="268"/>
        <v>8.8339222614840988E-4</v>
      </c>
      <c r="N94" s="179">
        <f t="shared" si="269"/>
        <v>0.21996466431095407</v>
      </c>
      <c r="O94" s="179">
        <f t="shared" si="270"/>
        <v>1.8551236749116608E-2</v>
      </c>
      <c r="P94" s="179">
        <f t="shared" si="271"/>
        <v>3.7985865724381625E-2</v>
      </c>
      <c r="X94" s="10" t="s">
        <v>1749</v>
      </c>
      <c r="Y94" s="30">
        <f>SUM(Y87:Y93)</f>
        <v>13</v>
      </c>
      <c r="Z94" s="30">
        <f t="shared" ref="Z94" si="286">SUM(Z87:Z93)</f>
        <v>11</v>
      </c>
      <c r="AA94" s="30">
        <f t="shared" ref="AA94" si="287">SUM(AA87:AA93)</f>
        <v>1</v>
      </c>
      <c r="AB94" s="30">
        <f t="shared" ref="AB94" si="288">SUM(AB87:AB93)</f>
        <v>1</v>
      </c>
      <c r="AC94" s="178">
        <f t="shared" ref="AC94:AC95" si="289">Z94/Y94</f>
        <v>0.84615384615384615</v>
      </c>
      <c r="AD94" s="30">
        <f t="shared" ref="AD94" si="290">SUM(AD87:AD93)</f>
        <v>21</v>
      </c>
      <c r="AE94" s="30">
        <f t="shared" ref="AE94" si="291">SUM(AE87:AE93)</f>
        <v>1</v>
      </c>
      <c r="AF94" s="30">
        <f t="shared" ref="AF94" si="292">SUM(AF87:AF93)</f>
        <v>1</v>
      </c>
      <c r="AG94" s="30">
        <f t="shared" ref="AG94" si="293">SUM(AG87:AG93)</f>
        <v>19</v>
      </c>
      <c r="AH94" s="178">
        <f t="shared" ref="AH94:AH95" si="294">AE94/AD94</f>
        <v>4.7619047619047616E-2</v>
      </c>
      <c r="AI94" s="30">
        <f t="shared" ref="AI94" si="295">SUM(AI87:AI93)</f>
        <v>34</v>
      </c>
      <c r="AJ94" s="30">
        <f t="shared" ref="AJ94" si="296">SUM(AJ87:AJ93)</f>
        <v>12</v>
      </c>
      <c r="AK94" s="30">
        <f t="shared" ref="AK94" si="297">SUM(AK87:AK93)</f>
        <v>2</v>
      </c>
      <c r="AL94" s="30">
        <f t="shared" ref="AL94" si="298">SUM(AL87:AL93)</f>
        <v>20</v>
      </c>
      <c r="AM94" s="178">
        <f t="shared" ref="AM94:AM95" si="299">AJ94/AI94</f>
        <v>0.35294117647058826</v>
      </c>
      <c r="AO94" s="33"/>
      <c r="AP94" s="1"/>
    </row>
    <row r="95" spans="1:57" x14ac:dyDescent="0.3">
      <c r="A95"/>
      <c r="B95"/>
      <c r="C95"/>
      <c r="D95"/>
      <c r="X95" s="7" t="s">
        <v>0</v>
      </c>
      <c r="Y95" s="29">
        <f>Y86+Y94</f>
        <v>34</v>
      </c>
      <c r="Z95" s="29">
        <f>Z86+Z94</f>
        <v>30</v>
      </c>
      <c r="AA95" s="29">
        <f>AA86+AA94</f>
        <v>2</v>
      </c>
      <c r="AB95" s="29">
        <f>AB86+AB94</f>
        <v>2</v>
      </c>
      <c r="AC95" s="179">
        <f t="shared" si="289"/>
        <v>0.88235294117647056</v>
      </c>
      <c r="AD95" s="29">
        <f>AD86+AD94</f>
        <v>34</v>
      </c>
      <c r="AE95" s="29">
        <f>AE86+AE94</f>
        <v>2</v>
      </c>
      <c r="AF95" s="29">
        <f>AF86+AF94</f>
        <v>2</v>
      </c>
      <c r="AG95" s="29">
        <f>AG86+AG94</f>
        <v>30</v>
      </c>
      <c r="AH95" s="179">
        <f t="shared" si="294"/>
        <v>5.8823529411764705E-2</v>
      </c>
      <c r="AI95" s="29">
        <f>AI86+AI94</f>
        <v>68</v>
      </c>
      <c r="AJ95" s="29">
        <f>AJ86+AJ94</f>
        <v>32</v>
      </c>
      <c r="AK95" s="29">
        <f>AK86+AK94</f>
        <v>4</v>
      </c>
      <c r="AL95" s="29">
        <f>AL86+AL94</f>
        <v>32</v>
      </c>
      <c r="AM95" s="179">
        <f t="shared" si="299"/>
        <v>0.47058823529411764</v>
      </c>
      <c r="AO95" s="33"/>
      <c r="AP95" s="1"/>
    </row>
    <row r="96" spans="1:57" x14ac:dyDescent="0.3"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33"/>
      <c r="AP96" s="1"/>
    </row>
    <row r="97" spans="9:41" x14ac:dyDescent="0.3">
      <c r="I97" s="39" t="s">
        <v>48</v>
      </c>
      <c r="J97" s="165" t="s">
        <v>47</v>
      </c>
      <c r="K97" s="165"/>
      <c r="L97" s="165"/>
      <c r="M97" s="165" t="s">
        <v>46</v>
      </c>
      <c r="N97" s="165"/>
      <c r="O97" s="165"/>
      <c r="P97" s="165" t="s">
        <v>45</v>
      </c>
      <c r="Q97" s="165"/>
      <c r="R97" s="165" t="s">
        <v>1814</v>
      </c>
      <c r="S97" s="165"/>
      <c r="T97" s="165"/>
      <c r="X97" s="7" t="s">
        <v>1804</v>
      </c>
      <c r="Y97" s="152" t="s">
        <v>30</v>
      </c>
      <c r="Z97" s="153"/>
      <c r="AA97" s="153"/>
      <c r="AB97" s="153"/>
      <c r="AC97" s="154"/>
      <c r="AD97" s="152" t="s">
        <v>29</v>
      </c>
      <c r="AE97" s="153"/>
      <c r="AF97" s="153"/>
      <c r="AG97" s="153"/>
      <c r="AH97" s="154"/>
      <c r="AI97" s="152" t="s">
        <v>0</v>
      </c>
      <c r="AJ97" s="153"/>
      <c r="AK97" s="153"/>
      <c r="AL97" s="153"/>
      <c r="AM97" s="154"/>
      <c r="AN97" s="1"/>
      <c r="AO97" s="33"/>
    </row>
    <row r="98" spans="9:41" x14ac:dyDescent="0.3">
      <c r="I98" s="39" t="s">
        <v>43</v>
      </c>
      <c r="J98" s="46" t="s">
        <v>40</v>
      </c>
      <c r="K98" s="46" t="s">
        <v>42</v>
      </c>
      <c r="L98" s="46" t="s">
        <v>41</v>
      </c>
      <c r="M98" s="46" t="s">
        <v>40</v>
      </c>
      <c r="N98" s="46" t="s">
        <v>42</v>
      </c>
      <c r="O98" s="46" t="s">
        <v>41</v>
      </c>
      <c r="P98" s="46" t="s">
        <v>40</v>
      </c>
      <c r="Q98" s="46" t="s">
        <v>39</v>
      </c>
      <c r="R98" s="46" t="s">
        <v>40</v>
      </c>
      <c r="S98" s="46" t="s">
        <v>42</v>
      </c>
      <c r="T98" s="46" t="s">
        <v>41</v>
      </c>
      <c r="X98" s="7" t="s">
        <v>14</v>
      </c>
      <c r="Y98" s="6" t="s">
        <v>13</v>
      </c>
      <c r="Z98" s="6" t="s">
        <v>28</v>
      </c>
      <c r="AA98" s="6" t="s">
        <v>27</v>
      </c>
      <c r="AB98" s="6" t="s">
        <v>26</v>
      </c>
      <c r="AC98" s="6" t="s">
        <v>25</v>
      </c>
      <c r="AD98" s="6" t="s">
        <v>13</v>
      </c>
      <c r="AE98" s="6" t="s">
        <v>28</v>
      </c>
      <c r="AF98" s="6" t="s">
        <v>27</v>
      </c>
      <c r="AG98" s="6" t="s">
        <v>26</v>
      </c>
      <c r="AH98" s="6" t="s">
        <v>25</v>
      </c>
      <c r="AI98" s="6" t="s">
        <v>13</v>
      </c>
      <c r="AJ98" s="6" t="s">
        <v>28</v>
      </c>
      <c r="AK98" s="6" t="s">
        <v>26</v>
      </c>
      <c r="AL98" s="6" t="s">
        <v>27</v>
      </c>
      <c r="AM98" s="6" t="s">
        <v>25</v>
      </c>
      <c r="AN98" s="1"/>
      <c r="AO98" s="1"/>
    </row>
    <row r="99" spans="9:41" x14ac:dyDescent="0.3">
      <c r="I99" s="45" t="s">
        <v>38</v>
      </c>
      <c r="J99" s="44">
        <f t="shared" ref="J99:J104" si="300">K99+L99</f>
        <v>36</v>
      </c>
      <c r="K99" s="44">
        <v>20</v>
      </c>
      <c r="L99" s="44">
        <v>16</v>
      </c>
      <c r="M99" s="43">
        <f t="shared" ref="M99:O104" si="301">J99/6</f>
        <v>6</v>
      </c>
      <c r="N99" s="43">
        <f t="shared" si="301"/>
        <v>3.3333333333333335</v>
      </c>
      <c r="O99" s="43">
        <f t="shared" si="301"/>
        <v>2.6666666666666665</v>
      </c>
      <c r="P99" s="43">
        <v>5.2</v>
      </c>
      <c r="Q99" s="43">
        <f>P99/2</f>
        <v>2.6</v>
      </c>
      <c r="R99" s="43">
        <f>M99-P99</f>
        <v>0.79999999999999982</v>
      </c>
      <c r="S99" s="43">
        <f>N99-Q99</f>
        <v>0.73333333333333339</v>
      </c>
      <c r="T99" s="43">
        <f>O99-Q99</f>
        <v>6.666666666666643E-2</v>
      </c>
      <c r="X99" s="27" t="s">
        <v>12</v>
      </c>
      <c r="Y99" s="35">
        <f>Z99+AA99+AB99</f>
        <v>43</v>
      </c>
      <c r="Z99" s="35">
        <f>COUNTIFS(NC!$AA:$AA,$AN99,NC!$AD:$AD,"sub",NC!$AL:$AL,1)</f>
        <v>18</v>
      </c>
      <c r="AA99" s="35">
        <f>COUNTIFS(NC!$AA:$AA,$AN99,NC!$AD:$AD,"sub",NC!$AL:$AL,0)</f>
        <v>4</v>
      </c>
      <c r="AB99" s="35">
        <f>COUNTIFS(NC!$AA:$AA,$AN99,NC!$AD:$AD,"sub",NC!$AL:$AL,-1)</f>
        <v>21</v>
      </c>
      <c r="AC99" s="175">
        <f>Z99/Y99</f>
        <v>0.41860465116279072</v>
      </c>
      <c r="AD99" s="35">
        <f t="shared" ref="AD99:AD101" si="302">AE99+AF99+AG99</f>
        <v>0</v>
      </c>
      <c r="AE99" s="35">
        <f>COUNTIFS(NC!$AB:$AB,$AN99,NC!$AD:$AD,"sub",NC!$AL:$AL,-1)</f>
        <v>0</v>
      </c>
      <c r="AF99" s="35">
        <f>COUNTIFS(NC!$AB:$AB,$AN99,NC!$AD:$AD,"sub",NC!$AL:$AL,0)</f>
        <v>0</v>
      </c>
      <c r="AG99" s="35">
        <f>COUNTIFS(NC!$AB:$AB,$AN99,NC!$AD:$AD,"sub",NC!$AL:$AL,1)</f>
        <v>0</v>
      </c>
      <c r="AH99" s="175"/>
      <c r="AI99" s="35">
        <f t="shared" ref="AI99:AI101" si="303">AJ99+AK99+AL99</f>
        <v>43</v>
      </c>
      <c r="AJ99" s="35">
        <f t="shared" ref="AJ99:AJ101" si="304">Z99+AE99</f>
        <v>18</v>
      </c>
      <c r="AK99" s="35">
        <f t="shared" ref="AK99:AK101" si="305">AA99+AF99</f>
        <v>4</v>
      </c>
      <c r="AL99" s="35">
        <f t="shared" ref="AL99:AL101" si="306">AB99+AG99</f>
        <v>21</v>
      </c>
      <c r="AM99" s="175">
        <f>AJ99/AI99</f>
        <v>0.41860465116279072</v>
      </c>
      <c r="AN99" s="1" t="s">
        <v>85</v>
      </c>
      <c r="AO99" s="1"/>
    </row>
    <row r="100" spans="9:41" x14ac:dyDescent="0.3">
      <c r="I100" s="42" t="s">
        <v>37</v>
      </c>
      <c r="J100" s="41">
        <f t="shared" si="300"/>
        <v>37</v>
      </c>
      <c r="K100" s="41">
        <v>18</v>
      </c>
      <c r="L100" s="41">
        <v>19</v>
      </c>
      <c r="M100" s="40">
        <f t="shared" si="301"/>
        <v>6.166666666666667</v>
      </c>
      <c r="N100" s="40">
        <f t="shared" si="301"/>
        <v>3</v>
      </c>
      <c r="O100" s="40">
        <f t="shared" si="301"/>
        <v>3.1666666666666665</v>
      </c>
      <c r="P100" s="40">
        <v>6</v>
      </c>
      <c r="Q100" s="40">
        <f t="shared" ref="Q100:Q104" si="307">P100/2</f>
        <v>3</v>
      </c>
      <c r="R100" s="40">
        <f t="shared" ref="R100:R105" si="308">M100-P100</f>
        <v>0.16666666666666696</v>
      </c>
      <c r="S100" s="40">
        <f t="shared" ref="S100:S105" si="309">N100-Q100</f>
        <v>0</v>
      </c>
      <c r="T100" s="40">
        <f t="shared" ref="T100:T105" si="310">O100-Q100</f>
        <v>0.16666666666666652</v>
      </c>
      <c r="X100" s="24" t="s">
        <v>10</v>
      </c>
      <c r="Y100" s="36">
        <f t="shared" ref="Y100:Y101" si="311">Z100+AA100+AB100</f>
        <v>15</v>
      </c>
      <c r="Z100" s="36">
        <f>COUNTIFS(NC!$AA:$AA,$AN100,NC!$AD:$AD,"sub",NC!$AL:$AL,1)</f>
        <v>8</v>
      </c>
      <c r="AA100" s="36">
        <f>COUNTIFS(NC!$AA:$AA,$AN100,NC!$AD:$AD,"sub",NC!$AL:$AL,0)</f>
        <v>2</v>
      </c>
      <c r="AB100" s="36">
        <f>COUNTIFS(NC!$AA:$AA,$AN100,NC!$AD:$AD,"sub",NC!$AL:$AL,-1)</f>
        <v>5</v>
      </c>
      <c r="AC100" s="176">
        <f t="shared" ref="AC100:AC102" si="312">Z100/Y100</f>
        <v>0.53333333333333333</v>
      </c>
      <c r="AD100" s="36">
        <f t="shared" si="302"/>
        <v>6</v>
      </c>
      <c r="AE100" s="36">
        <f>COUNTIFS(NC!$AB:$AB,$AN100,NC!$AD:$AD,"sub",NC!$AL:$AL,-1)</f>
        <v>2</v>
      </c>
      <c r="AF100" s="36">
        <f>COUNTIFS(NC!$AB:$AB,$AN100,NC!$AD:$AD,"sub",NC!$AL:$AL,0)</f>
        <v>1</v>
      </c>
      <c r="AG100" s="36">
        <f>COUNTIFS(NC!$AB:$AB,$AN100,NC!$AD:$AD,"sub",NC!$AL:$AL,1)</f>
        <v>3</v>
      </c>
      <c r="AH100" s="176">
        <f t="shared" ref="AH100:AH102" si="313">AE100/AD100</f>
        <v>0.33333333333333331</v>
      </c>
      <c r="AI100" s="36">
        <f t="shared" si="303"/>
        <v>21</v>
      </c>
      <c r="AJ100" s="36">
        <f t="shared" si="304"/>
        <v>10</v>
      </c>
      <c r="AK100" s="36">
        <f t="shared" si="305"/>
        <v>3</v>
      </c>
      <c r="AL100" s="36">
        <f t="shared" si="306"/>
        <v>8</v>
      </c>
      <c r="AM100" s="176">
        <f t="shared" ref="AM100:AM102" si="314">AJ100/AI100</f>
        <v>0.47619047619047616</v>
      </c>
      <c r="AN100" s="1" t="s">
        <v>127</v>
      </c>
      <c r="AO100" s="1"/>
    </row>
    <row r="101" spans="9:41" x14ac:dyDescent="0.3">
      <c r="I101" s="45" t="s">
        <v>36</v>
      </c>
      <c r="J101" s="44">
        <f t="shared" si="300"/>
        <v>54</v>
      </c>
      <c r="K101" s="44">
        <v>27</v>
      </c>
      <c r="L101" s="44">
        <v>27</v>
      </c>
      <c r="M101" s="43">
        <f t="shared" si="301"/>
        <v>9</v>
      </c>
      <c r="N101" s="43">
        <f t="shared" si="301"/>
        <v>4.5</v>
      </c>
      <c r="O101" s="43">
        <f t="shared" si="301"/>
        <v>4.5</v>
      </c>
      <c r="P101" s="43">
        <v>8.6999999999999993</v>
      </c>
      <c r="Q101" s="43">
        <f t="shared" si="307"/>
        <v>4.3499999999999996</v>
      </c>
      <c r="R101" s="43">
        <f t="shared" si="308"/>
        <v>0.30000000000000071</v>
      </c>
      <c r="S101" s="43">
        <f t="shared" si="309"/>
        <v>0.15000000000000036</v>
      </c>
      <c r="T101" s="43">
        <f t="shared" si="310"/>
        <v>0.15000000000000036</v>
      </c>
      <c r="X101" s="27" t="s">
        <v>8</v>
      </c>
      <c r="Y101" s="35">
        <f t="shared" si="311"/>
        <v>17</v>
      </c>
      <c r="Z101" s="35">
        <f>COUNTIFS(NC!$AA:$AA,$AN101,NC!$AD:$AD,"sub",NC!$AL:$AL,1)</f>
        <v>11</v>
      </c>
      <c r="AA101" s="35">
        <f>COUNTIFS(NC!$AA:$AA,$AN101,NC!$AD:$AD,"sub",NC!$AL:$AL,0)</f>
        <v>2</v>
      </c>
      <c r="AB101" s="35">
        <f>COUNTIFS(NC!$AA:$AA,$AN101,NC!$AD:$AD,"sub",NC!$AL:$AL,-1)</f>
        <v>4</v>
      </c>
      <c r="AC101" s="175">
        <f t="shared" si="312"/>
        <v>0.6470588235294118</v>
      </c>
      <c r="AD101" s="35">
        <f t="shared" si="302"/>
        <v>13</v>
      </c>
      <c r="AE101" s="35">
        <f>COUNTIFS(NC!$AB:$AB,$AN101,NC!$AD:$AD,"sub",NC!$AL:$AL,-1)</f>
        <v>4</v>
      </c>
      <c r="AF101" s="35">
        <f>COUNTIFS(NC!$AB:$AB,$AN101,NC!$AD:$AD,"sub",NC!$AL:$AL,0)</f>
        <v>1</v>
      </c>
      <c r="AG101" s="35">
        <f>COUNTIFS(NC!$AB:$AB,$AN101,NC!$AD:$AD,"sub",NC!$AL:$AL,1)</f>
        <v>8</v>
      </c>
      <c r="AH101" s="175">
        <f t="shared" si="313"/>
        <v>0.30769230769230771</v>
      </c>
      <c r="AI101" s="35">
        <f t="shared" si="303"/>
        <v>30</v>
      </c>
      <c r="AJ101" s="35">
        <f t="shared" si="304"/>
        <v>15</v>
      </c>
      <c r="AK101" s="35">
        <f t="shared" si="305"/>
        <v>3</v>
      </c>
      <c r="AL101" s="35">
        <f t="shared" si="306"/>
        <v>12</v>
      </c>
      <c r="AM101" s="175">
        <f t="shared" si="314"/>
        <v>0.5</v>
      </c>
      <c r="AN101" s="1" t="s">
        <v>95</v>
      </c>
      <c r="AO101" s="1"/>
    </row>
    <row r="102" spans="9:41" x14ac:dyDescent="0.3">
      <c r="I102" s="42" t="s">
        <v>35</v>
      </c>
      <c r="J102" s="41">
        <f t="shared" si="300"/>
        <v>51</v>
      </c>
      <c r="K102" s="41">
        <v>27</v>
      </c>
      <c r="L102" s="41">
        <v>24</v>
      </c>
      <c r="M102" s="40">
        <f t="shared" si="301"/>
        <v>8.5</v>
      </c>
      <c r="N102" s="40">
        <f t="shared" si="301"/>
        <v>4.5</v>
      </c>
      <c r="O102" s="40">
        <f t="shared" si="301"/>
        <v>4</v>
      </c>
      <c r="P102" s="40">
        <v>9.5</v>
      </c>
      <c r="Q102" s="40">
        <f t="shared" si="307"/>
        <v>4.75</v>
      </c>
      <c r="R102" s="40">
        <f t="shared" si="308"/>
        <v>-1</v>
      </c>
      <c r="S102" s="40">
        <f t="shared" si="309"/>
        <v>-0.25</v>
      </c>
      <c r="T102" s="40">
        <f t="shared" si="310"/>
        <v>-0.75</v>
      </c>
      <c r="X102" s="21" t="s">
        <v>1748</v>
      </c>
      <c r="Y102" s="34">
        <f>SUM(Y99:Y101)</f>
        <v>75</v>
      </c>
      <c r="Z102" s="34">
        <f t="shared" ref="Z102" si="315">SUM(Z99:Z101)</f>
        <v>37</v>
      </c>
      <c r="AA102" s="34">
        <f t="shared" ref="AA102" si="316">SUM(AA99:AA101)</f>
        <v>8</v>
      </c>
      <c r="AB102" s="34">
        <f t="shared" ref="AB102" si="317">SUM(AB99:AB101)</f>
        <v>30</v>
      </c>
      <c r="AC102" s="177">
        <f t="shared" si="312"/>
        <v>0.49333333333333335</v>
      </c>
      <c r="AD102" s="34">
        <f t="shared" ref="AD102" si="318">SUM(AD99:AD101)</f>
        <v>19</v>
      </c>
      <c r="AE102" s="34">
        <f t="shared" ref="AE102" si="319">SUM(AE99:AE101)</f>
        <v>6</v>
      </c>
      <c r="AF102" s="34">
        <f t="shared" ref="AF102" si="320">SUM(AF99:AF101)</f>
        <v>2</v>
      </c>
      <c r="AG102" s="34">
        <f t="shared" ref="AG102" si="321">SUM(AG99:AG101)</f>
        <v>11</v>
      </c>
      <c r="AH102" s="177">
        <f t="shared" si="313"/>
        <v>0.31578947368421051</v>
      </c>
      <c r="AI102" s="34">
        <f t="shared" ref="AI102" si="322">SUM(AI99:AI101)</f>
        <v>94</v>
      </c>
      <c r="AJ102" s="34">
        <f t="shared" ref="AJ102" si="323">SUM(AJ99:AJ101)</f>
        <v>43</v>
      </c>
      <c r="AK102" s="34">
        <f t="shared" ref="AK102" si="324">SUM(AK99:AK101)</f>
        <v>10</v>
      </c>
      <c r="AL102" s="34">
        <f t="shared" ref="AL102" si="325">SUM(AL99:AL101)</f>
        <v>41</v>
      </c>
      <c r="AM102" s="177">
        <f t="shared" si="314"/>
        <v>0.45744680851063829</v>
      </c>
      <c r="AN102" s="1"/>
      <c r="AO102" s="1"/>
    </row>
    <row r="103" spans="9:41" x14ac:dyDescent="0.3">
      <c r="I103" s="45" t="s">
        <v>34</v>
      </c>
      <c r="J103" s="44">
        <f t="shared" si="300"/>
        <v>49</v>
      </c>
      <c r="K103" s="44">
        <v>22</v>
      </c>
      <c r="L103" s="44">
        <v>27</v>
      </c>
      <c r="M103" s="43">
        <f>J103/7</f>
        <v>7</v>
      </c>
      <c r="N103" s="43">
        <f>K103/7</f>
        <v>3.1428571428571428</v>
      </c>
      <c r="O103" s="43">
        <f>L103/7</f>
        <v>3.8571428571428572</v>
      </c>
      <c r="P103" s="43">
        <v>7.2</v>
      </c>
      <c r="Q103" s="43">
        <f t="shared" si="307"/>
        <v>3.6</v>
      </c>
      <c r="R103" s="43">
        <f t="shared" si="308"/>
        <v>-0.20000000000000018</v>
      </c>
      <c r="S103" s="43">
        <f t="shared" si="309"/>
        <v>-0.4571428571428573</v>
      </c>
      <c r="T103" s="43">
        <f t="shared" si="310"/>
        <v>0.25714285714285712</v>
      </c>
      <c r="X103" s="16" t="s">
        <v>11</v>
      </c>
      <c r="Y103" s="15">
        <f t="shared" ref="Y103:Y109" si="326">Z103+AA103+AB103</f>
        <v>0</v>
      </c>
      <c r="Z103" s="15">
        <f>COUNTIFS(NC!$AA:$AA,$AN103,NC!$AD:$AD,"sub",NC!$AL:$AL,1)</f>
        <v>0</v>
      </c>
      <c r="AA103" s="15">
        <f>COUNTIFS(NC!$AA:$AA,$AN103,NC!$AD:$AD,"sub",NC!$AL:$AL,0)</f>
        <v>0</v>
      </c>
      <c r="AB103" s="15">
        <f>COUNTIFS(NC!$AA:$AA,$AN103,NC!$AD:$AD,"sub",NC!$AL:$AL,-1)</f>
        <v>0</v>
      </c>
      <c r="AC103" s="180"/>
      <c r="AD103" s="15">
        <f t="shared" ref="AD103:AD109" si="327">AE103+AF103+AG103</f>
        <v>0</v>
      </c>
      <c r="AE103" s="15">
        <f>COUNTIFS(NC!$AB:$AB,$AN103,NC!$AD:$AD,"sub",NC!$AL:$AL,-1)</f>
        <v>0</v>
      </c>
      <c r="AF103" s="15">
        <f>COUNTIFS(NC!$AB:$AB,$AN103,NC!$AD:$AD,"sub",NC!$AL:$AL,0)</f>
        <v>0</v>
      </c>
      <c r="AG103" s="15">
        <f>COUNTIFS(NC!$AB:$AB,$AN103,NC!$AD:$AD,"sub",NC!$AL:$AL,1)</f>
        <v>0</v>
      </c>
      <c r="AH103" s="180"/>
      <c r="AI103" s="15">
        <f t="shared" ref="AI103:AI109" si="328">AJ103+AK103+AL103</f>
        <v>0</v>
      </c>
      <c r="AJ103" s="15">
        <f t="shared" ref="AJ103:AJ109" si="329">Z103+AE103</f>
        <v>0</v>
      </c>
      <c r="AK103" s="15">
        <f t="shared" ref="AK103:AK109" si="330">AA103+AF103</f>
        <v>0</v>
      </c>
      <c r="AL103" s="15">
        <f t="shared" ref="AL103:AL109" si="331">AB103+AG103</f>
        <v>0</v>
      </c>
      <c r="AM103" s="180"/>
      <c r="AN103" s="1" t="s">
        <v>96</v>
      </c>
      <c r="AO103" s="1"/>
    </row>
    <row r="104" spans="9:41" x14ac:dyDescent="0.3">
      <c r="I104" s="42" t="s">
        <v>33</v>
      </c>
      <c r="J104" s="41">
        <f t="shared" si="300"/>
        <v>35</v>
      </c>
      <c r="K104" s="41">
        <v>17</v>
      </c>
      <c r="L104" s="41">
        <v>18</v>
      </c>
      <c r="M104" s="40">
        <f t="shared" si="301"/>
        <v>5.833333333333333</v>
      </c>
      <c r="N104" s="40">
        <f t="shared" si="301"/>
        <v>2.8333333333333335</v>
      </c>
      <c r="O104" s="40">
        <f t="shared" si="301"/>
        <v>3</v>
      </c>
      <c r="P104" s="40">
        <v>6</v>
      </c>
      <c r="Q104" s="40">
        <f t="shared" si="307"/>
        <v>3</v>
      </c>
      <c r="R104" s="40">
        <f t="shared" si="308"/>
        <v>-0.16666666666666696</v>
      </c>
      <c r="S104" s="40">
        <f t="shared" si="309"/>
        <v>-0.16666666666666652</v>
      </c>
      <c r="T104" s="40">
        <f t="shared" si="310"/>
        <v>0</v>
      </c>
      <c r="X104" s="13" t="s">
        <v>9</v>
      </c>
      <c r="Y104" s="12">
        <f t="shared" si="326"/>
        <v>0</v>
      </c>
      <c r="Z104" s="12">
        <f>COUNTIFS(NC!$AA:$AA,$AN104,NC!$AD:$AD,"sub",NC!$AL:$AL,1)</f>
        <v>0</v>
      </c>
      <c r="AA104" s="12">
        <f>COUNTIFS(NC!$AA:$AA,$AN104,NC!$AD:$AD,"sub",NC!$AL:$AL,0)</f>
        <v>0</v>
      </c>
      <c r="AB104" s="12">
        <f>COUNTIFS(NC!$AA:$AA,$AN104,NC!$AD:$AD,"sub",NC!$AL:$AL,-1)</f>
        <v>0</v>
      </c>
      <c r="AC104" s="174"/>
      <c r="AD104" s="12">
        <f t="shared" si="327"/>
        <v>0</v>
      </c>
      <c r="AE104" s="12">
        <f>COUNTIFS(NC!$AB:$AB,$AN104,NC!$AD:$AD,"sub",NC!$AL:$AL,-1)</f>
        <v>0</v>
      </c>
      <c r="AF104" s="12">
        <f>COUNTIFS(NC!$AB:$AB,$AN104,NC!$AD:$AD,"sub",NC!$AL:$AL,0)</f>
        <v>0</v>
      </c>
      <c r="AG104" s="12">
        <f>COUNTIFS(NC!$AB:$AB,$AN104,NC!$AD:$AD,"sub",NC!$AL:$AL,1)</f>
        <v>0</v>
      </c>
      <c r="AH104" s="174"/>
      <c r="AI104" s="12">
        <f t="shared" si="328"/>
        <v>0</v>
      </c>
      <c r="AJ104" s="12">
        <f t="shared" si="329"/>
        <v>0</v>
      </c>
      <c r="AK104" s="12">
        <f t="shared" si="330"/>
        <v>0</v>
      </c>
      <c r="AL104" s="12">
        <f t="shared" si="331"/>
        <v>0</v>
      </c>
      <c r="AM104" s="174"/>
      <c r="AN104" s="1" t="s">
        <v>122</v>
      </c>
      <c r="AO104" s="1"/>
    </row>
    <row r="105" spans="9:41" x14ac:dyDescent="0.3">
      <c r="I105" s="39" t="s">
        <v>0</v>
      </c>
      <c r="J105" s="38">
        <f>SUM(J99:J104)</f>
        <v>262</v>
      </c>
      <c r="K105" s="38">
        <f>SUM(K99:K104)</f>
        <v>131</v>
      </c>
      <c r="L105" s="38">
        <f>SUM(L99:L104)</f>
        <v>131</v>
      </c>
      <c r="M105" s="37">
        <f>J105/37</f>
        <v>7.0810810810810807</v>
      </c>
      <c r="N105" s="37">
        <f>K105/37</f>
        <v>3.5405405405405403</v>
      </c>
      <c r="O105" s="37">
        <f>L105/37</f>
        <v>3.5405405405405403</v>
      </c>
      <c r="P105" s="37">
        <f>AVERAGE(P99:P104)</f>
        <v>7.1000000000000005</v>
      </c>
      <c r="Q105" s="37">
        <f>AVERAGE(Q99:Q104)</f>
        <v>3.5500000000000003</v>
      </c>
      <c r="R105" s="37">
        <f t="shared" si="308"/>
        <v>-1.8918918918919836E-2</v>
      </c>
      <c r="S105" s="37">
        <f t="shared" si="309"/>
        <v>-9.459459459459918E-3</v>
      </c>
      <c r="T105" s="37">
        <f t="shared" si="310"/>
        <v>-9.459459459459918E-3</v>
      </c>
      <c r="X105" s="16" t="s">
        <v>5</v>
      </c>
      <c r="Y105" s="15">
        <f t="shared" si="326"/>
        <v>6</v>
      </c>
      <c r="Z105" s="15">
        <f>COUNTIFS(NC!$AA:$AA,$AN105,NC!$AD:$AD,"sub",NC!$AL:$AL,1)</f>
        <v>4</v>
      </c>
      <c r="AA105" s="15">
        <f>COUNTIFS(NC!$AA:$AA,$AN105,NC!$AD:$AD,"sub",NC!$AL:$AL,0)</f>
        <v>1</v>
      </c>
      <c r="AB105" s="15">
        <f>COUNTIFS(NC!$AA:$AA,$AN105,NC!$AD:$AD,"sub",NC!$AL:$AL,-1)</f>
        <v>1</v>
      </c>
      <c r="AC105" s="173">
        <f t="shared" ref="AC105" si="332">Z105/Y105</f>
        <v>0.66666666666666663</v>
      </c>
      <c r="AD105" s="15">
        <f t="shared" si="327"/>
        <v>60</v>
      </c>
      <c r="AE105" s="15">
        <f>COUNTIFS(NC!$AB:$AB,$AN105,NC!$AD:$AD,"sub",NC!$AL:$AL,-1)</f>
        <v>23</v>
      </c>
      <c r="AF105" s="15">
        <f>COUNTIFS(NC!$AB:$AB,$AN105,NC!$AD:$AD,"sub",NC!$AL:$AL,0)</f>
        <v>7</v>
      </c>
      <c r="AG105" s="15">
        <f>COUNTIFS(NC!$AB:$AB,$AN105,NC!$AD:$AD,"sub",NC!$AL:$AL,1)</f>
        <v>30</v>
      </c>
      <c r="AH105" s="173">
        <f t="shared" ref="AH105" si="333">AE105/AD105</f>
        <v>0.38333333333333336</v>
      </c>
      <c r="AI105" s="15">
        <f t="shared" si="328"/>
        <v>66</v>
      </c>
      <c r="AJ105" s="15">
        <f t="shared" si="329"/>
        <v>27</v>
      </c>
      <c r="AK105" s="15">
        <f t="shared" si="330"/>
        <v>8</v>
      </c>
      <c r="AL105" s="15">
        <f t="shared" si="331"/>
        <v>31</v>
      </c>
      <c r="AM105" s="173">
        <f t="shared" ref="AM105" si="334">AJ105/AI105</f>
        <v>0.40909090909090912</v>
      </c>
      <c r="AN105" s="1" t="s">
        <v>5</v>
      </c>
      <c r="AO105" s="1"/>
    </row>
    <row r="106" spans="9:41" x14ac:dyDescent="0.3">
      <c r="X106" s="13" t="s">
        <v>4</v>
      </c>
      <c r="Y106" s="12">
        <f t="shared" si="326"/>
        <v>0</v>
      </c>
      <c r="Z106" s="12">
        <f>COUNTIFS(NC!$AA:$AA,$AN106,NC!$AD:$AD,"sub",NC!$AL:$AL,1)</f>
        <v>0</v>
      </c>
      <c r="AA106" s="12">
        <f>COUNTIFS(NC!$AA:$AA,$AN106,NC!$AD:$AD,"sub",NC!$AL:$AL,0)</f>
        <v>0</v>
      </c>
      <c r="AB106" s="12">
        <f>COUNTIFS(NC!$AA:$AA,$AN106,NC!$AD:$AD,"sub",NC!$AL:$AL,-1)</f>
        <v>0</v>
      </c>
      <c r="AC106" s="174"/>
      <c r="AD106" s="12">
        <f t="shared" si="327"/>
        <v>0</v>
      </c>
      <c r="AE106" s="12">
        <f>COUNTIFS(NC!$AB:$AB,$AN106,NC!$AD:$AD,"sub",NC!$AL:$AL,-1)</f>
        <v>0</v>
      </c>
      <c r="AF106" s="12">
        <f>COUNTIFS(NC!$AB:$AB,$AN106,NC!$AD:$AD,"sub",NC!$AL:$AL,0)</f>
        <v>0</v>
      </c>
      <c r="AG106" s="12">
        <f>COUNTIFS(NC!$AB:$AB,$AN106,NC!$AD:$AD,"sub",NC!$AL:$AL,1)</f>
        <v>0</v>
      </c>
      <c r="AH106" s="174"/>
      <c r="AI106" s="12">
        <f t="shared" si="328"/>
        <v>0</v>
      </c>
      <c r="AJ106" s="12">
        <f t="shared" si="329"/>
        <v>0</v>
      </c>
      <c r="AK106" s="12">
        <f t="shared" si="330"/>
        <v>0</v>
      </c>
      <c r="AL106" s="12">
        <f t="shared" si="331"/>
        <v>0</v>
      </c>
      <c r="AM106" s="174"/>
      <c r="AN106" s="1" t="s">
        <v>114</v>
      </c>
      <c r="AO106" s="1"/>
    </row>
    <row r="107" spans="9:41" x14ac:dyDescent="0.3">
      <c r="X107" s="13" t="s">
        <v>873</v>
      </c>
      <c r="Y107" s="12">
        <f t="shared" si="326"/>
        <v>1</v>
      </c>
      <c r="Z107" s="12">
        <f>COUNTIFS(NC!$AA:$AA,$AN107,NC!$AD:$AD,"sub",NC!$AL:$AL,1)</f>
        <v>0</v>
      </c>
      <c r="AA107" s="12">
        <f>COUNTIFS(NC!$AA:$AA,$AN107,NC!$AD:$AD,"sub",NC!$AL:$AL,0)</f>
        <v>0</v>
      </c>
      <c r="AB107" s="12">
        <f>COUNTIFS(NC!$AA:$AA,$AN107,NC!$AD:$AD,"sub",NC!$AL:$AL,-1)</f>
        <v>1</v>
      </c>
      <c r="AC107" s="174"/>
      <c r="AD107" s="12">
        <f t="shared" si="327"/>
        <v>0</v>
      </c>
      <c r="AE107" s="12">
        <f>COUNTIFS(NC!$AB:$AB,$AN107,NC!$AD:$AD,"sub",NC!$AL:$AL,-1)</f>
        <v>0</v>
      </c>
      <c r="AF107" s="12">
        <f>COUNTIFS(NC!$AB:$AB,$AN107,NC!$AD:$AD,"sub",NC!$AL:$AL,0)</f>
        <v>0</v>
      </c>
      <c r="AG107" s="12">
        <f>COUNTIFS(NC!$AB:$AB,$AN107,NC!$AD:$AD,"sub",NC!$AL:$AL,1)</f>
        <v>0</v>
      </c>
      <c r="AH107" s="174"/>
      <c r="AI107" s="12">
        <f t="shared" si="328"/>
        <v>1</v>
      </c>
      <c r="AJ107" s="12">
        <f t="shared" si="329"/>
        <v>0</v>
      </c>
      <c r="AK107" s="12">
        <f t="shared" si="330"/>
        <v>0</v>
      </c>
      <c r="AL107" s="12">
        <f t="shared" si="331"/>
        <v>1</v>
      </c>
      <c r="AM107" s="174"/>
      <c r="AN107" s="1" t="s">
        <v>327</v>
      </c>
      <c r="AO107" s="1"/>
    </row>
    <row r="108" spans="9:41" x14ac:dyDescent="0.3">
      <c r="X108" s="16" t="s">
        <v>3</v>
      </c>
      <c r="Y108" s="15">
        <f t="shared" si="326"/>
        <v>12</v>
      </c>
      <c r="Z108" s="15">
        <f>COUNTIFS(NC!$AA:$AA,$AN108,NC!$AD:$AD,"sub",NC!$AL:$AL,1)</f>
        <v>7</v>
      </c>
      <c r="AA108" s="15">
        <f>COUNTIFS(NC!$AA:$AA,$AN108,NC!$AD:$AD,"sub",NC!$AL:$AL,0)</f>
        <v>1</v>
      </c>
      <c r="AB108" s="15">
        <f>COUNTIFS(NC!$AA:$AA,$AN108,NC!$AD:$AD,"sub",NC!$AL:$AL,-1)</f>
        <v>4</v>
      </c>
      <c r="AC108" s="173">
        <f t="shared" ref="AC108" si="335">Z108/Y108</f>
        <v>0.58333333333333337</v>
      </c>
      <c r="AD108" s="15">
        <f t="shared" si="327"/>
        <v>15</v>
      </c>
      <c r="AE108" s="15">
        <f>COUNTIFS(NC!$AB:$AB,$AN108,NC!$AD:$AD,"sub",NC!$AL:$AL,-1)</f>
        <v>7</v>
      </c>
      <c r="AF108" s="15">
        <f>COUNTIFS(NC!$AB:$AB,$AN108,NC!$AD:$AD,"sub",NC!$AL:$AL,0)</f>
        <v>1</v>
      </c>
      <c r="AG108" s="15">
        <f>COUNTIFS(NC!$AB:$AB,$AN108,NC!$AD:$AD,"sub",NC!$AL:$AL,1)</f>
        <v>7</v>
      </c>
      <c r="AH108" s="173">
        <f t="shared" ref="AH108" si="336">AE108/AD108</f>
        <v>0.46666666666666667</v>
      </c>
      <c r="AI108" s="15">
        <f t="shared" si="328"/>
        <v>27</v>
      </c>
      <c r="AJ108" s="15">
        <f t="shared" si="329"/>
        <v>14</v>
      </c>
      <c r="AK108" s="15">
        <f t="shared" si="330"/>
        <v>2</v>
      </c>
      <c r="AL108" s="15">
        <f t="shared" si="331"/>
        <v>11</v>
      </c>
      <c r="AM108" s="173">
        <f t="shared" ref="AM108" si="337">AJ108/AI108</f>
        <v>0.51851851851851849</v>
      </c>
      <c r="AN108" s="1" t="s">
        <v>3</v>
      </c>
      <c r="AO108" s="1"/>
    </row>
    <row r="109" spans="9:41" x14ac:dyDescent="0.3">
      <c r="X109" s="13" t="s">
        <v>2</v>
      </c>
      <c r="Y109" s="12">
        <f t="shared" si="326"/>
        <v>0</v>
      </c>
      <c r="Z109" s="12">
        <f>COUNTIFS(NC!$AA:$AA,$AN109,NC!$AD:$AD,"sub",NC!$AL:$AL,1)</f>
        <v>0</v>
      </c>
      <c r="AA109" s="12">
        <f>COUNTIFS(NC!$AA:$AA,$AN109,NC!$AD:$AD,"sub",NC!$AL:$AL,0)</f>
        <v>0</v>
      </c>
      <c r="AB109" s="12">
        <f>COUNTIFS(NC!$AA:$AA,$AN109,NC!$AD:$AD,"sub",NC!$AL:$AL,-1)</f>
        <v>0</v>
      </c>
      <c r="AC109" s="174"/>
      <c r="AD109" s="12">
        <f t="shared" si="327"/>
        <v>0</v>
      </c>
      <c r="AE109" s="12">
        <f>COUNTIFS(NC!$AB:$AB,$AN109,NC!$AD:$AD,"sub",NC!$AL:$AL,-1)</f>
        <v>0</v>
      </c>
      <c r="AF109" s="12">
        <f>COUNTIFS(NC!$AB:$AB,$AN109,NC!$AD:$AD,"sub",NC!$AL:$AL,0)</f>
        <v>0</v>
      </c>
      <c r="AG109" s="12">
        <f>COUNTIFS(NC!$AB:$AB,$AN109,NC!$AD:$AD,"sub",NC!$AL:$AL,1)</f>
        <v>0</v>
      </c>
      <c r="AH109" s="174"/>
      <c r="AI109" s="12">
        <f t="shared" si="328"/>
        <v>0</v>
      </c>
      <c r="AJ109" s="12">
        <f t="shared" si="329"/>
        <v>0</v>
      </c>
      <c r="AK109" s="12">
        <f t="shared" si="330"/>
        <v>0</v>
      </c>
      <c r="AL109" s="12">
        <f t="shared" si="331"/>
        <v>0</v>
      </c>
      <c r="AM109" s="174"/>
      <c r="AN109" s="1" t="s">
        <v>2</v>
      </c>
      <c r="AO109" s="1"/>
    </row>
    <row r="110" spans="9:41" x14ac:dyDescent="0.3">
      <c r="X110" s="10" t="s">
        <v>1749</v>
      </c>
      <c r="Y110" s="30">
        <f>SUM(Y103:Y109)</f>
        <v>19</v>
      </c>
      <c r="Z110" s="30">
        <f>SUM(Z103:Z109)</f>
        <v>11</v>
      </c>
      <c r="AA110" s="30">
        <f>SUM(AA103:AA109)</f>
        <v>2</v>
      </c>
      <c r="AB110" s="30">
        <f>SUM(AB103:AB109)</f>
        <v>6</v>
      </c>
      <c r="AC110" s="178">
        <f t="shared" ref="AC110:AC111" si="338">Z110/Y110</f>
        <v>0.57894736842105265</v>
      </c>
      <c r="AD110" s="30">
        <f>SUM(AD103:AD109)</f>
        <v>75</v>
      </c>
      <c r="AE110" s="30">
        <f>SUM(AE103:AE109)</f>
        <v>30</v>
      </c>
      <c r="AF110" s="30">
        <f>SUM(AF103:AF109)</f>
        <v>8</v>
      </c>
      <c r="AG110" s="30">
        <f>SUM(AG103:AG109)</f>
        <v>37</v>
      </c>
      <c r="AH110" s="178">
        <f t="shared" ref="AH110:AH111" si="339">AE110/AD110</f>
        <v>0.4</v>
      </c>
      <c r="AI110" s="30">
        <f>SUM(AI103:AI109)</f>
        <v>94</v>
      </c>
      <c r="AJ110" s="30">
        <f>SUM(AJ103:AJ109)</f>
        <v>41</v>
      </c>
      <c r="AK110" s="30">
        <f>SUM(AK103:AK109)</f>
        <v>10</v>
      </c>
      <c r="AL110" s="30">
        <f>SUM(AL103:AL109)</f>
        <v>43</v>
      </c>
      <c r="AM110" s="178">
        <f t="shared" ref="AM110:AM111" si="340">AJ110/AI110</f>
        <v>0.43617021276595747</v>
      </c>
      <c r="AN110" s="1"/>
      <c r="AO110" s="1"/>
    </row>
    <row r="111" spans="9:41" x14ac:dyDescent="0.3">
      <c r="X111" s="7" t="s">
        <v>0</v>
      </c>
      <c r="Y111" s="29">
        <f>Y102+Y110</f>
        <v>94</v>
      </c>
      <c r="Z111" s="29">
        <f>Z102+Z110</f>
        <v>48</v>
      </c>
      <c r="AA111" s="29">
        <f>AA102+AA110</f>
        <v>10</v>
      </c>
      <c r="AB111" s="29">
        <f>AB102+AB110</f>
        <v>36</v>
      </c>
      <c r="AC111" s="179">
        <f t="shared" si="338"/>
        <v>0.51063829787234039</v>
      </c>
      <c r="AD111" s="29">
        <f>AD102+AD110</f>
        <v>94</v>
      </c>
      <c r="AE111" s="29">
        <f>AE102+AE110</f>
        <v>36</v>
      </c>
      <c r="AF111" s="29">
        <f>AF102+AF110</f>
        <v>10</v>
      </c>
      <c r="AG111" s="29">
        <f>AG102+AG110</f>
        <v>48</v>
      </c>
      <c r="AH111" s="179">
        <f t="shared" si="339"/>
        <v>0.38297872340425532</v>
      </c>
      <c r="AI111" s="29">
        <f>AI102+AI110</f>
        <v>188</v>
      </c>
      <c r="AJ111" s="29">
        <f>AJ102+AJ110</f>
        <v>84</v>
      </c>
      <c r="AK111" s="29">
        <f>AK102+AK110</f>
        <v>20</v>
      </c>
      <c r="AL111" s="29">
        <f>AL102+AL110</f>
        <v>84</v>
      </c>
      <c r="AM111" s="179">
        <f t="shared" si="340"/>
        <v>0.44680851063829785</v>
      </c>
      <c r="AN111" s="1"/>
      <c r="AO111" s="1"/>
    </row>
    <row r="112" spans="9:41" x14ac:dyDescent="0.3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24:41" x14ac:dyDescent="0.3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24:41" x14ac:dyDescent="0.3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24:41" x14ac:dyDescent="0.3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24:41" x14ac:dyDescent="0.3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24:41" x14ac:dyDescent="0.3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24:41" x14ac:dyDescent="0.3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24:41" x14ac:dyDescent="0.3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24:41" x14ac:dyDescent="0.3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36" spans="24:41" x14ac:dyDescent="0.3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24:41" x14ac:dyDescent="0.3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24:41" x14ac:dyDescent="0.3">
      <c r="AN138" s="1"/>
      <c r="AO138" s="1"/>
    </row>
    <row r="139" spans="24:41" x14ac:dyDescent="0.3">
      <c r="AN139" s="1"/>
      <c r="AO139" s="1"/>
    </row>
    <row r="140" spans="24:41" x14ac:dyDescent="0.3">
      <c r="AN140" s="1"/>
      <c r="AO140" s="1"/>
    </row>
    <row r="141" spans="24:41" x14ac:dyDescent="0.3">
      <c r="AN141" s="1"/>
      <c r="AO141" s="1"/>
    </row>
    <row r="142" spans="24:41" x14ac:dyDescent="0.3">
      <c r="AN142" s="1"/>
      <c r="AO142" s="1"/>
    </row>
    <row r="143" spans="24:41" x14ac:dyDescent="0.3">
      <c r="AN143" s="1"/>
      <c r="AO143" s="1"/>
    </row>
    <row r="144" spans="24:41" x14ac:dyDescent="0.3">
      <c r="AN144" s="1"/>
      <c r="AO144" s="1"/>
    </row>
    <row r="145" spans="24:41" x14ac:dyDescent="0.3">
      <c r="AN145" s="1"/>
      <c r="AO145" s="1"/>
    </row>
    <row r="146" spans="24:41" x14ac:dyDescent="0.3">
      <c r="AN146" s="1"/>
      <c r="AO146" s="1"/>
    </row>
    <row r="147" spans="24:41" x14ac:dyDescent="0.3">
      <c r="AN147" s="1"/>
      <c r="AO147" s="1"/>
    </row>
    <row r="148" spans="24:41" x14ac:dyDescent="0.3">
      <c r="AN148" s="1"/>
      <c r="AO148" s="1"/>
    </row>
    <row r="149" spans="24:41" x14ac:dyDescent="0.3">
      <c r="AN149" s="1"/>
      <c r="AO149" s="1"/>
    </row>
    <row r="150" spans="24:41" x14ac:dyDescent="0.3">
      <c r="AN150" s="1"/>
      <c r="AO150" s="1"/>
    </row>
    <row r="151" spans="24:41" x14ac:dyDescent="0.3">
      <c r="AN151" s="1"/>
      <c r="AO151" s="1"/>
    </row>
    <row r="152" spans="24:41" x14ac:dyDescent="0.3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24:41" x14ac:dyDescent="0.3">
      <c r="AO153" s="1"/>
    </row>
    <row r="154" spans="24:41" x14ac:dyDescent="0.3">
      <c r="AO154" s="1"/>
    </row>
    <row r="155" spans="24:41" x14ac:dyDescent="0.3">
      <c r="AO155" s="1"/>
    </row>
    <row r="156" spans="24:41" x14ac:dyDescent="0.3">
      <c r="AO156" s="1"/>
    </row>
    <row r="157" spans="24:41" x14ac:dyDescent="0.3">
      <c r="AO157" s="1"/>
    </row>
    <row r="158" spans="24:41" x14ac:dyDescent="0.3">
      <c r="AO158" s="1"/>
    </row>
    <row r="159" spans="24:41" x14ac:dyDescent="0.3">
      <c r="AO159" s="1"/>
    </row>
    <row r="160" spans="24:41" x14ac:dyDescent="0.3">
      <c r="AO160" s="1"/>
    </row>
    <row r="161" spans="18:41" x14ac:dyDescent="0.3">
      <c r="AO161" s="1"/>
    </row>
    <row r="162" spans="18:41" x14ac:dyDescent="0.3">
      <c r="AO162" s="1"/>
    </row>
    <row r="163" spans="18:41" x14ac:dyDescent="0.3">
      <c r="AO163" s="1"/>
    </row>
    <row r="164" spans="18:41" x14ac:dyDescent="0.3">
      <c r="AO164" s="1"/>
    </row>
    <row r="165" spans="18:41" x14ac:dyDescent="0.3">
      <c r="AO165" s="1"/>
    </row>
    <row r="174" spans="18:41" x14ac:dyDescent="0.3">
      <c r="R174"/>
      <c r="S174"/>
      <c r="T174"/>
      <c r="U174"/>
      <c r="V174"/>
      <c r="W174"/>
    </row>
    <row r="175" spans="18:41" x14ac:dyDescent="0.3">
      <c r="R175"/>
      <c r="S175"/>
      <c r="T175"/>
      <c r="U175"/>
      <c r="V175"/>
      <c r="W175"/>
    </row>
    <row r="176" spans="18:41" x14ac:dyDescent="0.3">
      <c r="W176" s="17"/>
    </row>
    <row r="177" spans="23:23" x14ac:dyDescent="0.3">
      <c r="W177" s="17"/>
    </row>
    <row r="178" spans="23:23" x14ac:dyDescent="0.3">
      <c r="W178" s="17"/>
    </row>
    <row r="179" spans="23:23" x14ac:dyDescent="0.3">
      <c r="W179" s="18"/>
    </row>
    <row r="180" spans="23:23" x14ac:dyDescent="0.3">
      <c r="W180" s="17"/>
    </row>
    <row r="181" spans="23:23" x14ac:dyDescent="0.3">
      <c r="W181" s="17"/>
    </row>
    <row r="182" spans="23:23" x14ac:dyDescent="0.3">
      <c r="W182" s="17"/>
    </row>
    <row r="183" spans="23:23" x14ac:dyDescent="0.3">
      <c r="W183" s="17"/>
    </row>
    <row r="184" spans="23:23" x14ac:dyDescent="0.3">
      <c r="W184" s="17"/>
    </row>
    <row r="185" spans="23:23" x14ac:dyDescent="0.3">
      <c r="W185" s="17"/>
    </row>
    <row r="186" spans="23:23" x14ac:dyDescent="0.3">
      <c r="W186" s="18"/>
    </row>
    <row r="187" spans="23:23" x14ac:dyDescent="0.3">
      <c r="W187" s="17"/>
    </row>
  </sheetData>
  <mergeCells count="58">
    <mergeCell ref="AY1:BE1"/>
    <mergeCell ref="AY29:BE29"/>
    <mergeCell ref="AY10:BE10"/>
    <mergeCell ref="AY38:BE38"/>
    <mergeCell ref="AY19:BE19"/>
    <mergeCell ref="AY47:BE47"/>
    <mergeCell ref="BF1:BL1"/>
    <mergeCell ref="BF29:BL29"/>
    <mergeCell ref="BF10:BL10"/>
    <mergeCell ref="BF38:BL38"/>
    <mergeCell ref="BF19:BL19"/>
    <mergeCell ref="BF47:BL47"/>
    <mergeCell ref="AP47:AS47"/>
    <mergeCell ref="AT47:AV47"/>
    <mergeCell ref="B65:G65"/>
    <mergeCell ref="B81:H81"/>
    <mergeCell ref="K81:P81"/>
    <mergeCell ref="AP32:AS32"/>
    <mergeCell ref="AT32:AV32"/>
    <mergeCell ref="AP17:AS17"/>
    <mergeCell ref="AT17:AV17"/>
    <mergeCell ref="AP1:AS1"/>
    <mergeCell ref="AT1:AV1"/>
    <mergeCell ref="Y81:AC81"/>
    <mergeCell ref="AD81:AH81"/>
    <mergeCell ref="AI81:AM81"/>
    <mergeCell ref="Y97:AC97"/>
    <mergeCell ref="AD97:AH97"/>
    <mergeCell ref="AI97:AM97"/>
    <mergeCell ref="AB1:AE1"/>
    <mergeCell ref="AF1:AI1"/>
    <mergeCell ref="X17:AB17"/>
    <mergeCell ref="X1:AA1"/>
    <mergeCell ref="X33:AB33"/>
    <mergeCell ref="Y65:AC65"/>
    <mergeCell ref="AD65:AH65"/>
    <mergeCell ref="AI65:AM65"/>
    <mergeCell ref="AC33:AF33"/>
    <mergeCell ref="AG33:AJ33"/>
    <mergeCell ref="J97:L97"/>
    <mergeCell ref="M97:O97"/>
    <mergeCell ref="P97:Q97"/>
    <mergeCell ref="R97:T97"/>
    <mergeCell ref="Y49:AC49"/>
    <mergeCell ref="AD49:AH49"/>
    <mergeCell ref="AI49:AM49"/>
    <mergeCell ref="A1:G1"/>
    <mergeCell ref="A17:G17"/>
    <mergeCell ref="I33:L33"/>
    <mergeCell ref="M33:P33"/>
    <mergeCell ref="Q33:T33"/>
    <mergeCell ref="I49:O49"/>
    <mergeCell ref="B49:D49"/>
    <mergeCell ref="E49:G49"/>
    <mergeCell ref="I1:Q1"/>
    <mergeCell ref="I17:S17"/>
    <mergeCell ref="A33:G33"/>
    <mergeCell ref="J65:V65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265C-52BD-49FE-97AC-E1BA5D43B796}">
  <dimension ref="A1:Y599"/>
  <sheetViews>
    <sheetView workbookViewId="0">
      <selection activeCell="H27" sqref="H27"/>
    </sheetView>
  </sheetViews>
  <sheetFormatPr defaultRowHeight="15" x14ac:dyDescent="0.25"/>
  <cols>
    <col min="1" max="1" width="7.140625" style="33" bestFit="1" customWidth="1"/>
    <col min="2" max="2" width="7.5703125" style="33" bestFit="1" customWidth="1"/>
    <col min="3" max="3" width="3" style="33" bestFit="1" customWidth="1"/>
    <col min="4" max="4" width="4" style="33" bestFit="1" customWidth="1"/>
    <col min="5" max="5" width="7" style="33" bestFit="1" customWidth="1"/>
    <col min="6" max="6" width="25.85546875" style="33" bestFit="1" customWidth="1"/>
    <col min="7" max="7" width="6.140625" style="33" bestFit="1" customWidth="1"/>
    <col min="8" max="9" width="6" style="33" bestFit="1" customWidth="1"/>
    <col min="10" max="10" width="5.28515625" style="33" bestFit="1" customWidth="1"/>
    <col min="11" max="11" width="4.140625" style="33" bestFit="1" customWidth="1"/>
    <col min="12" max="12" width="8.7109375" style="33" bestFit="1" customWidth="1"/>
  </cols>
  <sheetData>
    <row r="1" spans="1:25" ht="60" x14ac:dyDescent="0.25">
      <c r="A1" s="62" t="s">
        <v>75</v>
      </c>
      <c r="B1" s="62" t="s">
        <v>76</v>
      </c>
      <c r="C1" s="63" t="s">
        <v>72</v>
      </c>
      <c r="D1" s="63" t="s">
        <v>77</v>
      </c>
      <c r="E1" s="63" t="s">
        <v>78</v>
      </c>
      <c r="F1" s="62" t="s">
        <v>79</v>
      </c>
      <c r="G1" s="62" t="s">
        <v>74</v>
      </c>
      <c r="H1" s="62" t="s">
        <v>80</v>
      </c>
      <c r="I1" s="62" t="s">
        <v>81</v>
      </c>
      <c r="J1" s="62" t="s">
        <v>82</v>
      </c>
      <c r="K1" s="62" t="s">
        <v>83</v>
      </c>
      <c r="L1" s="62" t="s">
        <v>84</v>
      </c>
      <c r="N1" s="62" t="s">
        <v>75</v>
      </c>
      <c r="O1" s="62" t="s">
        <v>76</v>
      </c>
      <c r="P1" s="63" t="s">
        <v>72</v>
      </c>
      <c r="Q1" s="63" t="s">
        <v>874</v>
      </c>
      <c r="R1" s="63" t="s">
        <v>875</v>
      </c>
      <c r="S1" s="62" t="s">
        <v>876</v>
      </c>
      <c r="T1" s="62" t="s">
        <v>877</v>
      </c>
      <c r="U1" s="62" t="s">
        <v>878</v>
      </c>
      <c r="V1" s="62" t="s">
        <v>879</v>
      </c>
      <c r="W1" s="62" t="s">
        <v>880</v>
      </c>
      <c r="X1" s="62" t="s">
        <v>881</v>
      </c>
      <c r="Y1" s="62" t="s">
        <v>74</v>
      </c>
    </row>
    <row r="2" spans="1:25" x14ac:dyDescent="0.25">
      <c r="A2" s="33" t="s">
        <v>85</v>
      </c>
      <c r="B2" s="33" t="s">
        <v>5</v>
      </c>
      <c r="C2" s="33" t="s">
        <v>72</v>
      </c>
      <c r="D2" s="33" t="s">
        <v>86</v>
      </c>
      <c r="E2" s="33">
        <v>20.332999999999998</v>
      </c>
      <c r="F2" s="33" t="s">
        <v>87</v>
      </c>
      <c r="G2" s="33">
        <v>1</v>
      </c>
      <c r="H2" s="33">
        <v>1</v>
      </c>
      <c r="I2" s="33">
        <v>418</v>
      </c>
      <c r="J2" s="33">
        <v>12</v>
      </c>
      <c r="K2" s="33">
        <v>23</v>
      </c>
      <c r="L2" s="33">
        <v>1</v>
      </c>
      <c r="N2" t="s">
        <v>85</v>
      </c>
      <c r="O2" t="s">
        <v>5</v>
      </c>
      <c r="P2" t="s">
        <v>72</v>
      </c>
      <c r="Q2" t="s">
        <v>874</v>
      </c>
      <c r="R2" t="s">
        <v>882</v>
      </c>
      <c r="S2" t="s">
        <v>94</v>
      </c>
      <c r="T2" t="s">
        <v>883</v>
      </c>
      <c r="U2" t="s">
        <v>884</v>
      </c>
      <c r="V2">
        <v>18</v>
      </c>
      <c r="W2">
        <v>2</v>
      </c>
      <c r="X2">
        <v>20</v>
      </c>
      <c r="Y2">
        <v>1</v>
      </c>
    </row>
    <row r="3" spans="1:25" x14ac:dyDescent="0.25">
      <c r="A3" s="33" t="s">
        <v>85</v>
      </c>
      <c r="B3" s="33" t="s">
        <v>5</v>
      </c>
      <c r="C3" s="33" t="s">
        <v>72</v>
      </c>
      <c r="D3" s="33" t="s">
        <v>88</v>
      </c>
      <c r="E3" s="33">
        <v>21</v>
      </c>
      <c r="F3" s="33" t="s">
        <v>89</v>
      </c>
      <c r="G3" s="33">
        <v>1</v>
      </c>
      <c r="H3" s="33">
        <v>1</v>
      </c>
      <c r="J3" s="33">
        <v>19</v>
      </c>
      <c r="K3" s="33">
        <v>23</v>
      </c>
      <c r="L3" s="33">
        <v>1</v>
      </c>
      <c r="N3" t="s">
        <v>95</v>
      </c>
      <c r="O3" t="s">
        <v>96</v>
      </c>
      <c r="P3" t="s">
        <v>72</v>
      </c>
      <c r="Q3" t="s">
        <v>874</v>
      </c>
      <c r="R3" t="s">
        <v>882</v>
      </c>
      <c r="S3" t="s">
        <v>104</v>
      </c>
      <c r="T3" t="s">
        <v>907</v>
      </c>
      <c r="U3" t="s">
        <v>886</v>
      </c>
      <c r="V3">
        <v>8.25</v>
      </c>
      <c r="W3">
        <v>2</v>
      </c>
      <c r="X3">
        <v>10.25</v>
      </c>
      <c r="Y3">
        <v>0.97499999999999998</v>
      </c>
    </row>
    <row r="4" spans="1:25" x14ac:dyDescent="0.25">
      <c r="A4" s="33" t="s">
        <v>85</v>
      </c>
      <c r="B4" s="33" t="s">
        <v>5</v>
      </c>
      <c r="C4" s="33" t="s">
        <v>72</v>
      </c>
      <c r="D4" s="33" t="s">
        <v>86</v>
      </c>
      <c r="E4" s="33">
        <v>18</v>
      </c>
      <c r="F4" s="33" t="s">
        <v>90</v>
      </c>
      <c r="G4" s="33">
        <v>1</v>
      </c>
      <c r="H4" s="33">
        <v>0.99</v>
      </c>
      <c r="J4" s="33">
        <v>11</v>
      </c>
      <c r="K4" s="33">
        <v>23</v>
      </c>
      <c r="L4" s="33">
        <v>1</v>
      </c>
      <c r="N4" t="s">
        <v>95</v>
      </c>
      <c r="O4" t="s">
        <v>96</v>
      </c>
      <c r="P4" t="s">
        <v>72</v>
      </c>
      <c r="Q4" t="s">
        <v>874</v>
      </c>
      <c r="R4" t="s">
        <v>882</v>
      </c>
      <c r="S4" t="s">
        <v>106</v>
      </c>
      <c r="T4" t="s">
        <v>908</v>
      </c>
      <c r="U4" t="s">
        <v>886</v>
      </c>
      <c r="V4">
        <v>12</v>
      </c>
      <c r="W4">
        <v>1.5</v>
      </c>
      <c r="X4">
        <v>13.5</v>
      </c>
      <c r="Y4">
        <v>1</v>
      </c>
    </row>
    <row r="5" spans="1:25" x14ac:dyDescent="0.25">
      <c r="A5" s="33" t="s">
        <v>85</v>
      </c>
      <c r="B5" s="33" t="s">
        <v>5</v>
      </c>
      <c r="C5" s="33" t="s">
        <v>72</v>
      </c>
      <c r="D5" s="33" t="s">
        <v>88</v>
      </c>
      <c r="E5" s="33">
        <v>21</v>
      </c>
      <c r="F5" s="33" t="s">
        <v>91</v>
      </c>
      <c r="G5" s="33">
        <v>1</v>
      </c>
      <c r="H5" s="33">
        <v>1</v>
      </c>
      <c r="J5" s="33">
        <v>12</v>
      </c>
      <c r="K5" s="33">
        <v>23</v>
      </c>
      <c r="L5" s="33">
        <v>1</v>
      </c>
      <c r="N5" t="s">
        <v>85</v>
      </c>
      <c r="O5" t="s">
        <v>5</v>
      </c>
      <c r="P5" t="s">
        <v>72</v>
      </c>
      <c r="Q5" t="s">
        <v>874</v>
      </c>
      <c r="R5" t="s">
        <v>882</v>
      </c>
      <c r="S5" t="s">
        <v>113</v>
      </c>
      <c r="T5" t="s">
        <v>885</v>
      </c>
      <c r="U5" t="s">
        <v>886</v>
      </c>
      <c r="V5">
        <v>10.111000000000001</v>
      </c>
      <c r="W5">
        <v>1</v>
      </c>
      <c r="X5">
        <v>11.111000000000001</v>
      </c>
      <c r="Y5">
        <v>0.79700000000000004</v>
      </c>
    </row>
    <row r="6" spans="1:25" x14ac:dyDescent="0.25">
      <c r="A6" s="33" t="s">
        <v>85</v>
      </c>
      <c r="B6" s="33" t="s">
        <v>5</v>
      </c>
      <c r="C6" s="33" t="s">
        <v>72</v>
      </c>
      <c r="D6" s="33" t="s">
        <v>88</v>
      </c>
      <c r="E6" s="33">
        <v>19.667000000000002</v>
      </c>
      <c r="F6" s="33" t="s">
        <v>92</v>
      </c>
      <c r="G6" s="33">
        <v>1</v>
      </c>
      <c r="H6" s="33">
        <v>0.98699999999999999</v>
      </c>
      <c r="I6" s="33">
        <v>46</v>
      </c>
      <c r="J6" s="33">
        <v>7</v>
      </c>
      <c r="K6" s="33">
        <v>23</v>
      </c>
      <c r="L6" s="33">
        <v>1</v>
      </c>
      <c r="N6" t="s">
        <v>95</v>
      </c>
      <c r="O6" t="s">
        <v>96</v>
      </c>
      <c r="P6" t="s">
        <v>72</v>
      </c>
      <c r="Q6" t="s">
        <v>874</v>
      </c>
      <c r="R6" t="s">
        <v>882</v>
      </c>
      <c r="S6" t="s">
        <v>909</v>
      </c>
      <c r="T6" t="s">
        <v>907</v>
      </c>
      <c r="U6" t="s">
        <v>886</v>
      </c>
      <c r="V6">
        <v>8.3330000000000002</v>
      </c>
      <c r="W6">
        <v>2</v>
      </c>
      <c r="X6">
        <v>10.333</v>
      </c>
      <c r="Y6">
        <v>0.97699999999999998</v>
      </c>
    </row>
    <row r="7" spans="1:25" x14ac:dyDescent="0.25">
      <c r="A7" s="33" t="s">
        <v>85</v>
      </c>
      <c r="B7" s="33" t="s">
        <v>5</v>
      </c>
      <c r="C7" s="33" t="s">
        <v>72</v>
      </c>
      <c r="D7" s="33" t="s">
        <v>88</v>
      </c>
      <c r="E7" s="33" t="s">
        <v>93</v>
      </c>
      <c r="F7" s="33" t="s">
        <v>94</v>
      </c>
      <c r="G7" s="33">
        <v>1</v>
      </c>
      <c r="H7" s="33">
        <v>0.99</v>
      </c>
      <c r="J7" s="33">
        <v>6</v>
      </c>
      <c r="K7" s="33">
        <v>23</v>
      </c>
      <c r="L7" s="33">
        <v>1</v>
      </c>
      <c r="N7" t="s">
        <v>95</v>
      </c>
      <c r="O7" t="s">
        <v>96</v>
      </c>
      <c r="P7" t="s">
        <v>72</v>
      </c>
      <c r="Q7" t="s">
        <v>874</v>
      </c>
      <c r="R7" t="s">
        <v>882</v>
      </c>
      <c r="S7" t="s">
        <v>118</v>
      </c>
      <c r="T7" t="s">
        <v>908</v>
      </c>
      <c r="U7" t="s">
        <v>886</v>
      </c>
      <c r="V7">
        <v>9</v>
      </c>
      <c r="W7">
        <v>1.5</v>
      </c>
      <c r="X7">
        <v>10.5</v>
      </c>
      <c r="Y7">
        <v>0.98</v>
      </c>
    </row>
    <row r="8" spans="1:25" x14ac:dyDescent="0.25">
      <c r="A8" s="33" t="s">
        <v>95</v>
      </c>
      <c r="B8" s="33" t="s">
        <v>96</v>
      </c>
      <c r="C8" s="33" t="s">
        <v>72</v>
      </c>
      <c r="D8" s="33" t="s">
        <v>88</v>
      </c>
      <c r="E8" s="33" t="s">
        <v>97</v>
      </c>
      <c r="F8" s="33" t="s">
        <v>98</v>
      </c>
      <c r="G8" s="33">
        <v>1</v>
      </c>
      <c r="H8" s="33">
        <v>1</v>
      </c>
      <c r="J8" s="33">
        <v>14</v>
      </c>
      <c r="K8" s="33">
        <v>23</v>
      </c>
      <c r="L8" s="33">
        <v>1</v>
      </c>
      <c r="N8" t="s">
        <v>127</v>
      </c>
      <c r="O8" t="s">
        <v>114</v>
      </c>
      <c r="P8" t="s">
        <v>72</v>
      </c>
      <c r="Q8" t="s">
        <v>874</v>
      </c>
      <c r="R8" t="s">
        <v>882</v>
      </c>
      <c r="S8" t="s">
        <v>135</v>
      </c>
      <c r="T8" t="s">
        <v>910</v>
      </c>
      <c r="U8" t="s">
        <v>886</v>
      </c>
      <c r="V8">
        <v>9.5</v>
      </c>
      <c r="W8">
        <v>1.5</v>
      </c>
      <c r="X8">
        <v>11</v>
      </c>
      <c r="Y8">
        <v>0.94</v>
      </c>
    </row>
    <row r="9" spans="1:25" x14ac:dyDescent="0.25">
      <c r="A9" s="33" t="s">
        <v>85</v>
      </c>
      <c r="B9" s="33" t="s">
        <v>5</v>
      </c>
      <c r="C9" s="33" t="s">
        <v>72</v>
      </c>
      <c r="D9" s="33" t="s">
        <v>88</v>
      </c>
      <c r="E9" s="33" t="s">
        <v>99</v>
      </c>
      <c r="F9" s="33" t="s">
        <v>100</v>
      </c>
      <c r="G9" s="33">
        <v>1</v>
      </c>
      <c r="H9" s="33">
        <v>1</v>
      </c>
      <c r="I9" s="33">
        <v>885</v>
      </c>
      <c r="J9" s="33">
        <v>4</v>
      </c>
      <c r="K9" s="33">
        <v>21</v>
      </c>
      <c r="L9" s="33">
        <v>1</v>
      </c>
      <c r="N9" t="s">
        <v>2</v>
      </c>
      <c r="O9" t="s">
        <v>85</v>
      </c>
      <c r="P9" t="s">
        <v>72</v>
      </c>
      <c r="Q9" t="s">
        <v>874</v>
      </c>
      <c r="R9" t="s">
        <v>882</v>
      </c>
      <c r="S9" t="s">
        <v>149</v>
      </c>
      <c r="T9" t="s">
        <v>911</v>
      </c>
      <c r="U9" t="s">
        <v>886</v>
      </c>
      <c r="V9">
        <v>4.6669999999999998</v>
      </c>
      <c r="W9">
        <v>1.5</v>
      </c>
      <c r="X9">
        <v>6.1669999999999998</v>
      </c>
      <c r="Y9">
        <v>0.8</v>
      </c>
    </row>
    <row r="10" spans="1:25" x14ac:dyDescent="0.25">
      <c r="A10" s="33" t="s">
        <v>85</v>
      </c>
      <c r="B10" s="33" t="s">
        <v>5</v>
      </c>
      <c r="C10" s="33" t="s">
        <v>72</v>
      </c>
      <c r="D10" s="33" t="s">
        <v>88</v>
      </c>
      <c r="E10" s="33" t="s">
        <v>101</v>
      </c>
      <c r="F10" s="33" t="s">
        <v>102</v>
      </c>
      <c r="G10" s="33">
        <v>1</v>
      </c>
      <c r="H10" s="33">
        <v>1</v>
      </c>
      <c r="J10" s="33">
        <v>12</v>
      </c>
      <c r="K10" s="33">
        <v>21</v>
      </c>
      <c r="L10" s="33">
        <v>1</v>
      </c>
      <c r="N10" t="s">
        <v>85</v>
      </c>
      <c r="O10" t="s">
        <v>114</v>
      </c>
      <c r="P10" t="s">
        <v>72</v>
      </c>
      <c r="Q10" t="s">
        <v>874</v>
      </c>
      <c r="R10" t="s">
        <v>882</v>
      </c>
      <c r="S10" t="s">
        <v>163</v>
      </c>
      <c r="T10" t="s">
        <v>883</v>
      </c>
      <c r="U10" t="s">
        <v>884</v>
      </c>
      <c r="V10">
        <v>16.332999999999998</v>
      </c>
      <c r="W10">
        <v>2</v>
      </c>
      <c r="X10">
        <v>18.332999999999998</v>
      </c>
      <c r="Y10">
        <v>1</v>
      </c>
    </row>
    <row r="11" spans="1:25" x14ac:dyDescent="0.25">
      <c r="A11" s="33" t="s">
        <v>95</v>
      </c>
      <c r="B11" s="33" t="s">
        <v>96</v>
      </c>
      <c r="C11" s="33" t="s">
        <v>72</v>
      </c>
      <c r="D11" s="33" t="s">
        <v>86</v>
      </c>
      <c r="E11" s="33" t="s">
        <v>103</v>
      </c>
      <c r="F11" s="33" t="s">
        <v>104</v>
      </c>
      <c r="G11" s="33">
        <v>1</v>
      </c>
      <c r="H11" s="33">
        <v>0.75</v>
      </c>
      <c r="J11" s="33">
        <v>12</v>
      </c>
      <c r="K11" s="33">
        <v>23</v>
      </c>
      <c r="L11" s="33">
        <v>1</v>
      </c>
      <c r="N11" t="s">
        <v>95</v>
      </c>
      <c r="O11" t="s">
        <v>96</v>
      </c>
      <c r="P11" t="s">
        <v>72</v>
      </c>
      <c r="Q11" t="s">
        <v>874</v>
      </c>
      <c r="R11" t="s">
        <v>882</v>
      </c>
      <c r="S11" t="s">
        <v>165</v>
      </c>
      <c r="T11" t="s">
        <v>907</v>
      </c>
      <c r="U11" t="s">
        <v>886</v>
      </c>
      <c r="V11">
        <v>6.6429999999999998</v>
      </c>
      <c r="W11">
        <v>2</v>
      </c>
      <c r="X11">
        <v>8.6430000000000007</v>
      </c>
      <c r="Y11">
        <v>0.60799999999999998</v>
      </c>
    </row>
    <row r="12" spans="1:25" x14ac:dyDescent="0.25">
      <c r="A12" s="33" t="s">
        <v>95</v>
      </c>
      <c r="B12" s="33" t="s">
        <v>96</v>
      </c>
      <c r="C12" s="33" t="s">
        <v>72</v>
      </c>
      <c r="D12" s="33" t="s">
        <v>86</v>
      </c>
      <c r="E12" s="33" t="s">
        <v>105</v>
      </c>
      <c r="F12" s="33" t="s">
        <v>106</v>
      </c>
      <c r="G12" s="33">
        <v>1</v>
      </c>
      <c r="H12" s="33">
        <v>0.88</v>
      </c>
      <c r="I12" s="33">
        <v>927</v>
      </c>
      <c r="J12" s="33">
        <v>16</v>
      </c>
      <c r="K12" s="33">
        <v>26</v>
      </c>
      <c r="L12" s="33">
        <v>1</v>
      </c>
      <c r="N12" t="s">
        <v>85</v>
      </c>
      <c r="O12" t="s">
        <v>5</v>
      </c>
      <c r="P12" t="s">
        <v>72</v>
      </c>
      <c r="Q12" t="s">
        <v>874</v>
      </c>
      <c r="R12" t="s">
        <v>887</v>
      </c>
      <c r="S12" t="s">
        <v>179</v>
      </c>
      <c r="T12" t="s">
        <v>885</v>
      </c>
      <c r="U12" t="s">
        <v>886</v>
      </c>
      <c r="V12">
        <v>14.555999999999999</v>
      </c>
      <c r="W12">
        <v>1</v>
      </c>
      <c r="X12">
        <v>15.555999999999999</v>
      </c>
      <c r="Y12">
        <v>1</v>
      </c>
    </row>
    <row r="13" spans="1:25" x14ac:dyDescent="0.25">
      <c r="A13" s="33" t="s">
        <v>95</v>
      </c>
      <c r="B13" s="33" t="s">
        <v>96</v>
      </c>
      <c r="C13" s="33" t="s">
        <v>72</v>
      </c>
      <c r="D13" s="33" t="s">
        <v>88</v>
      </c>
      <c r="E13" s="33" t="s">
        <v>97</v>
      </c>
      <c r="F13" s="33" t="s">
        <v>107</v>
      </c>
      <c r="G13" s="33">
        <v>1</v>
      </c>
      <c r="H13" s="33">
        <v>1</v>
      </c>
      <c r="J13" s="33">
        <v>12</v>
      </c>
      <c r="K13" s="33">
        <v>21</v>
      </c>
      <c r="L13" s="33">
        <v>1</v>
      </c>
      <c r="N13" t="s">
        <v>95</v>
      </c>
      <c r="O13" t="s">
        <v>96</v>
      </c>
      <c r="P13" t="s">
        <v>72</v>
      </c>
      <c r="Q13" t="s">
        <v>874</v>
      </c>
      <c r="R13" t="s">
        <v>882</v>
      </c>
      <c r="S13" t="s">
        <v>196</v>
      </c>
      <c r="T13" t="s">
        <v>908</v>
      </c>
      <c r="U13" t="s">
        <v>886</v>
      </c>
      <c r="V13">
        <v>7.5</v>
      </c>
      <c r="W13">
        <v>1.5</v>
      </c>
      <c r="X13">
        <v>9</v>
      </c>
      <c r="Y13">
        <v>0.94</v>
      </c>
    </row>
    <row r="14" spans="1:25" x14ac:dyDescent="0.25">
      <c r="A14" s="33" t="s">
        <v>95</v>
      </c>
      <c r="B14" s="33" t="s">
        <v>96</v>
      </c>
      <c r="C14" s="33" t="s">
        <v>72</v>
      </c>
      <c r="D14" s="33" t="s">
        <v>88</v>
      </c>
      <c r="E14" s="33" t="s">
        <v>108</v>
      </c>
      <c r="F14" s="33" t="s">
        <v>109</v>
      </c>
      <c r="G14" s="33">
        <v>0.97699999999999998</v>
      </c>
      <c r="H14" s="33">
        <v>0.56999999999999995</v>
      </c>
      <c r="I14" s="33">
        <v>355</v>
      </c>
      <c r="J14" s="33">
        <v>11</v>
      </c>
      <c r="K14" s="33">
        <v>21</v>
      </c>
      <c r="L14" s="33">
        <v>1</v>
      </c>
      <c r="N14" t="s">
        <v>5</v>
      </c>
      <c r="O14" t="s">
        <v>127</v>
      </c>
      <c r="P14" t="s">
        <v>72</v>
      </c>
      <c r="Q14" t="s">
        <v>874</v>
      </c>
      <c r="R14" t="s">
        <v>882</v>
      </c>
      <c r="S14" t="s">
        <v>198</v>
      </c>
      <c r="T14" t="s">
        <v>912</v>
      </c>
      <c r="U14" t="s">
        <v>884</v>
      </c>
      <c r="V14">
        <v>4.5999999999999996</v>
      </c>
      <c r="W14">
        <v>1</v>
      </c>
      <c r="X14">
        <v>5.6</v>
      </c>
      <c r="Y14">
        <v>0.60399999999999998</v>
      </c>
    </row>
    <row r="15" spans="1:25" x14ac:dyDescent="0.25">
      <c r="A15" s="33" t="s">
        <v>85</v>
      </c>
      <c r="B15" s="33" t="s">
        <v>5</v>
      </c>
      <c r="C15" s="33" t="s">
        <v>72</v>
      </c>
      <c r="D15" s="33" t="s">
        <v>88</v>
      </c>
      <c r="E15" s="33" t="s">
        <v>110</v>
      </c>
      <c r="F15" s="33" t="s">
        <v>111</v>
      </c>
      <c r="G15" s="33">
        <v>1</v>
      </c>
      <c r="H15" s="33">
        <v>0</v>
      </c>
      <c r="I15" s="33">
        <v>863</v>
      </c>
      <c r="J15" s="33">
        <v>13</v>
      </c>
      <c r="K15" s="33">
        <v>21</v>
      </c>
      <c r="L15" s="33">
        <v>1</v>
      </c>
      <c r="N15" t="s">
        <v>96</v>
      </c>
      <c r="O15" t="s">
        <v>95</v>
      </c>
      <c r="P15" t="s">
        <v>72</v>
      </c>
      <c r="Q15" t="s">
        <v>874</v>
      </c>
      <c r="R15" t="s">
        <v>901</v>
      </c>
      <c r="S15" t="s">
        <v>203</v>
      </c>
      <c r="T15" t="s">
        <v>913</v>
      </c>
      <c r="U15" t="s">
        <v>886</v>
      </c>
      <c r="V15">
        <v>5.2</v>
      </c>
      <c r="W15">
        <v>-0.5</v>
      </c>
      <c r="X15">
        <v>4.7</v>
      </c>
      <c r="Y15">
        <v>0.76900000000000002</v>
      </c>
    </row>
    <row r="16" spans="1:25" x14ac:dyDescent="0.25">
      <c r="A16" s="33" t="s">
        <v>85</v>
      </c>
      <c r="B16" s="33" t="s">
        <v>5</v>
      </c>
      <c r="C16" s="33" t="s">
        <v>72</v>
      </c>
      <c r="D16" s="33" t="s">
        <v>88</v>
      </c>
      <c r="E16" s="33" t="s">
        <v>112</v>
      </c>
      <c r="F16" s="33" t="s">
        <v>113</v>
      </c>
      <c r="G16" s="33">
        <v>1</v>
      </c>
      <c r="H16" s="33">
        <v>0.98199999999999998</v>
      </c>
      <c r="I16" s="33">
        <v>760</v>
      </c>
      <c r="J16" s="33">
        <v>7</v>
      </c>
      <c r="K16" s="33">
        <v>23</v>
      </c>
      <c r="L16" s="33">
        <v>1</v>
      </c>
      <c r="N16" t="s">
        <v>122</v>
      </c>
      <c r="O16" t="s">
        <v>95</v>
      </c>
      <c r="P16" t="s">
        <v>72</v>
      </c>
      <c r="Q16" t="s">
        <v>874</v>
      </c>
      <c r="R16" t="s">
        <v>914</v>
      </c>
      <c r="S16" t="s">
        <v>201</v>
      </c>
      <c r="T16" t="s">
        <v>915</v>
      </c>
      <c r="U16" t="s">
        <v>886</v>
      </c>
      <c r="V16">
        <v>6.8570000000000002</v>
      </c>
      <c r="W16">
        <v>0</v>
      </c>
      <c r="X16">
        <v>6.8570000000000002</v>
      </c>
      <c r="Y16">
        <v>0.89400000000000002</v>
      </c>
    </row>
    <row r="17" spans="1:25" x14ac:dyDescent="0.25">
      <c r="A17" s="33" t="s">
        <v>114</v>
      </c>
      <c r="B17" s="33" t="s">
        <v>85</v>
      </c>
      <c r="C17" s="33" t="s">
        <v>72</v>
      </c>
      <c r="D17" s="33" t="s">
        <v>86</v>
      </c>
      <c r="E17" s="33" t="s">
        <v>115</v>
      </c>
      <c r="F17" s="33" t="s">
        <v>116</v>
      </c>
      <c r="G17" s="33">
        <v>1</v>
      </c>
      <c r="H17" s="33">
        <v>1</v>
      </c>
      <c r="I17" s="33">
        <v>43</v>
      </c>
      <c r="J17" s="33">
        <v>14</v>
      </c>
      <c r="K17" s="33">
        <v>23</v>
      </c>
      <c r="L17" s="33">
        <v>1</v>
      </c>
      <c r="N17" t="s">
        <v>95</v>
      </c>
      <c r="O17" t="s">
        <v>122</v>
      </c>
      <c r="P17" t="s">
        <v>72</v>
      </c>
      <c r="Q17" t="s">
        <v>874</v>
      </c>
      <c r="R17" t="s">
        <v>882</v>
      </c>
      <c r="S17" t="s">
        <v>201</v>
      </c>
      <c r="T17" t="s">
        <v>907</v>
      </c>
      <c r="U17" t="s">
        <v>886</v>
      </c>
      <c r="V17">
        <v>6.8570000000000002</v>
      </c>
      <c r="W17">
        <v>2</v>
      </c>
      <c r="X17">
        <v>8.8569999999999993</v>
      </c>
      <c r="Y17">
        <v>0.96599999999999997</v>
      </c>
    </row>
    <row r="18" spans="1:25" x14ac:dyDescent="0.25">
      <c r="A18" s="33" t="s">
        <v>95</v>
      </c>
      <c r="B18" s="33" t="s">
        <v>96</v>
      </c>
      <c r="C18" s="33" t="s">
        <v>72</v>
      </c>
      <c r="D18" s="33" t="s">
        <v>88</v>
      </c>
      <c r="E18" s="33" t="s">
        <v>117</v>
      </c>
      <c r="F18" s="33" t="s">
        <v>118</v>
      </c>
      <c r="G18" s="33">
        <v>0.99099999999999999</v>
      </c>
      <c r="H18" s="33">
        <v>0.61699999999999999</v>
      </c>
      <c r="I18" s="33">
        <v>459</v>
      </c>
      <c r="J18" s="33">
        <v>11</v>
      </c>
      <c r="K18" s="33">
        <v>22</v>
      </c>
      <c r="L18" s="33">
        <v>1</v>
      </c>
      <c r="N18" t="s">
        <v>85</v>
      </c>
      <c r="O18" t="s">
        <v>2</v>
      </c>
      <c r="P18" t="s">
        <v>72</v>
      </c>
      <c r="Q18" t="s">
        <v>874</v>
      </c>
      <c r="R18" t="s">
        <v>882</v>
      </c>
      <c r="S18" t="s">
        <v>888</v>
      </c>
      <c r="T18" t="s">
        <v>889</v>
      </c>
      <c r="U18" t="s">
        <v>886</v>
      </c>
      <c r="V18">
        <v>15.75</v>
      </c>
      <c r="W18">
        <v>1.5</v>
      </c>
      <c r="X18">
        <v>17.25</v>
      </c>
      <c r="Y18">
        <v>1</v>
      </c>
    </row>
    <row r="19" spans="1:25" x14ac:dyDescent="0.25">
      <c r="A19" s="33" t="s">
        <v>85</v>
      </c>
      <c r="B19" s="33" t="s">
        <v>114</v>
      </c>
      <c r="C19" s="33" t="s">
        <v>72</v>
      </c>
      <c r="D19" s="33" t="s">
        <v>86</v>
      </c>
      <c r="E19" s="33" t="s">
        <v>119</v>
      </c>
      <c r="F19" s="33" t="s">
        <v>120</v>
      </c>
      <c r="G19" s="33">
        <v>0.98199999999999998</v>
      </c>
      <c r="H19" s="33">
        <v>0.84</v>
      </c>
      <c r="I19" s="33">
        <v>399</v>
      </c>
      <c r="J19" s="33">
        <v>20</v>
      </c>
      <c r="K19" s="33">
        <v>23</v>
      </c>
      <c r="L19" s="33">
        <v>1</v>
      </c>
      <c r="N19" t="s">
        <v>95</v>
      </c>
      <c r="O19" t="s">
        <v>96</v>
      </c>
      <c r="P19" t="s">
        <v>72</v>
      </c>
      <c r="Q19" t="s">
        <v>874</v>
      </c>
      <c r="R19" t="s">
        <v>882</v>
      </c>
      <c r="S19" t="s">
        <v>916</v>
      </c>
      <c r="T19" t="s">
        <v>917</v>
      </c>
      <c r="U19" t="s">
        <v>886</v>
      </c>
      <c r="V19">
        <v>10</v>
      </c>
      <c r="W19">
        <v>1.5</v>
      </c>
      <c r="X19">
        <v>11.5</v>
      </c>
      <c r="Y19">
        <v>0.995</v>
      </c>
    </row>
    <row r="20" spans="1:25" x14ac:dyDescent="0.25">
      <c r="A20" s="33" t="s">
        <v>85</v>
      </c>
      <c r="B20" s="33" t="s">
        <v>114</v>
      </c>
      <c r="C20" s="33" t="s">
        <v>72</v>
      </c>
      <c r="D20" s="33" t="s">
        <v>86</v>
      </c>
      <c r="E20" s="33" t="s">
        <v>121</v>
      </c>
      <c r="F20" s="33" t="s">
        <v>116</v>
      </c>
      <c r="G20" s="33">
        <v>0.84099999999999997</v>
      </c>
      <c r="H20" s="33">
        <v>0.61099999999999999</v>
      </c>
      <c r="I20" s="33">
        <v>781</v>
      </c>
      <c r="J20" s="33">
        <v>15</v>
      </c>
      <c r="K20" s="33">
        <v>23</v>
      </c>
      <c r="L20" s="33">
        <v>1</v>
      </c>
      <c r="N20" t="s">
        <v>85</v>
      </c>
      <c r="O20" t="s">
        <v>2</v>
      </c>
      <c r="P20" t="s">
        <v>72</v>
      </c>
      <c r="Q20" t="s">
        <v>874</v>
      </c>
      <c r="R20" t="s">
        <v>882</v>
      </c>
      <c r="S20" t="s">
        <v>228</v>
      </c>
      <c r="T20" t="s">
        <v>890</v>
      </c>
      <c r="U20" t="s">
        <v>886</v>
      </c>
      <c r="V20">
        <v>13.5</v>
      </c>
      <c r="W20">
        <v>1</v>
      </c>
      <c r="X20">
        <v>14.5</v>
      </c>
      <c r="Y20">
        <v>1</v>
      </c>
    </row>
    <row r="21" spans="1:25" x14ac:dyDescent="0.25">
      <c r="A21" s="33" t="s">
        <v>95</v>
      </c>
      <c r="B21" s="33" t="s">
        <v>122</v>
      </c>
      <c r="C21" s="33" t="s">
        <v>72</v>
      </c>
      <c r="D21" s="33" t="s">
        <v>88</v>
      </c>
      <c r="E21" s="33" t="s">
        <v>123</v>
      </c>
      <c r="F21" s="33" t="s">
        <v>124</v>
      </c>
      <c r="G21" s="33">
        <v>1</v>
      </c>
      <c r="H21" s="33">
        <v>0.9</v>
      </c>
      <c r="J21" s="33">
        <v>8</v>
      </c>
      <c r="K21" s="33">
        <v>23</v>
      </c>
      <c r="L21" s="33">
        <v>1</v>
      </c>
      <c r="N21" t="s">
        <v>5</v>
      </c>
      <c r="O21" t="s">
        <v>127</v>
      </c>
      <c r="P21" t="s">
        <v>72</v>
      </c>
      <c r="Q21" t="s">
        <v>874</v>
      </c>
      <c r="R21" t="s">
        <v>882</v>
      </c>
      <c r="S21" t="s">
        <v>231</v>
      </c>
      <c r="T21" t="s">
        <v>918</v>
      </c>
      <c r="U21" t="s">
        <v>884</v>
      </c>
      <c r="V21">
        <v>14.667</v>
      </c>
      <c r="W21">
        <v>1</v>
      </c>
      <c r="X21">
        <v>15.667</v>
      </c>
      <c r="Y21">
        <v>1</v>
      </c>
    </row>
    <row r="22" spans="1:25" x14ac:dyDescent="0.25">
      <c r="A22" s="33" t="s">
        <v>85</v>
      </c>
      <c r="B22" s="33" t="s">
        <v>114</v>
      </c>
      <c r="C22" s="33" t="s">
        <v>72</v>
      </c>
      <c r="D22" s="33" t="s">
        <v>86</v>
      </c>
      <c r="E22" s="33" t="s">
        <v>125</v>
      </c>
      <c r="F22" s="33" t="s">
        <v>126</v>
      </c>
      <c r="G22" s="33">
        <v>0.98</v>
      </c>
      <c r="H22" s="33">
        <v>0.83499999999999996</v>
      </c>
      <c r="I22" s="33">
        <v>580</v>
      </c>
      <c r="J22" s="33">
        <v>14</v>
      </c>
      <c r="K22" s="33">
        <v>23</v>
      </c>
      <c r="L22" s="33">
        <v>1</v>
      </c>
      <c r="N22" t="s">
        <v>85</v>
      </c>
      <c r="O22" t="s">
        <v>2</v>
      </c>
      <c r="P22" t="s">
        <v>72</v>
      </c>
      <c r="Q22" t="s">
        <v>874</v>
      </c>
      <c r="R22" t="s">
        <v>882</v>
      </c>
      <c r="S22" t="s">
        <v>723</v>
      </c>
      <c r="T22" t="s">
        <v>891</v>
      </c>
      <c r="U22" t="s">
        <v>884</v>
      </c>
      <c r="V22">
        <v>8.9090000000000007</v>
      </c>
      <c r="W22">
        <v>2</v>
      </c>
      <c r="X22">
        <v>10.909000000000001</v>
      </c>
      <c r="Y22">
        <v>0.93600000000000005</v>
      </c>
    </row>
    <row r="23" spans="1:25" x14ac:dyDescent="0.25">
      <c r="A23" s="33" t="s">
        <v>127</v>
      </c>
      <c r="B23" s="33" t="s">
        <v>114</v>
      </c>
      <c r="C23" s="33" t="s">
        <v>72</v>
      </c>
      <c r="D23" s="33" t="s">
        <v>88</v>
      </c>
      <c r="E23" s="33" t="s">
        <v>99</v>
      </c>
      <c r="F23" s="33" t="s">
        <v>128</v>
      </c>
      <c r="G23" s="33">
        <v>1</v>
      </c>
      <c r="H23" s="33">
        <v>1</v>
      </c>
      <c r="I23" s="33">
        <v>944</v>
      </c>
      <c r="J23" s="33">
        <v>15</v>
      </c>
      <c r="K23" s="33">
        <v>23</v>
      </c>
      <c r="L23" s="33">
        <v>1</v>
      </c>
      <c r="N23" t="s">
        <v>85</v>
      </c>
      <c r="O23" t="s">
        <v>2</v>
      </c>
      <c r="P23" t="s">
        <v>72</v>
      </c>
      <c r="Q23" t="s">
        <v>874</v>
      </c>
      <c r="R23" t="s">
        <v>882</v>
      </c>
      <c r="S23" t="s">
        <v>233</v>
      </c>
      <c r="T23" t="s">
        <v>892</v>
      </c>
      <c r="U23" t="s">
        <v>886</v>
      </c>
      <c r="V23">
        <v>9.7219999999999995</v>
      </c>
      <c r="W23">
        <v>1</v>
      </c>
      <c r="X23">
        <v>10.722</v>
      </c>
      <c r="Y23">
        <v>0.77100000000000002</v>
      </c>
    </row>
    <row r="24" spans="1:25" x14ac:dyDescent="0.25">
      <c r="A24" s="33" t="s">
        <v>85</v>
      </c>
      <c r="B24" s="33" t="s">
        <v>114</v>
      </c>
      <c r="C24" s="33" t="s">
        <v>72</v>
      </c>
      <c r="D24" s="33" t="s">
        <v>86</v>
      </c>
      <c r="E24" s="33" t="s">
        <v>129</v>
      </c>
      <c r="F24" s="33" t="s">
        <v>130</v>
      </c>
      <c r="G24" s="33">
        <v>0.72</v>
      </c>
      <c r="H24" s="33">
        <v>0.26</v>
      </c>
      <c r="J24" s="33">
        <v>13</v>
      </c>
      <c r="K24" s="33">
        <v>18</v>
      </c>
      <c r="L24" s="33">
        <v>1</v>
      </c>
      <c r="N24" t="s">
        <v>85</v>
      </c>
      <c r="O24" t="s">
        <v>2</v>
      </c>
      <c r="P24" t="s">
        <v>72</v>
      </c>
      <c r="Q24" t="s">
        <v>874</v>
      </c>
      <c r="R24" t="s">
        <v>919</v>
      </c>
      <c r="S24" t="s">
        <v>237</v>
      </c>
      <c r="T24" t="s">
        <v>920</v>
      </c>
      <c r="U24" t="s">
        <v>884</v>
      </c>
      <c r="V24">
        <v>30</v>
      </c>
      <c r="W24">
        <v>0</v>
      </c>
      <c r="X24">
        <v>30</v>
      </c>
      <c r="Y24">
        <v>1</v>
      </c>
    </row>
    <row r="25" spans="1:25" x14ac:dyDescent="0.25">
      <c r="A25" s="33" t="s">
        <v>85</v>
      </c>
      <c r="B25" s="33" t="s">
        <v>114</v>
      </c>
      <c r="C25" s="33" t="s">
        <v>72</v>
      </c>
      <c r="D25" s="33" t="s">
        <v>86</v>
      </c>
      <c r="E25" s="33" t="s">
        <v>131</v>
      </c>
      <c r="F25" s="33" t="s">
        <v>132</v>
      </c>
      <c r="G25" s="33">
        <v>1</v>
      </c>
      <c r="H25" s="33">
        <v>0.97399999999999998</v>
      </c>
      <c r="I25" s="33">
        <v>980</v>
      </c>
      <c r="J25" s="33">
        <v>9</v>
      </c>
      <c r="K25" s="33">
        <v>23</v>
      </c>
      <c r="L25" s="33">
        <v>1</v>
      </c>
      <c r="N25" t="s">
        <v>85</v>
      </c>
      <c r="O25" t="s">
        <v>2</v>
      </c>
      <c r="P25" t="s">
        <v>72</v>
      </c>
      <c r="Q25" t="s">
        <v>874</v>
      </c>
      <c r="R25" t="s">
        <v>882</v>
      </c>
      <c r="S25" t="s">
        <v>235</v>
      </c>
      <c r="T25" t="s">
        <v>893</v>
      </c>
      <c r="U25" t="s">
        <v>886</v>
      </c>
      <c r="V25">
        <v>10.856999999999999</v>
      </c>
      <c r="W25">
        <v>0.5</v>
      </c>
      <c r="X25">
        <v>11.356999999999999</v>
      </c>
      <c r="Y25">
        <v>0.745</v>
      </c>
    </row>
    <row r="26" spans="1:25" x14ac:dyDescent="0.25">
      <c r="A26" s="33" t="s">
        <v>85</v>
      </c>
      <c r="B26" s="33" t="s">
        <v>114</v>
      </c>
      <c r="C26" s="33" t="s">
        <v>72</v>
      </c>
      <c r="D26" s="33" t="s">
        <v>86</v>
      </c>
      <c r="E26" s="33" t="s">
        <v>133</v>
      </c>
      <c r="F26" s="33" t="s">
        <v>134</v>
      </c>
      <c r="G26" s="33">
        <v>1</v>
      </c>
      <c r="H26" s="33">
        <v>0.98499999999999999</v>
      </c>
      <c r="I26" s="33">
        <v>995</v>
      </c>
      <c r="J26" s="33">
        <v>13</v>
      </c>
      <c r="K26" s="33">
        <v>23</v>
      </c>
      <c r="L26" s="33">
        <v>1</v>
      </c>
      <c r="N26" t="s">
        <v>85</v>
      </c>
      <c r="O26" t="s">
        <v>2</v>
      </c>
      <c r="P26" t="s">
        <v>72</v>
      </c>
      <c r="Q26" t="s">
        <v>874</v>
      </c>
      <c r="R26" t="s">
        <v>882</v>
      </c>
      <c r="S26" t="s">
        <v>233</v>
      </c>
      <c r="T26" t="s">
        <v>885</v>
      </c>
      <c r="U26" t="s">
        <v>886</v>
      </c>
      <c r="V26">
        <v>12.929</v>
      </c>
      <c r="W26">
        <v>1</v>
      </c>
      <c r="X26">
        <v>13.929</v>
      </c>
      <c r="Y26">
        <v>1</v>
      </c>
    </row>
    <row r="27" spans="1:25" x14ac:dyDescent="0.25">
      <c r="A27" s="33" t="s">
        <v>127</v>
      </c>
      <c r="B27" s="33" t="s">
        <v>114</v>
      </c>
      <c r="C27" s="33" t="s">
        <v>72</v>
      </c>
      <c r="D27" s="33" t="s">
        <v>88</v>
      </c>
      <c r="E27" s="33" t="s">
        <v>103</v>
      </c>
      <c r="F27" s="33" t="s">
        <v>135</v>
      </c>
      <c r="G27" s="33">
        <v>0.79</v>
      </c>
      <c r="H27" s="33">
        <v>0.61</v>
      </c>
      <c r="J27" s="33">
        <v>5</v>
      </c>
      <c r="K27" s="33">
        <v>16</v>
      </c>
      <c r="L27" s="33">
        <v>0</v>
      </c>
      <c r="N27" t="s">
        <v>2</v>
      </c>
      <c r="O27" t="s">
        <v>85</v>
      </c>
      <c r="P27" t="s">
        <v>72</v>
      </c>
      <c r="Q27" t="s">
        <v>874</v>
      </c>
      <c r="R27" t="s">
        <v>901</v>
      </c>
      <c r="S27" t="s">
        <v>251</v>
      </c>
      <c r="T27" t="s">
        <v>921</v>
      </c>
      <c r="U27" t="s">
        <v>886</v>
      </c>
      <c r="V27">
        <v>9.5</v>
      </c>
      <c r="W27">
        <v>0</v>
      </c>
      <c r="X27">
        <v>9.5</v>
      </c>
      <c r="Y27">
        <v>0.875</v>
      </c>
    </row>
    <row r="28" spans="1:25" x14ac:dyDescent="0.25">
      <c r="A28" s="33" t="s">
        <v>85</v>
      </c>
      <c r="B28" s="33" t="s">
        <v>114</v>
      </c>
      <c r="C28" s="33" t="s">
        <v>72</v>
      </c>
      <c r="D28" s="33" t="s">
        <v>88</v>
      </c>
      <c r="E28" s="33" t="s">
        <v>136</v>
      </c>
      <c r="F28" s="33" t="s">
        <v>137</v>
      </c>
      <c r="G28" s="33">
        <v>1</v>
      </c>
      <c r="H28" s="33">
        <v>0.77400000000000002</v>
      </c>
      <c r="I28" s="33">
        <v>452</v>
      </c>
      <c r="J28" s="33">
        <v>12</v>
      </c>
      <c r="K28" s="33">
        <v>23</v>
      </c>
      <c r="L28" s="33">
        <v>1</v>
      </c>
      <c r="N28" t="s">
        <v>2</v>
      </c>
      <c r="O28" t="s">
        <v>85</v>
      </c>
      <c r="P28" t="s">
        <v>72</v>
      </c>
      <c r="Q28" t="s">
        <v>874</v>
      </c>
      <c r="R28" t="s">
        <v>901</v>
      </c>
      <c r="S28" t="s">
        <v>253</v>
      </c>
      <c r="T28" t="s">
        <v>911</v>
      </c>
      <c r="U28" t="s">
        <v>886</v>
      </c>
      <c r="V28">
        <v>8.6</v>
      </c>
      <c r="W28">
        <v>0</v>
      </c>
      <c r="X28">
        <v>8.6</v>
      </c>
      <c r="Y28">
        <v>0.82499999999999996</v>
      </c>
    </row>
    <row r="29" spans="1:25" x14ac:dyDescent="0.25">
      <c r="A29" s="33" t="s">
        <v>95</v>
      </c>
      <c r="B29" s="33" t="s">
        <v>96</v>
      </c>
      <c r="C29" s="33" t="s">
        <v>72</v>
      </c>
      <c r="D29" s="33" t="s">
        <v>88</v>
      </c>
      <c r="E29" s="33" t="s">
        <v>101</v>
      </c>
      <c r="F29" s="33" t="s">
        <v>138</v>
      </c>
      <c r="G29" s="33">
        <v>1</v>
      </c>
      <c r="H29" s="33">
        <v>1</v>
      </c>
      <c r="J29" s="33">
        <v>9</v>
      </c>
      <c r="K29" s="33">
        <v>23</v>
      </c>
      <c r="L29" s="33">
        <v>1</v>
      </c>
      <c r="N29" t="s">
        <v>95</v>
      </c>
      <c r="O29" t="s">
        <v>122</v>
      </c>
      <c r="P29" t="s">
        <v>72</v>
      </c>
      <c r="Q29" t="s">
        <v>874</v>
      </c>
      <c r="R29" t="s">
        <v>882</v>
      </c>
      <c r="S29" t="s">
        <v>249</v>
      </c>
      <c r="T29" t="s">
        <v>907</v>
      </c>
      <c r="U29" t="s">
        <v>886</v>
      </c>
      <c r="V29">
        <v>8</v>
      </c>
      <c r="W29">
        <v>2</v>
      </c>
      <c r="X29">
        <v>10</v>
      </c>
      <c r="Y29">
        <v>0.99</v>
      </c>
    </row>
    <row r="30" spans="1:25" x14ac:dyDescent="0.25">
      <c r="A30" s="33" t="s">
        <v>85</v>
      </c>
      <c r="B30" s="33" t="s">
        <v>114</v>
      </c>
      <c r="C30" s="33" t="s">
        <v>72</v>
      </c>
      <c r="D30" s="33" t="s">
        <v>86</v>
      </c>
      <c r="E30" s="33" t="s">
        <v>139</v>
      </c>
      <c r="F30" s="33" t="s">
        <v>140</v>
      </c>
      <c r="G30" s="33">
        <v>0.98399999999999999</v>
      </c>
      <c r="H30" s="33">
        <v>0.84499999999999997</v>
      </c>
      <c r="I30" s="33">
        <v>545</v>
      </c>
      <c r="J30" s="33">
        <v>8</v>
      </c>
      <c r="K30" s="33">
        <v>21</v>
      </c>
      <c r="L30" s="33">
        <v>1</v>
      </c>
      <c r="N30" t="s">
        <v>5</v>
      </c>
      <c r="O30" t="s">
        <v>85</v>
      </c>
      <c r="P30" t="s">
        <v>72</v>
      </c>
      <c r="Q30" t="s">
        <v>874</v>
      </c>
      <c r="R30" t="s">
        <v>882</v>
      </c>
      <c r="S30" t="s">
        <v>255</v>
      </c>
      <c r="T30" t="s">
        <v>922</v>
      </c>
      <c r="U30" t="s">
        <v>886</v>
      </c>
      <c r="V30">
        <v>1.444</v>
      </c>
      <c r="W30">
        <v>2</v>
      </c>
      <c r="X30">
        <v>3.444</v>
      </c>
      <c r="Y30">
        <v>0.59</v>
      </c>
    </row>
    <row r="31" spans="1:25" x14ac:dyDescent="0.25">
      <c r="A31" s="33" t="s">
        <v>85</v>
      </c>
      <c r="B31" s="33" t="s">
        <v>114</v>
      </c>
      <c r="C31" s="33" t="s">
        <v>72</v>
      </c>
      <c r="D31" s="33" t="s">
        <v>86</v>
      </c>
      <c r="E31" s="33" t="s">
        <v>141</v>
      </c>
      <c r="F31" s="33" t="s">
        <v>142</v>
      </c>
      <c r="G31" s="33">
        <v>1</v>
      </c>
      <c r="H31" s="33">
        <v>0.97399999999999998</v>
      </c>
      <c r="I31" s="33">
        <v>846</v>
      </c>
      <c r="J31" s="33">
        <v>6</v>
      </c>
      <c r="K31" s="33">
        <v>23</v>
      </c>
      <c r="L31" s="33">
        <v>1</v>
      </c>
      <c r="N31" t="s">
        <v>85</v>
      </c>
      <c r="O31" t="s">
        <v>2</v>
      </c>
      <c r="P31" t="s">
        <v>72</v>
      </c>
      <c r="Q31" t="s">
        <v>874</v>
      </c>
      <c r="R31" t="s">
        <v>882</v>
      </c>
      <c r="S31" t="s">
        <v>278</v>
      </c>
      <c r="T31" t="s">
        <v>892</v>
      </c>
      <c r="U31" t="s">
        <v>886</v>
      </c>
      <c r="V31">
        <v>12</v>
      </c>
      <c r="W31">
        <v>1</v>
      </c>
      <c r="X31">
        <v>13</v>
      </c>
      <c r="Y31">
        <v>0.85</v>
      </c>
    </row>
    <row r="32" spans="1:25" x14ac:dyDescent="0.25">
      <c r="A32" s="33" t="s">
        <v>85</v>
      </c>
      <c r="B32" s="33" t="s">
        <v>114</v>
      </c>
      <c r="C32" s="33" t="s">
        <v>72</v>
      </c>
      <c r="D32" s="33" t="s">
        <v>86</v>
      </c>
      <c r="E32" s="33" t="s">
        <v>143</v>
      </c>
      <c r="F32" s="33" t="s">
        <v>144</v>
      </c>
      <c r="G32" s="33">
        <v>1</v>
      </c>
      <c r="H32" s="33">
        <v>0.99</v>
      </c>
      <c r="J32" s="33">
        <v>8</v>
      </c>
      <c r="K32" s="33">
        <v>23</v>
      </c>
      <c r="L32" s="33">
        <v>1</v>
      </c>
      <c r="N32" t="s">
        <v>2</v>
      </c>
      <c r="O32" t="s">
        <v>85</v>
      </c>
      <c r="P32" t="s">
        <v>72</v>
      </c>
      <c r="Q32" t="s">
        <v>874</v>
      </c>
      <c r="R32" t="s">
        <v>901</v>
      </c>
      <c r="S32" t="s">
        <v>282</v>
      </c>
      <c r="T32" t="s">
        <v>923</v>
      </c>
      <c r="U32" t="s">
        <v>886</v>
      </c>
      <c r="V32">
        <v>14.5</v>
      </c>
      <c r="W32">
        <v>0</v>
      </c>
      <c r="X32">
        <v>14.5</v>
      </c>
      <c r="Y32">
        <v>1</v>
      </c>
    </row>
    <row r="33" spans="1:25" x14ac:dyDescent="0.25">
      <c r="A33" s="33" t="s">
        <v>85</v>
      </c>
      <c r="B33" s="33" t="s">
        <v>85</v>
      </c>
      <c r="C33" s="33" t="s">
        <v>72</v>
      </c>
      <c r="D33" s="33" t="s">
        <v>88</v>
      </c>
      <c r="E33" s="33" t="s">
        <v>145</v>
      </c>
      <c r="F33" s="33" t="s">
        <v>146</v>
      </c>
      <c r="G33" s="33">
        <v>1</v>
      </c>
      <c r="H33" s="33">
        <v>0.997</v>
      </c>
      <c r="I33" s="33">
        <v>631</v>
      </c>
      <c r="J33" s="33">
        <v>7</v>
      </c>
      <c r="K33" s="33">
        <v>23</v>
      </c>
      <c r="L33" s="33">
        <v>1</v>
      </c>
      <c r="N33" t="s">
        <v>85</v>
      </c>
      <c r="O33" t="s">
        <v>2</v>
      </c>
      <c r="P33" t="s">
        <v>72</v>
      </c>
      <c r="Q33" t="s">
        <v>874</v>
      </c>
      <c r="R33" t="s">
        <v>882</v>
      </c>
      <c r="S33" t="s">
        <v>284</v>
      </c>
      <c r="T33" t="s">
        <v>894</v>
      </c>
      <c r="U33" t="s">
        <v>886</v>
      </c>
      <c r="V33">
        <v>14.4</v>
      </c>
      <c r="W33">
        <v>1</v>
      </c>
      <c r="X33">
        <v>15.4</v>
      </c>
      <c r="Y33">
        <v>1</v>
      </c>
    </row>
    <row r="34" spans="1:25" x14ac:dyDescent="0.25">
      <c r="A34" s="33" t="s">
        <v>127</v>
      </c>
      <c r="B34" s="33" t="s">
        <v>114</v>
      </c>
      <c r="C34" s="33" t="s">
        <v>72</v>
      </c>
      <c r="D34" s="33" t="s">
        <v>88</v>
      </c>
      <c r="E34" s="33" t="s">
        <v>93</v>
      </c>
      <c r="F34" s="33" t="s">
        <v>135</v>
      </c>
      <c r="G34" s="33">
        <v>1</v>
      </c>
      <c r="H34" s="33">
        <v>0.99</v>
      </c>
      <c r="J34" s="33">
        <v>16</v>
      </c>
      <c r="K34" s="33">
        <v>23</v>
      </c>
      <c r="L34" s="33">
        <v>1</v>
      </c>
      <c r="N34" t="s">
        <v>95</v>
      </c>
      <c r="O34" t="s">
        <v>96</v>
      </c>
      <c r="P34" t="s">
        <v>72</v>
      </c>
      <c r="Q34" t="s">
        <v>874</v>
      </c>
      <c r="R34" t="s">
        <v>882</v>
      </c>
      <c r="S34" t="s">
        <v>291</v>
      </c>
      <c r="T34" t="s">
        <v>908</v>
      </c>
      <c r="U34" t="s">
        <v>886</v>
      </c>
      <c r="V34">
        <v>9.2780000000000005</v>
      </c>
      <c r="W34">
        <v>1.5</v>
      </c>
      <c r="X34">
        <v>10.778</v>
      </c>
      <c r="Y34">
        <v>0.77400000000000002</v>
      </c>
    </row>
    <row r="35" spans="1:25" x14ac:dyDescent="0.25">
      <c r="A35" s="33" t="s">
        <v>95</v>
      </c>
      <c r="B35" s="33" t="s">
        <v>122</v>
      </c>
      <c r="C35" s="33" t="s">
        <v>72</v>
      </c>
      <c r="D35" s="33" t="s">
        <v>88</v>
      </c>
      <c r="E35" s="33" t="s">
        <v>93</v>
      </c>
      <c r="F35" s="33" t="s">
        <v>147</v>
      </c>
      <c r="G35" s="33">
        <v>1</v>
      </c>
      <c r="H35" s="33">
        <v>0.99</v>
      </c>
      <c r="J35" s="33">
        <v>17</v>
      </c>
      <c r="K35" s="33">
        <v>23</v>
      </c>
      <c r="L35" s="33">
        <v>1</v>
      </c>
      <c r="N35" t="s">
        <v>85</v>
      </c>
      <c r="O35" t="s">
        <v>2</v>
      </c>
      <c r="P35" t="s">
        <v>72</v>
      </c>
      <c r="Q35" t="s">
        <v>874</v>
      </c>
      <c r="R35" t="s">
        <v>882</v>
      </c>
      <c r="S35" t="s">
        <v>289</v>
      </c>
      <c r="T35" t="s">
        <v>895</v>
      </c>
      <c r="U35" t="s">
        <v>886</v>
      </c>
      <c r="V35">
        <v>11.545</v>
      </c>
      <c r="W35">
        <v>1.5</v>
      </c>
      <c r="X35">
        <v>13.045</v>
      </c>
      <c r="Y35">
        <v>0.90200000000000002</v>
      </c>
    </row>
    <row r="36" spans="1:25" x14ac:dyDescent="0.25">
      <c r="A36" s="33" t="s">
        <v>2</v>
      </c>
      <c r="B36" s="33" t="s">
        <v>85</v>
      </c>
      <c r="C36" s="33" t="s">
        <v>72</v>
      </c>
      <c r="D36" s="33" t="s">
        <v>88</v>
      </c>
      <c r="E36" s="33" t="s">
        <v>148</v>
      </c>
      <c r="F36" s="33" t="s">
        <v>149</v>
      </c>
      <c r="G36" s="33">
        <v>0.98699999999999999</v>
      </c>
      <c r="H36" s="33">
        <v>0.6</v>
      </c>
      <c r="I36" s="33">
        <v>718</v>
      </c>
      <c r="J36" s="33">
        <v>11</v>
      </c>
      <c r="K36" s="33">
        <v>22</v>
      </c>
      <c r="L36" s="33">
        <v>1</v>
      </c>
      <c r="N36" t="s">
        <v>5</v>
      </c>
      <c r="O36" t="s">
        <v>85</v>
      </c>
      <c r="P36" t="s">
        <v>72</v>
      </c>
      <c r="Q36" t="s">
        <v>874</v>
      </c>
      <c r="R36" t="s">
        <v>882</v>
      </c>
      <c r="S36" t="s">
        <v>293</v>
      </c>
      <c r="T36" t="s">
        <v>922</v>
      </c>
      <c r="U36" t="s">
        <v>886</v>
      </c>
      <c r="V36">
        <v>2.3940000000000001</v>
      </c>
      <c r="W36">
        <v>2</v>
      </c>
      <c r="X36">
        <v>4.3940000000000001</v>
      </c>
      <c r="Y36">
        <v>0.23799999999999999</v>
      </c>
    </row>
    <row r="37" spans="1:25" x14ac:dyDescent="0.25">
      <c r="A37" s="33" t="s">
        <v>85</v>
      </c>
      <c r="B37" s="33" t="s">
        <v>114</v>
      </c>
      <c r="C37" s="33" t="s">
        <v>72</v>
      </c>
      <c r="D37" s="33" t="s">
        <v>86</v>
      </c>
      <c r="E37" s="33" t="s">
        <v>150</v>
      </c>
      <c r="F37" s="33" t="s">
        <v>151</v>
      </c>
      <c r="G37" s="33">
        <v>1</v>
      </c>
      <c r="H37" s="33">
        <v>1</v>
      </c>
      <c r="I37" s="33">
        <v>163</v>
      </c>
      <c r="J37" s="33">
        <v>16</v>
      </c>
      <c r="K37" s="33">
        <v>23</v>
      </c>
      <c r="L37" s="33">
        <v>1</v>
      </c>
      <c r="N37" t="s">
        <v>85</v>
      </c>
      <c r="O37" t="s">
        <v>2</v>
      </c>
      <c r="P37" t="s">
        <v>72</v>
      </c>
      <c r="Q37" t="s">
        <v>874</v>
      </c>
      <c r="R37" t="s">
        <v>882</v>
      </c>
      <c r="S37" t="s">
        <v>278</v>
      </c>
      <c r="T37" t="s">
        <v>892</v>
      </c>
      <c r="U37" t="s">
        <v>886</v>
      </c>
      <c r="V37">
        <v>3.5</v>
      </c>
      <c r="W37">
        <v>1</v>
      </c>
      <c r="X37">
        <v>4.5</v>
      </c>
      <c r="Y37">
        <v>0.18</v>
      </c>
    </row>
    <row r="38" spans="1:25" x14ac:dyDescent="0.25">
      <c r="A38" s="33" t="s">
        <v>85</v>
      </c>
      <c r="B38" s="33" t="s">
        <v>114</v>
      </c>
      <c r="C38" s="33" t="s">
        <v>72</v>
      </c>
      <c r="D38" s="33" t="s">
        <v>86</v>
      </c>
      <c r="E38" s="33" t="s">
        <v>152</v>
      </c>
      <c r="F38" s="33" t="s">
        <v>153</v>
      </c>
      <c r="G38" s="33">
        <v>0.99199999999999999</v>
      </c>
      <c r="H38" s="33">
        <v>1</v>
      </c>
      <c r="I38" s="33">
        <v>420</v>
      </c>
      <c r="J38" s="33">
        <v>12</v>
      </c>
      <c r="K38" s="33">
        <v>23</v>
      </c>
      <c r="L38" s="33">
        <v>1</v>
      </c>
      <c r="N38" t="s">
        <v>5</v>
      </c>
      <c r="O38" t="s">
        <v>85</v>
      </c>
      <c r="P38" t="s">
        <v>72</v>
      </c>
      <c r="Q38" t="s">
        <v>874</v>
      </c>
      <c r="R38" t="s">
        <v>882</v>
      </c>
      <c r="S38" t="s">
        <v>255</v>
      </c>
      <c r="T38" t="s">
        <v>924</v>
      </c>
      <c r="U38" t="s">
        <v>886</v>
      </c>
      <c r="V38">
        <v>1.0609</v>
      </c>
      <c r="W38">
        <v>2</v>
      </c>
      <c r="X38">
        <v>3.0609000000000002</v>
      </c>
      <c r="Y38">
        <v>0.154</v>
      </c>
    </row>
    <row r="39" spans="1:25" x14ac:dyDescent="0.25">
      <c r="A39" s="33" t="s">
        <v>95</v>
      </c>
      <c r="B39" s="33" t="s">
        <v>122</v>
      </c>
      <c r="C39" s="33" t="s">
        <v>72</v>
      </c>
      <c r="D39" s="33" t="s">
        <v>88</v>
      </c>
      <c r="E39" s="33" t="s">
        <v>97</v>
      </c>
      <c r="F39" s="33" t="s">
        <v>154</v>
      </c>
      <c r="G39" s="33">
        <v>1</v>
      </c>
      <c r="H39" s="33">
        <v>0</v>
      </c>
      <c r="J39" s="33">
        <v>12</v>
      </c>
      <c r="K39" s="33">
        <v>23</v>
      </c>
      <c r="L39" s="33">
        <v>1</v>
      </c>
      <c r="N39" t="s">
        <v>85</v>
      </c>
      <c r="O39" t="s">
        <v>2</v>
      </c>
      <c r="P39" t="s">
        <v>72</v>
      </c>
      <c r="Q39" t="s">
        <v>874</v>
      </c>
      <c r="R39" t="s">
        <v>882</v>
      </c>
      <c r="S39" t="s">
        <v>896</v>
      </c>
      <c r="T39" t="s">
        <v>892</v>
      </c>
      <c r="U39" t="s">
        <v>886</v>
      </c>
      <c r="V39">
        <v>7.5</v>
      </c>
      <c r="W39">
        <v>1</v>
      </c>
      <c r="X39">
        <v>8.5</v>
      </c>
      <c r="Y39">
        <v>0.5</v>
      </c>
    </row>
    <row r="40" spans="1:25" x14ac:dyDescent="0.25">
      <c r="A40" s="33" t="s">
        <v>85</v>
      </c>
      <c r="B40" s="33" t="s">
        <v>114</v>
      </c>
      <c r="C40" s="33" t="s">
        <v>72</v>
      </c>
      <c r="D40" s="33" t="s">
        <v>86</v>
      </c>
      <c r="E40" s="33" t="s">
        <v>155</v>
      </c>
      <c r="F40" s="33" t="s">
        <v>156</v>
      </c>
      <c r="G40" s="33">
        <v>1</v>
      </c>
      <c r="H40" s="33">
        <v>0.95699999999999996</v>
      </c>
      <c r="I40" s="33">
        <v>956</v>
      </c>
      <c r="J40" s="33">
        <v>9</v>
      </c>
      <c r="K40" s="33">
        <v>23</v>
      </c>
      <c r="L40" s="33">
        <v>1</v>
      </c>
      <c r="N40" t="s">
        <v>5</v>
      </c>
      <c r="O40" t="s">
        <v>85</v>
      </c>
      <c r="P40" t="s">
        <v>72</v>
      </c>
      <c r="Q40" t="s">
        <v>874</v>
      </c>
      <c r="R40" t="s">
        <v>882</v>
      </c>
      <c r="S40" t="s">
        <v>298</v>
      </c>
      <c r="T40" t="s">
        <v>922</v>
      </c>
      <c r="U40" t="s">
        <v>886</v>
      </c>
      <c r="V40">
        <v>10.222</v>
      </c>
      <c r="W40">
        <v>2</v>
      </c>
      <c r="X40">
        <v>12.222</v>
      </c>
      <c r="Y40">
        <v>1</v>
      </c>
    </row>
    <row r="41" spans="1:25" x14ac:dyDescent="0.25">
      <c r="A41" s="33" t="s">
        <v>85</v>
      </c>
      <c r="B41" s="33" t="s">
        <v>114</v>
      </c>
      <c r="C41" s="33" t="s">
        <v>72</v>
      </c>
      <c r="D41" s="33" t="s">
        <v>86</v>
      </c>
      <c r="E41" s="33" t="s">
        <v>157</v>
      </c>
      <c r="F41" s="33" t="s">
        <v>158</v>
      </c>
      <c r="G41" s="33">
        <v>1</v>
      </c>
      <c r="H41" s="33">
        <v>0.97</v>
      </c>
      <c r="J41" s="33">
        <v>8</v>
      </c>
      <c r="K41" s="33">
        <v>23</v>
      </c>
      <c r="L41" s="33">
        <v>1</v>
      </c>
      <c r="N41" t="s">
        <v>5</v>
      </c>
      <c r="O41" t="s">
        <v>127</v>
      </c>
      <c r="P41" t="s">
        <v>72</v>
      </c>
      <c r="Q41" t="s">
        <v>874</v>
      </c>
      <c r="R41" t="s">
        <v>882</v>
      </c>
      <c r="S41" t="s">
        <v>303</v>
      </c>
      <c r="T41" t="s">
        <v>912</v>
      </c>
      <c r="U41" t="s">
        <v>884</v>
      </c>
      <c r="V41">
        <v>11.332666666666668</v>
      </c>
      <c r="W41">
        <v>1</v>
      </c>
      <c r="X41">
        <v>12.332666666666668</v>
      </c>
      <c r="Y41">
        <v>0.81</v>
      </c>
    </row>
    <row r="42" spans="1:25" x14ac:dyDescent="0.25">
      <c r="A42" s="33" t="s">
        <v>85</v>
      </c>
      <c r="B42" s="33" t="s">
        <v>114</v>
      </c>
      <c r="C42" s="33" t="s">
        <v>72</v>
      </c>
      <c r="D42" s="33" t="s">
        <v>88</v>
      </c>
      <c r="E42" s="33" t="s">
        <v>97</v>
      </c>
      <c r="F42" s="33" t="s">
        <v>159</v>
      </c>
      <c r="G42" s="33">
        <v>1</v>
      </c>
      <c r="H42" s="33">
        <v>0</v>
      </c>
      <c r="J42" s="33">
        <v>12</v>
      </c>
      <c r="K42" s="33">
        <v>23</v>
      </c>
      <c r="L42" s="33">
        <v>1</v>
      </c>
      <c r="N42" t="s">
        <v>85</v>
      </c>
      <c r="O42" t="s">
        <v>2</v>
      </c>
      <c r="P42" t="s">
        <v>72</v>
      </c>
      <c r="Q42" t="s">
        <v>874</v>
      </c>
      <c r="R42" t="s">
        <v>882</v>
      </c>
      <c r="S42" t="s">
        <v>305</v>
      </c>
      <c r="T42" t="s">
        <v>883</v>
      </c>
      <c r="U42" t="s">
        <v>884</v>
      </c>
      <c r="V42">
        <v>8.4670000000000005</v>
      </c>
      <c r="W42">
        <v>2</v>
      </c>
      <c r="X42">
        <v>10.467000000000001</v>
      </c>
      <c r="Y42">
        <v>0.67700000000000005</v>
      </c>
    </row>
    <row r="43" spans="1:25" x14ac:dyDescent="0.25">
      <c r="A43" s="33" t="s">
        <v>127</v>
      </c>
      <c r="B43" s="33" t="s">
        <v>114</v>
      </c>
      <c r="C43" s="33" t="s">
        <v>72</v>
      </c>
      <c r="D43" s="33" t="s">
        <v>88</v>
      </c>
      <c r="E43" s="33" t="s">
        <v>97</v>
      </c>
      <c r="F43" s="33" t="s">
        <v>160</v>
      </c>
      <c r="G43" s="33">
        <v>1</v>
      </c>
      <c r="H43" s="33">
        <v>0</v>
      </c>
      <c r="J43" s="33">
        <v>8</v>
      </c>
      <c r="K43" s="33">
        <v>23</v>
      </c>
      <c r="L43" s="33">
        <v>1</v>
      </c>
      <c r="N43" t="s">
        <v>85</v>
      </c>
      <c r="O43" t="s">
        <v>2</v>
      </c>
      <c r="P43" t="s">
        <v>72</v>
      </c>
      <c r="Q43" t="s">
        <v>874</v>
      </c>
      <c r="R43" t="s">
        <v>882</v>
      </c>
      <c r="S43" t="s">
        <v>307</v>
      </c>
      <c r="T43" t="s">
        <v>897</v>
      </c>
      <c r="U43" t="s">
        <v>886</v>
      </c>
      <c r="V43">
        <v>6.6669999999999998</v>
      </c>
      <c r="W43">
        <v>0.5</v>
      </c>
      <c r="X43">
        <v>7.1669999999999998</v>
      </c>
      <c r="Y43">
        <v>0.85799999999999998</v>
      </c>
    </row>
    <row r="44" spans="1:25" x14ac:dyDescent="0.25">
      <c r="A44" s="33" t="s">
        <v>127</v>
      </c>
      <c r="B44" s="33" t="s">
        <v>114</v>
      </c>
      <c r="C44" s="33" t="s">
        <v>72</v>
      </c>
      <c r="D44" s="33" t="s">
        <v>88</v>
      </c>
      <c r="E44" s="33" t="s">
        <v>115</v>
      </c>
      <c r="F44" s="33" t="s">
        <v>161</v>
      </c>
      <c r="G44" s="33">
        <v>1</v>
      </c>
      <c r="H44" s="33">
        <v>0.98499999999999999</v>
      </c>
      <c r="I44" s="33">
        <v>204</v>
      </c>
      <c r="J44" s="33">
        <v>9</v>
      </c>
      <c r="K44" s="33">
        <v>23</v>
      </c>
      <c r="L44" s="33">
        <v>1</v>
      </c>
      <c r="N44" t="s">
        <v>85</v>
      </c>
      <c r="O44" t="s">
        <v>2</v>
      </c>
      <c r="P44" t="s">
        <v>72</v>
      </c>
      <c r="Q44" t="s">
        <v>874</v>
      </c>
      <c r="R44" t="s">
        <v>882</v>
      </c>
      <c r="S44" t="s">
        <v>311</v>
      </c>
      <c r="T44" t="s">
        <v>898</v>
      </c>
      <c r="U44" t="s">
        <v>884</v>
      </c>
      <c r="V44">
        <v>9.1999999999999993</v>
      </c>
      <c r="W44">
        <v>2</v>
      </c>
      <c r="X44">
        <v>11.2</v>
      </c>
      <c r="Y44">
        <v>1</v>
      </c>
    </row>
    <row r="45" spans="1:25" x14ac:dyDescent="0.25">
      <c r="A45" s="33" t="s">
        <v>85</v>
      </c>
      <c r="B45" s="33" t="s">
        <v>114</v>
      </c>
      <c r="C45" s="33" t="s">
        <v>72</v>
      </c>
      <c r="D45" s="33" t="s">
        <v>88</v>
      </c>
      <c r="E45" s="33" t="s">
        <v>162</v>
      </c>
      <c r="F45" s="33" t="s">
        <v>163</v>
      </c>
      <c r="G45" s="33">
        <v>1</v>
      </c>
      <c r="H45" s="33">
        <v>0.96699999999999997</v>
      </c>
      <c r="I45" s="33">
        <v>653</v>
      </c>
      <c r="J45" s="33">
        <v>12</v>
      </c>
      <c r="K45" s="33">
        <v>26</v>
      </c>
      <c r="L45" s="33">
        <v>1</v>
      </c>
      <c r="N45" t="s">
        <v>327</v>
      </c>
      <c r="O45" t="s">
        <v>325</v>
      </c>
      <c r="P45" t="s">
        <v>72</v>
      </c>
      <c r="Q45" t="s">
        <v>874</v>
      </c>
      <c r="R45" t="s">
        <v>882</v>
      </c>
      <c r="S45" t="s">
        <v>329</v>
      </c>
      <c r="T45" t="s">
        <v>925</v>
      </c>
      <c r="U45" t="s">
        <v>886</v>
      </c>
      <c r="V45">
        <v>16</v>
      </c>
      <c r="W45">
        <v>1.5</v>
      </c>
      <c r="X45">
        <v>17.5</v>
      </c>
      <c r="Y45">
        <v>1</v>
      </c>
    </row>
    <row r="46" spans="1:25" x14ac:dyDescent="0.25">
      <c r="A46" s="33" t="s">
        <v>95</v>
      </c>
      <c r="B46" s="33" t="s">
        <v>96</v>
      </c>
      <c r="C46" s="33" t="s">
        <v>72</v>
      </c>
      <c r="D46" s="33" t="s">
        <v>86</v>
      </c>
      <c r="E46" s="33" t="s">
        <v>164</v>
      </c>
      <c r="F46" s="33" t="s">
        <v>165</v>
      </c>
      <c r="G46" s="33">
        <v>0.82899999999999996</v>
      </c>
      <c r="H46" s="33">
        <v>0.59899999999999998</v>
      </c>
      <c r="I46" s="33">
        <v>913</v>
      </c>
      <c r="J46" s="33">
        <v>15</v>
      </c>
      <c r="K46" s="33">
        <v>23</v>
      </c>
      <c r="L46" s="33">
        <v>1</v>
      </c>
      <c r="N46" t="s">
        <v>95</v>
      </c>
      <c r="O46" t="s">
        <v>5</v>
      </c>
      <c r="P46" t="s">
        <v>72</v>
      </c>
      <c r="Q46" t="s">
        <v>874</v>
      </c>
      <c r="R46" t="s">
        <v>887</v>
      </c>
      <c r="S46" t="s">
        <v>334</v>
      </c>
      <c r="T46" t="s">
        <v>926</v>
      </c>
      <c r="U46" t="s">
        <v>886</v>
      </c>
      <c r="V46">
        <v>12.667</v>
      </c>
      <c r="W46">
        <v>2</v>
      </c>
      <c r="X46">
        <v>14.667</v>
      </c>
      <c r="Y46">
        <v>1</v>
      </c>
    </row>
    <row r="47" spans="1:25" x14ac:dyDescent="0.25">
      <c r="A47" s="33" t="s">
        <v>95</v>
      </c>
      <c r="B47" s="33" t="s">
        <v>96</v>
      </c>
      <c r="C47" s="33" t="s">
        <v>72</v>
      </c>
      <c r="D47" s="33" t="s">
        <v>88</v>
      </c>
      <c r="E47" s="33" t="s">
        <v>166</v>
      </c>
      <c r="F47" s="33" t="s">
        <v>167</v>
      </c>
      <c r="G47" s="33">
        <v>1</v>
      </c>
      <c r="H47" s="33">
        <v>0.70299999999999996</v>
      </c>
      <c r="I47" s="33">
        <v>525</v>
      </c>
      <c r="J47" s="33">
        <v>4</v>
      </c>
      <c r="K47" s="33">
        <v>16</v>
      </c>
      <c r="L47" s="33">
        <v>1</v>
      </c>
      <c r="N47" t="s">
        <v>85</v>
      </c>
      <c r="O47" t="s">
        <v>2</v>
      </c>
      <c r="P47" t="s">
        <v>72</v>
      </c>
      <c r="Q47" t="s">
        <v>874</v>
      </c>
      <c r="R47" t="s">
        <v>882</v>
      </c>
      <c r="S47" t="s">
        <v>339</v>
      </c>
      <c r="T47" t="s">
        <v>895</v>
      </c>
      <c r="U47" t="s">
        <v>886</v>
      </c>
      <c r="V47">
        <v>12.5</v>
      </c>
      <c r="W47">
        <v>1.5</v>
      </c>
      <c r="X47">
        <v>14</v>
      </c>
      <c r="Y47">
        <v>0.9</v>
      </c>
    </row>
    <row r="48" spans="1:25" x14ac:dyDescent="0.25">
      <c r="A48" s="33" t="s">
        <v>95</v>
      </c>
      <c r="B48" s="33" t="s">
        <v>96</v>
      </c>
      <c r="C48" s="33" t="s">
        <v>72</v>
      </c>
      <c r="D48" s="33" t="s">
        <v>88</v>
      </c>
      <c r="E48" s="33" t="s">
        <v>143</v>
      </c>
      <c r="F48" s="33" t="s">
        <v>168</v>
      </c>
      <c r="G48" s="33">
        <v>1</v>
      </c>
      <c r="H48" s="33">
        <v>0.96</v>
      </c>
      <c r="J48" s="33">
        <v>9</v>
      </c>
      <c r="K48" s="33">
        <v>23</v>
      </c>
      <c r="L48" s="33">
        <v>1</v>
      </c>
      <c r="N48" t="s">
        <v>85</v>
      </c>
      <c r="O48" t="s">
        <v>2</v>
      </c>
      <c r="P48" t="s">
        <v>72</v>
      </c>
      <c r="Q48" t="s">
        <v>874</v>
      </c>
      <c r="R48" t="s">
        <v>882</v>
      </c>
      <c r="S48" t="s">
        <v>351</v>
      </c>
      <c r="T48" t="s">
        <v>891</v>
      </c>
      <c r="U48" t="s">
        <v>884</v>
      </c>
      <c r="V48">
        <v>10.789</v>
      </c>
      <c r="W48">
        <v>2</v>
      </c>
      <c r="X48">
        <v>12.789</v>
      </c>
      <c r="Y48">
        <v>0.73499999999999999</v>
      </c>
    </row>
    <row r="49" spans="1:25" x14ac:dyDescent="0.25">
      <c r="A49" s="33" t="s">
        <v>85</v>
      </c>
      <c r="B49" s="33" t="s">
        <v>5</v>
      </c>
      <c r="C49" s="33" t="s">
        <v>72</v>
      </c>
      <c r="D49" s="33" t="s">
        <v>88</v>
      </c>
      <c r="E49" s="33" t="s">
        <v>97</v>
      </c>
      <c r="F49" s="33" t="s">
        <v>169</v>
      </c>
      <c r="G49" s="33">
        <v>1</v>
      </c>
      <c r="H49" s="33">
        <v>0</v>
      </c>
      <c r="J49" s="33">
        <v>9</v>
      </c>
      <c r="K49" s="33">
        <v>21</v>
      </c>
      <c r="L49" s="33">
        <v>1</v>
      </c>
      <c r="N49" t="s">
        <v>2</v>
      </c>
      <c r="O49" t="s">
        <v>85</v>
      </c>
      <c r="P49" t="s">
        <v>72</v>
      </c>
      <c r="Q49" t="s">
        <v>874</v>
      </c>
      <c r="R49" t="s">
        <v>901</v>
      </c>
      <c r="S49" t="s">
        <v>361</v>
      </c>
      <c r="T49" t="s">
        <v>911</v>
      </c>
      <c r="U49" t="s">
        <v>886</v>
      </c>
      <c r="V49">
        <v>13.856999999999999</v>
      </c>
      <c r="W49">
        <v>-1.5</v>
      </c>
      <c r="X49">
        <v>12.356999999999999</v>
      </c>
      <c r="Y49">
        <v>0.97699999999999998</v>
      </c>
    </row>
    <row r="50" spans="1:25" x14ac:dyDescent="0.25">
      <c r="A50" s="33" t="s">
        <v>85</v>
      </c>
      <c r="B50" s="33" t="s">
        <v>5</v>
      </c>
      <c r="C50" s="33" t="s">
        <v>72</v>
      </c>
      <c r="D50" s="33" t="s">
        <v>88</v>
      </c>
      <c r="E50" s="33" t="s">
        <v>97</v>
      </c>
      <c r="F50" s="33" t="s">
        <v>170</v>
      </c>
      <c r="G50" s="33">
        <v>1</v>
      </c>
      <c r="H50" s="33">
        <v>0</v>
      </c>
      <c r="J50" s="33">
        <v>11</v>
      </c>
      <c r="K50" s="33">
        <v>21</v>
      </c>
      <c r="L50" s="33">
        <v>1</v>
      </c>
      <c r="N50" t="s">
        <v>95</v>
      </c>
      <c r="O50" t="s">
        <v>5</v>
      </c>
      <c r="P50" t="s">
        <v>72</v>
      </c>
      <c r="Q50" t="s">
        <v>874</v>
      </c>
      <c r="R50" t="s">
        <v>882</v>
      </c>
      <c r="S50" t="s">
        <v>376</v>
      </c>
      <c r="T50" t="s">
        <v>926</v>
      </c>
      <c r="U50" t="s">
        <v>886</v>
      </c>
      <c r="V50">
        <v>8</v>
      </c>
      <c r="W50">
        <v>2</v>
      </c>
      <c r="X50">
        <v>10</v>
      </c>
      <c r="Y50">
        <v>0.97</v>
      </c>
    </row>
    <row r="51" spans="1:25" x14ac:dyDescent="0.25">
      <c r="A51" s="33" t="s">
        <v>85</v>
      </c>
      <c r="B51" s="33" t="s">
        <v>5</v>
      </c>
      <c r="C51" s="33" t="s">
        <v>72</v>
      </c>
      <c r="D51" s="33" t="s">
        <v>88</v>
      </c>
      <c r="E51" s="33" t="s">
        <v>97</v>
      </c>
      <c r="F51" s="33" t="s">
        <v>171</v>
      </c>
      <c r="G51" s="33">
        <v>1</v>
      </c>
      <c r="H51" s="33">
        <v>0</v>
      </c>
      <c r="J51" s="33">
        <v>11</v>
      </c>
      <c r="K51" s="33">
        <v>21</v>
      </c>
      <c r="L51" s="33">
        <v>1</v>
      </c>
      <c r="N51" t="s">
        <v>85</v>
      </c>
      <c r="O51" t="s">
        <v>2</v>
      </c>
      <c r="P51" t="s">
        <v>72</v>
      </c>
      <c r="Q51" t="s">
        <v>874</v>
      </c>
      <c r="R51" t="s">
        <v>882</v>
      </c>
      <c r="S51" t="s">
        <v>374</v>
      </c>
      <c r="T51" t="s">
        <v>899</v>
      </c>
      <c r="U51" t="s">
        <v>884</v>
      </c>
      <c r="V51">
        <v>9.8330000000000002</v>
      </c>
      <c r="W51">
        <v>2.5</v>
      </c>
      <c r="X51">
        <v>12.333</v>
      </c>
      <c r="Y51">
        <v>0.86699999999999999</v>
      </c>
    </row>
    <row r="52" spans="1:25" x14ac:dyDescent="0.25">
      <c r="A52" s="33" t="s">
        <v>85</v>
      </c>
      <c r="B52" s="33" t="s">
        <v>5</v>
      </c>
      <c r="C52" s="33" t="s">
        <v>72</v>
      </c>
      <c r="D52" s="33" t="s">
        <v>88</v>
      </c>
      <c r="E52" s="33" t="s">
        <v>97</v>
      </c>
      <c r="F52" s="33" t="s">
        <v>172</v>
      </c>
      <c r="G52" s="33">
        <v>1</v>
      </c>
      <c r="H52" s="33">
        <v>0</v>
      </c>
      <c r="J52" s="33">
        <v>16</v>
      </c>
      <c r="K52" s="33">
        <v>21</v>
      </c>
      <c r="L52" s="33">
        <v>1</v>
      </c>
      <c r="N52" t="s">
        <v>2</v>
      </c>
      <c r="O52" t="s">
        <v>85</v>
      </c>
      <c r="P52" t="s">
        <v>72</v>
      </c>
      <c r="Q52" t="s">
        <v>874</v>
      </c>
      <c r="R52" t="s">
        <v>901</v>
      </c>
      <c r="S52" t="s">
        <v>380</v>
      </c>
      <c r="T52" t="s">
        <v>927</v>
      </c>
      <c r="U52" t="s">
        <v>886</v>
      </c>
      <c r="V52">
        <v>8.5709999999999997</v>
      </c>
      <c r="W52">
        <v>-1.5</v>
      </c>
      <c r="X52">
        <v>7.0709999999999997</v>
      </c>
      <c r="Y52">
        <v>0.89200000000000002</v>
      </c>
    </row>
    <row r="53" spans="1:25" x14ac:dyDescent="0.25">
      <c r="A53" s="33" t="s">
        <v>85</v>
      </c>
      <c r="B53" s="33" t="s">
        <v>5</v>
      </c>
      <c r="C53" s="33" t="s">
        <v>72</v>
      </c>
      <c r="D53" s="33" t="s">
        <v>88</v>
      </c>
      <c r="E53" s="33" t="s">
        <v>97</v>
      </c>
      <c r="F53" s="33" t="s">
        <v>173</v>
      </c>
      <c r="G53" s="33">
        <v>1</v>
      </c>
      <c r="H53" s="33">
        <v>0</v>
      </c>
      <c r="J53" s="33">
        <v>10</v>
      </c>
      <c r="K53" s="33">
        <v>23</v>
      </c>
      <c r="L53" s="33">
        <v>1</v>
      </c>
      <c r="N53" t="s">
        <v>85</v>
      </c>
      <c r="O53" t="s">
        <v>2</v>
      </c>
      <c r="P53" t="s">
        <v>72</v>
      </c>
      <c r="Q53" t="s">
        <v>874</v>
      </c>
      <c r="R53" t="s">
        <v>882</v>
      </c>
      <c r="S53" t="s">
        <v>380</v>
      </c>
      <c r="T53" t="s">
        <v>900</v>
      </c>
      <c r="U53" t="s">
        <v>884</v>
      </c>
      <c r="V53">
        <v>7.0709999999999997</v>
      </c>
      <c r="W53">
        <v>1.5</v>
      </c>
      <c r="X53">
        <v>8.5709999999999997</v>
      </c>
      <c r="Y53">
        <v>0.95699999999999996</v>
      </c>
    </row>
    <row r="54" spans="1:25" x14ac:dyDescent="0.25">
      <c r="A54" s="33" t="s">
        <v>95</v>
      </c>
      <c r="B54" s="33" t="s">
        <v>96</v>
      </c>
      <c r="C54" s="33" t="s">
        <v>72</v>
      </c>
      <c r="D54" s="33" t="s">
        <v>88</v>
      </c>
      <c r="E54" s="33" t="s">
        <v>174</v>
      </c>
      <c r="F54" s="33" t="s">
        <v>175</v>
      </c>
      <c r="G54" s="33">
        <v>0.97</v>
      </c>
      <c r="H54" s="33">
        <v>0.86</v>
      </c>
      <c r="J54" s="33">
        <v>14</v>
      </c>
      <c r="K54" s="33">
        <v>23</v>
      </c>
      <c r="L54" s="33">
        <v>1</v>
      </c>
      <c r="N54" t="s">
        <v>85</v>
      </c>
      <c r="O54" t="s">
        <v>2</v>
      </c>
      <c r="P54" t="s">
        <v>72</v>
      </c>
      <c r="Q54" t="s">
        <v>874</v>
      </c>
      <c r="R54" t="s">
        <v>901</v>
      </c>
      <c r="S54" t="s">
        <v>388</v>
      </c>
      <c r="T54" t="s">
        <v>894</v>
      </c>
      <c r="U54" t="s">
        <v>886</v>
      </c>
      <c r="V54">
        <v>3.2</v>
      </c>
      <c r="W54">
        <v>-1</v>
      </c>
      <c r="X54">
        <v>2.2000000000000002</v>
      </c>
      <c r="Y54">
        <v>0.26400000000000001</v>
      </c>
    </row>
    <row r="55" spans="1:25" x14ac:dyDescent="0.25">
      <c r="A55" s="33" t="s">
        <v>95</v>
      </c>
      <c r="B55" s="33" t="s">
        <v>122</v>
      </c>
      <c r="C55" s="33" t="s">
        <v>72</v>
      </c>
      <c r="D55" s="33" t="s">
        <v>88</v>
      </c>
      <c r="E55" s="33" t="s">
        <v>97</v>
      </c>
      <c r="F55" s="33" t="s">
        <v>176</v>
      </c>
      <c r="G55" s="33">
        <v>1</v>
      </c>
      <c r="H55" s="33">
        <v>1</v>
      </c>
      <c r="J55" s="33">
        <v>14</v>
      </c>
      <c r="K55" s="33">
        <v>23</v>
      </c>
      <c r="L55" s="33">
        <v>1</v>
      </c>
      <c r="N55" t="s">
        <v>5</v>
      </c>
      <c r="O55" t="s">
        <v>85</v>
      </c>
      <c r="P55" t="s">
        <v>72</v>
      </c>
      <c r="Q55" t="s">
        <v>874</v>
      </c>
      <c r="R55" t="s">
        <v>882</v>
      </c>
      <c r="S55" t="s">
        <v>390</v>
      </c>
      <c r="T55" t="s">
        <v>918</v>
      </c>
      <c r="U55" t="s">
        <v>884</v>
      </c>
      <c r="V55">
        <v>9</v>
      </c>
      <c r="W55">
        <v>1</v>
      </c>
      <c r="X55">
        <v>10</v>
      </c>
      <c r="Y55">
        <v>0.77</v>
      </c>
    </row>
    <row r="56" spans="1:25" x14ac:dyDescent="0.25">
      <c r="A56" s="33" t="s">
        <v>85</v>
      </c>
      <c r="B56" s="33" t="s">
        <v>114</v>
      </c>
      <c r="C56" s="33" t="s">
        <v>72</v>
      </c>
      <c r="D56" s="33" t="s">
        <v>88</v>
      </c>
      <c r="E56" s="33" t="s">
        <v>177</v>
      </c>
      <c r="F56" s="33" t="s">
        <v>178</v>
      </c>
      <c r="G56" s="33">
        <v>0.66700000000000004</v>
      </c>
      <c r="H56" s="33">
        <v>0.23300000000000001</v>
      </c>
      <c r="I56" s="33">
        <v>974</v>
      </c>
      <c r="J56" s="33">
        <v>9</v>
      </c>
      <c r="K56" s="33">
        <v>13</v>
      </c>
      <c r="L56" s="33">
        <v>0</v>
      </c>
      <c r="N56" t="s">
        <v>95</v>
      </c>
      <c r="O56" t="s">
        <v>122</v>
      </c>
      <c r="P56" t="s">
        <v>72</v>
      </c>
      <c r="Q56" t="s">
        <v>874</v>
      </c>
      <c r="R56" t="s">
        <v>928</v>
      </c>
      <c r="S56" t="s">
        <v>394</v>
      </c>
      <c r="T56" t="s">
        <v>929</v>
      </c>
      <c r="U56" t="s">
        <v>886</v>
      </c>
      <c r="V56">
        <v>13.2</v>
      </c>
      <c r="W56">
        <v>0</v>
      </c>
      <c r="X56">
        <v>13.2</v>
      </c>
      <c r="Y56">
        <v>1</v>
      </c>
    </row>
    <row r="57" spans="1:25" x14ac:dyDescent="0.25">
      <c r="A57" s="33" t="s">
        <v>85</v>
      </c>
      <c r="B57" s="33" t="s">
        <v>5</v>
      </c>
      <c r="C57" s="33" t="s">
        <v>72</v>
      </c>
      <c r="D57" s="33" t="s">
        <v>88</v>
      </c>
      <c r="E57" s="33" t="s">
        <v>143</v>
      </c>
      <c r="F57" s="33" t="s">
        <v>179</v>
      </c>
      <c r="G57" s="33">
        <v>1</v>
      </c>
      <c r="H57" s="33">
        <v>0.96</v>
      </c>
      <c r="J57" s="33">
        <v>12</v>
      </c>
      <c r="K57" s="33">
        <v>23</v>
      </c>
      <c r="L57" s="33">
        <v>1</v>
      </c>
      <c r="N57" t="s">
        <v>122</v>
      </c>
      <c r="O57" t="s">
        <v>95</v>
      </c>
      <c r="P57" t="s">
        <v>72</v>
      </c>
      <c r="Q57" t="s">
        <v>874</v>
      </c>
      <c r="R57" t="s">
        <v>882</v>
      </c>
      <c r="S57" t="s">
        <v>400</v>
      </c>
      <c r="T57" t="s">
        <v>930</v>
      </c>
      <c r="U57" t="s">
        <v>886</v>
      </c>
      <c r="V57">
        <v>17.332999999999998</v>
      </c>
      <c r="W57">
        <v>1.5</v>
      </c>
      <c r="X57">
        <v>18.832999999999998</v>
      </c>
      <c r="Y57">
        <v>1</v>
      </c>
    </row>
    <row r="58" spans="1:25" x14ac:dyDescent="0.25">
      <c r="A58" s="33" t="s">
        <v>95</v>
      </c>
      <c r="B58" s="33" t="s">
        <v>96</v>
      </c>
      <c r="C58" s="33" t="s">
        <v>72</v>
      </c>
      <c r="D58" s="33" t="s">
        <v>88</v>
      </c>
      <c r="E58" s="33" t="s">
        <v>180</v>
      </c>
      <c r="F58" s="33" t="s">
        <v>181</v>
      </c>
      <c r="G58" s="33">
        <v>0.97</v>
      </c>
      <c r="H58" s="33">
        <v>0.55000000000000004</v>
      </c>
      <c r="J58" s="33">
        <v>13</v>
      </c>
      <c r="K58" s="33">
        <v>23</v>
      </c>
      <c r="L58" s="33">
        <v>1</v>
      </c>
      <c r="N58" t="s">
        <v>2</v>
      </c>
      <c r="O58" t="s">
        <v>85</v>
      </c>
      <c r="P58" t="s">
        <v>72</v>
      </c>
      <c r="Q58" t="s">
        <v>874</v>
      </c>
      <c r="R58" t="s">
        <v>901</v>
      </c>
      <c r="S58" t="s">
        <v>402</v>
      </c>
      <c r="T58" t="s">
        <v>927</v>
      </c>
      <c r="U58" t="s">
        <v>886</v>
      </c>
      <c r="V58">
        <v>7.3330000000000002</v>
      </c>
      <c r="W58">
        <v>-1.5</v>
      </c>
      <c r="X58">
        <v>5.8330000000000002</v>
      </c>
      <c r="Y58">
        <v>0.84</v>
      </c>
    </row>
    <row r="59" spans="1:25" x14ac:dyDescent="0.25">
      <c r="A59" s="33" t="s">
        <v>2</v>
      </c>
      <c r="B59" s="33" t="s">
        <v>85</v>
      </c>
      <c r="C59" s="33" t="s">
        <v>72</v>
      </c>
      <c r="D59" s="33" t="s">
        <v>88</v>
      </c>
      <c r="E59" s="33" t="s">
        <v>174</v>
      </c>
      <c r="F59" s="33" t="s">
        <v>182</v>
      </c>
      <c r="G59" s="33">
        <v>0.91</v>
      </c>
      <c r="H59" s="33">
        <v>0.86</v>
      </c>
      <c r="J59" s="33">
        <v>15</v>
      </c>
      <c r="K59" s="33">
        <v>23</v>
      </c>
      <c r="L59" s="33">
        <v>1</v>
      </c>
      <c r="N59" t="s">
        <v>85</v>
      </c>
      <c r="O59" t="s">
        <v>2</v>
      </c>
      <c r="P59" t="s">
        <v>72</v>
      </c>
      <c r="Q59" t="s">
        <v>874</v>
      </c>
      <c r="R59" t="s">
        <v>882</v>
      </c>
      <c r="S59" t="s">
        <v>402</v>
      </c>
      <c r="T59" t="s">
        <v>900</v>
      </c>
      <c r="U59" t="s">
        <v>884</v>
      </c>
      <c r="V59">
        <v>5.8330000000000002</v>
      </c>
      <c r="W59">
        <v>1.5</v>
      </c>
      <c r="X59">
        <v>7.3330000000000002</v>
      </c>
      <c r="Y59">
        <v>0.91300000000000003</v>
      </c>
    </row>
    <row r="60" spans="1:25" x14ac:dyDescent="0.25">
      <c r="A60" s="33" t="s">
        <v>85</v>
      </c>
      <c r="B60" s="33" t="s">
        <v>114</v>
      </c>
      <c r="C60" s="33" t="s">
        <v>72</v>
      </c>
      <c r="D60" s="33" t="s">
        <v>88</v>
      </c>
      <c r="E60" s="33" t="s">
        <v>183</v>
      </c>
      <c r="F60" s="33" t="s">
        <v>178</v>
      </c>
      <c r="G60" s="33">
        <v>0.9</v>
      </c>
      <c r="H60" s="33">
        <v>0.42</v>
      </c>
      <c r="J60" s="33">
        <v>8</v>
      </c>
      <c r="K60" s="33">
        <v>16</v>
      </c>
      <c r="L60" s="33">
        <v>1</v>
      </c>
      <c r="N60" t="s">
        <v>95</v>
      </c>
      <c r="O60" t="s">
        <v>5</v>
      </c>
      <c r="P60" t="s">
        <v>72</v>
      </c>
      <c r="Q60" t="s">
        <v>874</v>
      </c>
      <c r="R60" t="s">
        <v>882</v>
      </c>
      <c r="S60" t="s">
        <v>931</v>
      </c>
      <c r="T60" t="s">
        <v>926</v>
      </c>
      <c r="U60" t="s">
        <v>886</v>
      </c>
      <c r="V60">
        <v>7.5867000000000004</v>
      </c>
      <c r="W60">
        <v>2</v>
      </c>
      <c r="X60">
        <v>9.5867000000000004</v>
      </c>
      <c r="Y60">
        <v>0.95699999999999996</v>
      </c>
    </row>
    <row r="61" spans="1:25" x14ac:dyDescent="0.25">
      <c r="A61" s="33" t="s">
        <v>85</v>
      </c>
      <c r="B61" s="33" t="s">
        <v>5</v>
      </c>
      <c r="C61" s="33" t="s">
        <v>72</v>
      </c>
      <c r="D61" s="33" t="s">
        <v>88</v>
      </c>
      <c r="E61" s="33" t="s">
        <v>184</v>
      </c>
      <c r="F61" s="33" t="s">
        <v>185</v>
      </c>
      <c r="G61" s="33">
        <v>1</v>
      </c>
      <c r="H61" s="33">
        <v>0.98</v>
      </c>
      <c r="J61" s="33">
        <v>15</v>
      </c>
      <c r="K61" s="33">
        <v>23</v>
      </c>
      <c r="L61" s="33">
        <v>1</v>
      </c>
      <c r="N61" t="s">
        <v>85</v>
      </c>
      <c r="O61" t="s">
        <v>2</v>
      </c>
      <c r="P61" t="s">
        <v>72</v>
      </c>
      <c r="Q61" t="s">
        <v>874</v>
      </c>
      <c r="R61" t="s">
        <v>882</v>
      </c>
      <c r="S61" t="s">
        <v>407</v>
      </c>
      <c r="T61" t="s">
        <v>891</v>
      </c>
      <c r="U61" t="s">
        <v>884</v>
      </c>
      <c r="V61">
        <v>10.4</v>
      </c>
      <c r="W61">
        <v>2</v>
      </c>
      <c r="X61">
        <v>12.4</v>
      </c>
      <c r="Y61">
        <v>0.81399999999999995</v>
      </c>
    </row>
    <row r="62" spans="1:25" x14ac:dyDescent="0.25">
      <c r="A62" s="33" t="s">
        <v>85</v>
      </c>
      <c r="B62" s="33" t="s">
        <v>5</v>
      </c>
      <c r="C62" s="33" t="s">
        <v>72</v>
      </c>
      <c r="D62" s="33" t="s">
        <v>88</v>
      </c>
      <c r="E62" s="33" t="s">
        <v>186</v>
      </c>
      <c r="F62" s="33" t="s">
        <v>187</v>
      </c>
      <c r="G62" s="33">
        <v>1</v>
      </c>
      <c r="H62" s="33">
        <v>0.93300000000000005</v>
      </c>
      <c r="I62" s="33">
        <v>859</v>
      </c>
      <c r="J62" s="33">
        <v>14</v>
      </c>
      <c r="K62" s="33">
        <v>23</v>
      </c>
      <c r="L62" s="33">
        <v>1</v>
      </c>
      <c r="N62" t="s">
        <v>127</v>
      </c>
      <c r="O62" t="s">
        <v>5</v>
      </c>
      <c r="P62" t="s">
        <v>72</v>
      </c>
      <c r="Q62" t="s">
        <v>874</v>
      </c>
      <c r="R62" t="s">
        <v>882</v>
      </c>
      <c r="S62" t="s">
        <v>932</v>
      </c>
      <c r="T62" t="s">
        <v>933</v>
      </c>
      <c r="U62" t="s">
        <v>886</v>
      </c>
      <c r="V62">
        <v>11.667</v>
      </c>
      <c r="W62">
        <v>1</v>
      </c>
      <c r="X62">
        <v>12.667</v>
      </c>
      <c r="Y62">
        <v>1</v>
      </c>
    </row>
    <row r="63" spans="1:25" x14ac:dyDescent="0.25">
      <c r="A63" s="33" t="s">
        <v>95</v>
      </c>
      <c r="B63" s="33" t="s">
        <v>96</v>
      </c>
      <c r="C63" s="33" t="s">
        <v>72</v>
      </c>
      <c r="D63" s="33" t="s">
        <v>88</v>
      </c>
      <c r="E63" s="33" t="s">
        <v>188</v>
      </c>
      <c r="F63" s="33" t="s">
        <v>189</v>
      </c>
      <c r="G63" s="33">
        <v>1</v>
      </c>
      <c r="H63" s="33">
        <v>0.97699999999999998</v>
      </c>
      <c r="I63" s="33">
        <v>70</v>
      </c>
      <c r="J63" s="33">
        <v>17</v>
      </c>
      <c r="K63" s="33">
        <v>23</v>
      </c>
      <c r="L63" s="33">
        <v>1</v>
      </c>
      <c r="N63" t="s">
        <v>85</v>
      </c>
      <c r="O63" t="s">
        <v>902</v>
      </c>
      <c r="P63" t="s">
        <v>72</v>
      </c>
      <c r="Q63" t="s">
        <v>874</v>
      </c>
      <c r="R63" t="s">
        <v>901</v>
      </c>
      <c r="S63" t="s">
        <v>412</v>
      </c>
      <c r="T63" t="s">
        <v>903</v>
      </c>
      <c r="U63" t="s">
        <v>886</v>
      </c>
      <c r="V63">
        <v>5.4</v>
      </c>
      <c r="W63">
        <v>-2</v>
      </c>
      <c r="X63">
        <v>3.4000000000000004</v>
      </c>
      <c r="Y63">
        <v>0.58599999999999997</v>
      </c>
    </row>
    <row r="64" spans="1:25" x14ac:dyDescent="0.25">
      <c r="A64" s="33" t="s">
        <v>95</v>
      </c>
      <c r="B64" s="33" t="s">
        <v>96</v>
      </c>
      <c r="C64" s="33" t="s">
        <v>72</v>
      </c>
      <c r="D64" s="33" t="s">
        <v>88</v>
      </c>
      <c r="E64" s="33" t="s">
        <v>157</v>
      </c>
      <c r="F64" s="33" t="s">
        <v>190</v>
      </c>
      <c r="G64" s="33">
        <v>1</v>
      </c>
      <c r="H64" s="33">
        <v>0.93</v>
      </c>
      <c r="J64" s="33">
        <v>11</v>
      </c>
      <c r="K64" s="33">
        <v>23</v>
      </c>
      <c r="L64" s="33">
        <v>1</v>
      </c>
      <c r="N64" t="s">
        <v>5</v>
      </c>
      <c r="O64" t="s">
        <v>85</v>
      </c>
      <c r="P64" t="s">
        <v>72</v>
      </c>
      <c r="Q64" t="s">
        <v>874</v>
      </c>
      <c r="R64" t="s">
        <v>882</v>
      </c>
      <c r="S64" t="s">
        <v>412</v>
      </c>
      <c r="T64" t="s">
        <v>924</v>
      </c>
      <c r="U64" t="s">
        <v>886</v>
      </c>
      <c r="V64">
        <v>3.4</v>
      </c>
      <c r="W64">
        <v>2</v>
      </c>
      <c r="X64">
        <v>5.4</v>
      </c>
      <c r="Y64">
        <v>0.748</v>
      </c>
    </row>
    <row r="65" spans="1:25" x14ac:dyDescent="0.25">
      <c r="A65" s="33" t="s">
        <v>85</v>
      </c>
      <c r="B65" s="33" t="s">
        <v>5</v>
      </c>
      <c r="C65" s="33" t="s">
        <v>72</v>
      </c>
      <c r="D65" s="33" t="s">
        <v>88</v>
      </c>
      <c r="E65" s="33" t="s">
        <v>97</v>
      </c>
      <c r="F65" s="33" t="s">
        <v>191</v>
      </c>
      <c r="G65" s="33">
        <v>1</v>
      </c>
      <c r="H65" s="33">
        <v>1</v>
      </c>
      <c r="J65" s="33">
        <v>16</v>
      </c>
      <c r="K65" s="33">
        <v>23</v>
      </c>
      <c r="L65" s="33">
        <v>1</v>
      </c>
      <c r="N65" t="s">
        <v>3</v>
      </c>
      <c r="O65" t="s">
        <v>95</v>
      </c>
      <c r="P65" t="s">
        <v>72</v>
      </c>
      <c r="Q65" t="s">
        <v>874</v>
      </c>
      <c r="R65" t="s">
        <v>901</v>
      </c>
      <c r="S65" t="s">
        <v>416</v>
      </c>
      <c r="T65" t="s">
        <v>934</v>
      </c>
      <c r="U65" t="s">
        <v>886</v>
      </c>
      <c r="V65">
        <v>5</v>
      </c>
      <c r="W65">
        <v>-2</v>
      </c>
      <c r="X65">
        <v>3</v>
      </c>
      <c r="Y65">
        <v>0.23</v>
      </c>
    </row>
    <row r="66" spans="1:25" x14ac:dyDescent="0.25">
      <c r="A66" s="33" t="s">
        <v>85</v>
      </c>
      <c r="B66" s="33" t="s">
        <v>5</v>
      </c>
      <c r="C66" s="33" t="s">
        <v>72</v>
      </c>
      <c r="D66" s="33" t="s">
        <v>86</v>
      </c>
      <c r="E66" s="33" t="s">
        <v>97</v>
      </c>
      <c r="F66" s="33" t="s">
        <v>192</v>
      </c>
      <c r="G66" s="33">
        <v>1</v>
      </c>
      <c r="H66" s="33">
        <v>1</v>
      </c>
      <c r="J66" s="33">
        <v>11</v>
      </c>
      <c r="K66" s="33">
        <v>23</v>
      </c>
      <c r="L66" s="33">
        <v>1</v>
      </c>
      <c r="N66" t="s">
        <v>95</v>
      </c>
      <c r="O66" t="s">
        <v>122</v>
      </c>
      <c r="P66" t="s">
        <v>72</v>
      </c>
      <c r="Q66" t="s">
        <v>874</v>
      </c>
      <c r="R66" t="s">
        <v>882</v>
      </c>
      <c r="S66" t="s">
        <v>396</v>
      </c>
      <c r="T66" t="s">
        <v>929</v>
      </c>
      <c r="U66" t="s">
        <v>886</v>
      </c>
      <c r="V66">
        <v>8.25</v>
      </c>
      <c r="W66">
        <v>1.5</v>
      </c>
      <c r="X66">
        <v>9.75</v>
      </c>
      <c r="Y66">
        <v>0.98499999999999999</v>
      </c>
    </row>
    <row r="67" spans="1:25" x14ac:dyDescent="0.25">
      <c r="A67" s="33" t="s">
        <v>95</v>
      </c>
      <c r="B67" s="33" t="s">
        <v>122</v>
      </c>
      <c r="C67" s="33" t="s">
        <v>72</v>
      </c>
      <c r="D67" s="33" t="s">
        <v>88</v>
      </c>
      <c r="E67" s="33" t="s">
        <v>97</v>
      </c>
      <c r="F67" s="33" t="s">
        <v>193</v>
      </c>
      <c r="G67" s="33">
        <v>1</v>
      </c>
      <c r="H67" s="33">
        <v>1</v>
      </c>
      <c r="J67" s="33">
        <v>8</v>
      </c>
      <c r="K67" s="33">
        <v>21</v>
      </c>
      <c r="L67" s="33">
        <v>1</v>
      </c>
      <c r="N67" t="s">
        <v>85</v>
      </c>
      <c r="O67" t="s">
        <v>2</v>
      </c>
      <c r="P67" t="s">
        <v>72</v>
      </c>
      <c r="Q67" t="s">
        <v>874</v>
      </c>
      <c r="R67" t="s">
        <v>882</v>
      </c>
      <c r="S67" t="s">
        <v>420</v>
      </c>
      <c r="T67" t="s">
        <v>900</v>
      </c>
      <c r="U67" t="s">
        <v>884</v>
      </c>
      <c r="V67">
        <v>5.3330000000000002</v>
      </c>
      <c r="W67">
        <v>1.5</v>
      </c>
      <c r="X67">
        <v>6.8330000000000002</v>
      </c>
      <c r="Y67">
        <v>0.70699999999999996</v>
      </c>
    </row>
    <row r="68" spans="1:25" x14ac:dyDescent="0.25">
      <c r="A68" s="33" t="s">
        <v>95</v>
      </c>
      <c r="B68" s="33" t="s">
        <v>96</v>
      </c>
      <c r="C68" s="33" t="s">
        <v>72</v>
      </c>
      <c r="D68" s="33" t="s">
        <v>88</v>
      </c>
      <c r="E68" s="33" t="s">
        <v>143</v>
      </c>
      <c r="F68" s="33" t="s">
        <v>194</v>
      </c>
      <c r="G68" s="33">
        <v>1</v>
      </c>
      <c r="H68" s="33">
        <v>0.96</v>
      </c>
      <c r="J68" s="33">
        <v>5</v>
      </c>
      <c r="K68" s="33">
        <v>23</v>
      </c>
      <c r="L68" s="33">
        <v>1</v>
      </c>
      <c r="N68" t="s">
        <v>85</v>
      </c>
      <c r="O68" t="s">
        <v>2</v>
      </c>
      <c r="P68" t="s">
        <v>72</v>
      </c>
      <c r="Q68" t="s">
        <v>874</v>
      </c>
      <c r="R68" t="s">
        <v>882</v>
      </c>
      <c r="S68" t="s">
        <v>426</v>
      </c>
      <c r="T68" t="s">
        <v>900</v>
      </c>
      <c r="U68" t="s">
        <v>884</v>
      </c>
      <c r="V68">
        <v>6.8570000000000002</v>
      </c>
      <c r="W68">
        <v>1.5</v>
      </c>
      <c r="X68">
        <v>8.3569999999999993</v>
      </c>
      <c r="Y68">
        <v>0.81100000000000005</v>
      </c>
    </row>
    <row r="69" spans="1:25" x14ac:dyDescent="0.25">
      <c r="A69" s="33" t="s">
        <v>95</v>
      </c>
      <c r="B69" s="33" t="s">
        <v>96</v>
      </c>
      <c r="C69" s="33" t="s">
        <v>72</v>
      </c>
      <c r="D69" s="33" t="s">
        <v>88</v>
      </c>
      <c r="E69" s="33" t="s">
        <v>195</v>
      </c>
      <c r="F69" s="33" t="s">
        <v>196</v>
      </c>
      <c r="G69" s="33">
        <v>0.96299999999999997</v>
      </c>
      <c r="H69" s="33">
        <v>0.53300000000000003</v>
      </c>
      <c r="I69" s="33">
        <v>942</v>
      </c>
      <c r="J69" s="33">
        <v>11</v>
      </c>
      <c r="K69" s="33">
        <v>20</v>
      </c>
      <c r="L69" s="33">
        <v>1</v>
      </c>
      <c r="N69" t="s">
        <v>5</v>
      </c>
      <c r="O69" t="s">
        <v>85</v>
      </c>
      <c r="P69" t="s">
        <v>72</v>
      </c>
      <c r="Q69" t="s">
        <v>874</v>
      </c>
      <c r="R69" t="s">
        <v>901</v>
      </c>
      <c r="S69" t="s">
        <v>935</v>
      </c>
      <c r="T69" t="s">
        <v>918</v>
      </c>
      <c r="U69" t="s">
        <v>884</v>
      </c>
      <c r="V69">
        <v>8.1999999999999993</v>
      </c>
      <c r="W69">
        <v>-1</v>
      </c>
      <c r="X69">
        <v>7.2</v>
      </c>
      <c r="Y69">
        <v>0.73399999999999999</v>
      </c>
    </row>
    <row r="70" spans="1:25" x14ac:dyDescent="0.25">
      <c r="A70" s="33" t="s">
        <v>5</v>
      </c>
      <c r="B70" s="33" t="s">
        <v>127</v>
      </c>
      <c r="C70" s="33" t="s">
        <v>72</v>
      </c>
      <c r="D70" s="33" t="s">
        <v>86</v>
      </c>
      <c r="E70" s="33" t="s">
        <v>197</v>
      </c>
      <c r="F70" s="33" t="s">
        <v>198</v>
      </c>
      <c r="G70" s="33">
        <v>0.60399999999999998</v>
      </c>
      <c r="H70" s="33">
        <v>0.61599999999999999</v>
      </c>
      <c r="I70" s="33">
        <v>200</v>
      </c>
      <c r="J70" s="33">
        <v>7</v>
      </c>
      <c r="K70" s="33">
        <v>13</v>
      </c>
      <c r="L70" s="33">
        <v>0</v>
      </c>
      <c r="N70" t="s">
        <v>122</v>
      </c>
      <c r="O70" t="s">
        <v>95</v>
      </c>
      <c r="P70" t="s">
        <v>72</v>
      </c>
      <c r="Q70" t="s">
        <v>874</v>
      </c>
      <c r="R70" t="s">
        <v>901</v>
      </c>
      <c r="S70" t="s">
        <v>437</v>
      </c>
      <c r="T70" t="s">
        <v>930</v>
      </c>
      <c r="U70" t="s">
        <v>886</v>
      </c>
      <c r="V70">
        <v>7.3330000000000002</v>
      </c>
      <c r="W70">
        <v>-1.5</v>
      </c>
      <c r="X70">
        <v>5.8330000000000002</v>
      </c>
      <c r="Y70">
        <v>0.77800000000000002</v>
      </c>
    </row>
    <row r="71" spans="1:25" x14ac:dyDescent="0.25">
      <c r="A71" s="33" t="s">
        <v>5</v>
      </c>
      <c r="B71" s="33" t="s">
        <v>127</v>
      </c>
      <c r="C71" s="33" t="s">
        <v>72</v>
      </c>
      <c r="D71" s="33" t="s">
        <v>88</v>
      </c>
      <c r="E71" s="33" t="s">
        <v>199</v>
      </c>
      <c r="F71" s="33" t="s">
        <v>200</v>
      </c>
      <c r="G71" s="33">
        <v>0.97</v>
      </c>
      <c r="H71" s="33">
        <v>0.77</v>
      </c>
      <c r="J71" s="33">
        <v>16</v>
      </c>
      <c r="K71" s="33">
        <v>23</v>
      </c>
      <c r="L71" s="33">
        <v>1</v>
      </c>
      <c r="N71" t="s">
        <v>85</v>
      </c>
      <c r="O71" t="s">
        <v>2</v>
      </c>
      <c r="P71" t="s">
        <v>72</v>
      </c>
      <c r="Q71" t="s">
        <v>874</v>
      </c>
      <c r="R71" t="s">
        <v>882</v>
      </c>
      <c r="S71" t="s">
        <v>432</v>
      </c>
      <c r="T71" t="s">
        <v>894</v>
      </c>
      <c r="U71" t="s">
        <v>886</v>
      </c>
      <c r="V71">
        <v>10</v>
      </c>
      <c r="W71">
        <v>1</v>
      </c>
      <c r="X71">
        <v>11</v>
      </c>
      <c r="Y71">
        <v>0.79</v>
      </c>
    </row>
    <row r="72" spans="1:25" x14ac:dyDescent="0.25">
      <c r="A72" s="33" t="s">
        <v>95</v>
      </c>
      <c r="B72" s="33" t="s">
        <v>122</v>
      </c>
      <c r="C72" s="33" t="s">
        <v>72</v>
      </c>
      <c r="D72" s="33" t="s">
        <v>86</v>
      </c>
      <c r="E72" s="33" t="s">
        <v>121</v>
      </c>
      <c r="F72" s="33" t="s">
        <v>201</v>
      </c>
      <c r="G72" s="33">
        <v>0.96599999999999997</v>
      </c>
      <c r="H72" s="33">
        <v>0.77300000000000002</v>
      </c>
      <c r="I72" s="33">
        <v>611</v>
      </c>
      <c r="J72" s="33">
        <v>12</v>
      </c>
      <c r="K72" s="33">
        <v>21</v>
      </c>
      <c r="L72" s="33">
        <v>1</v>
      </c>
      <c r="N72" t="s">
        <v>95</v>
      </c>
      <c r="O72" t="s">
        <v>122</v>
      </c>
      <c r="P72" t="s">
        <v>72</v>
      </c>
      <c r="Q72" t="s">
        <v>874</v>
      </c>
      <c r="R72" t="s">
        <v>882</v>
      </c>
      <c r="S72" t="s">
        <v>437</v>
      </c>
      <c r="T72" t="s">
        <v>929</v>
      </c>
      <c r="U72" t="s">
        <v>886</v>
      </c>
      <c r="V72">
        <v>5.8330000000000002</v>
      </c>
      <c r="W72">
        <v>1.5</v>
      </c>
      <c r="X72">
        <v>7.3330000000000002</v>
      </c>
      <c r="Y72">
        <v>0.86699999999999999</v>
      </c>
    </row>
    <row r="73" spans="1:25" x14ac:dyDescent="0.25">
      <c r="A73" s="33" t="s">
        <v>95</v>
      </c>
      <c r="B73" s="33" t="s">
        <v>96</v>
      </c>
      <c r="C73" s="33" t="s">
        <v>72</v>
      </c>
      <c r="D73" s="33" t="s">
        <v>86</v>
      </c>
      <c r="E73" s="33" t="s">
        <v>202</v>
      </c>
      <c r="F73" s="33" t="s">
        <v>203</v>
      </c>
      <c r="G73" s="33">
        <v>0.76900000000000002</v>
      </c>
      <c r="H73" s="33">
        <v>0.56499999999999995</v>
      </c>
      <c r="I73" s="33">
        <v>410</v>
      </c>
      <c r="J73" s="33">
        <v>7</v>
      </c>
      <c r="K73" s="33">
        <v>12</v>
      </c>
      <c r="L73" s="33">
        <v>0</v>
      </c>
      <c r="N73" t="s">
        <v>2</v>
      </c>
      <c r="O73" t="s">
        <v>85</v>
      </c>
      <c r="P73" t="s">
        <v>72</v>
      </c>
      <c r="Q73" t="s">
        <v>874</v>
      </c>
      <c r="R73" t="s">
        <v>882</v>
      </c>
      <c r="S73" t="s">
        <v>438</v>
      </c>
      <c r="T73" t="s">
        <v>936</v>
      </c>
      <c r="U73" t="s">
        <v>886</v>
      </c>
      <c r="V73">
        <v>18</v>
      </c>
      <c r="W73">
        <v>2</v>
      </c>
      <c r="X73">
        <v>20</v>
      </c>
      <c r="Y73">
        <v>1</v>
      </c>
    </row>
    <row r="74" spans="1:25" x14ac:dyDescent="0.25">
      <c r="A74" s="33" t="s">
        <v>95</v>
      </c>
      <c r="B74" s="33" t="s">
        <v>96</v>
      </c>
      <c r="C74" s="33" t="s">
        <v>72</v>
      </c>
      <c r="D74" s="33" t="s">
        <v>88</v>
      </c>
      <c r="E74" s="33" t="s">
        <v>204</v>
      </c>
      <c r="F74" s="33" t="s">
        <v>205</v>
      </c>
      <c r="G74" s="33">
        <v>1</v>
      </c>
      <c r="H74" s="33">
        <v>1</v>
      </c>
      <c r="J74" s="33">
        <v>13</v>
      </c>
      <c r="K74" s="33">
        <v>23</v>
      </c>
      <c r="L74" s="33">
        <v>1</v>
      </c>
      <c r="N74" t="s">
        <v>85</v>
      </c>
      <c r="O74" t="s">
        <v>2</v>
      </c>
      <c r="P74" t="s">
        <v>72</v>
      </c>
      <c r="Q74" t="s">
        <v>874</v>
      </c>
      <c r="R74" t="s">
        <v>882</v>
      </c>
      <c r="S74" t="s">
        <v>402</v>
      </c>
      <c r="T74" t="s">
        <v>891</v>
      </c>
      <c r="U74" t="s">
        <v>884</v>
      </c>
      <c r="V74">
        <v>6.9470000000000001</v>
      </c>
      <c r="W74">
        <v>2</v>
      </c>
      <c r="X74">
        <v>8.9469999999999992</v>
      </c>
      <c r="Y74">
        <v>0.84699999999999998</v>
      </c>
    </row>
    <row r="75" spans="1:25" x14ac:dyDescent="0.25">
      <c r="A75" s="33" t="s">
        <v>95</v>
      </c>
      <c r="B75" s="33" t="s">
        <v>122</v>
      </c>
      <c r="C75" s="33" t="s">
        <v>72</v>
      </c>
      <c r="D75" s="33" t="s">
        <v>88</v>
      </c>
      <c r="E75" s="33" t="s">
        <v>143</v>
      </c>
      <c r="F75" s="33" t="s">
        <v>206</v>
      </c>
      <c r="G75" s="33">
        <v>1</v>
      </c>
      <c r="H75" s="33">
        <v>0.96</v>
      </c>
      <c r="J75" s="33">
        <v>11</v>
      </c>
      <c r="K75" s="33">
        <v>23</v>
      </c>
      <c r="L75" s="33">
        <v>1</v>
      </c>
      <c r="N75" t="s">
        <v>85</v>
      </c>
      <c r="O75" t="s">
        <v>2</v>
      </c>
      <c r="P75" t="s">
        <v>72</v>
      </c>
      <c r="Q75" t="s">
        <v>874</v>
      </c>
      <c r="R75" t="s">
        <v>882</v>
      </c>
      <c r="S75" t="s">
        <v>448</v>
      </c>
      <c r="T75" t="s">
        <v>892</v>
      </c>
      <c r="U75" t="s">
        <v>886</v>
      </c>
      <c r="V75">
        <v>4</v>
      </c>
      <c r="W75">
        <v>1</v>
      </c>
      <c r="X75">
        <v>5</v>
      </c>
      <c r="Y75">
        <v>0.21</v>
      </c>
    </row>
    <row r="76" spans="1:25" x14ac:dyDescent="0.25">
      <c r="A76" s="33" t="s">
        <v>85</v>
      </c>
      <c r="B76" s="33" t="s">
        <v>2</v>
      </c>
      <c r="C76" s="33" t="s">
        <v>72</v>
      </c>
      <c r="D76" s="33" t="s">
        <v>88</v>
      </c>
      <c r="E76" s="33" t="s">
        <v>97</v>
      </c>
      <c r="F76" s="33" t="s">
        <v>207</v>
      </c>
      <c r="G76" s="33">
        <v>1</v>
      </c>
      <c r="H76" s="33">
        <v>1</v>
      </c>
      <c r="J76" s="33">
        <v>11</v>
      </c>
      <c r="K76" s="33">
        <v>23</v>
      </c>
      <c r="L76" s="33">
        <v>1</v>
      </c>
      <c r="N76" t="s">
        <v>85</v>
      </c>
      <c r="O76" t="s">
        <v>2</v>
      </c>
      <c r="P76" t="s">
        <v>72</v>
      </c>
      <c r="Q76" t="s">
        <v>874</v>
      </c>
      <c r="R76" t="s">
        <v>882</v>
      </c>
      <c r="S76" t="s">
        <v>450</v>
      </c>
      <c r="T76" t="s">
        <v>898</v>
      </c>
      <c r="U76" t="s">
        <v>884</v>
      </c>
      <c r="V76">
        <v>14.875</v>
      </c>
      <c r="W76">
        <v>2</v>
      </c>
      <c r="X76">
        <v>16.875</v>
      </c>
      <c r="Y76">
        <v>0.98799999999999999</v>
      </c>
    </row>
    <row r="77" spans="1:25" x14ac:dyDescent="0.25">
      <c r="A77" s="33" t="s">
        <v>85</v>
      </c>
      <c r="B77" s="33" t="s">
        <v>2</v>
      </c>
      <c r="C77" s="33" t="s">
        <v>72</v>
      </c>
      <c r="D77" s="33" t="s">
        <v>88</v>
      </c>
      <c r="E77" s="33" t="s">
        <v>208</v>
      </c>
      <c r="F77" s="33" t="s">
        <v>209</v>
      </c>
      <c r="G77" s="33">
        <v>1</v>
      </c>
      <c r="H77" s="33">
        <v>1</v>
      </c>
      <c r="J77" s="33">
        <v>3</v>
      </c>
      <c r="K77" s="33">
        <v>23</v>
      </c>
      <c r="L77" s="33">
        <v>1</v>
      </c>
      <c r="N77" t="s">
        <v>3</v>
      </c>
      <c r="O77" t="s">
        <v>95</v>
      </c>
      <c r="P77" t="s">
        <v>72</v>
      </c>
      <c r="Q77" t="s">
        <v>874</v>
      </c>
      <c r="R77" t="s">
        <v>882</v>
      </c>
      <c r="S77" t="s">
        <v>453</v>
      </c>
      <c r="T77" t="s">
        <v>937</v>
      </c>
      <c r="U77" t="s">
        <v>886</v>
      </c>
      <c r="V77">
        <v>13</v>
      </c>
      <c r="W77">
        <v>2</v>
      </c>
      <c r="X77">
        <v>15</v>
      </c>
      <c r="Y77">
        <v>1</v>
      </c>
    </row>
    <row r="78" spans="1:25" x14ac:dyDescent="0.25">
      <c r="A78" s="33" t="s">
        <v>85</v>
      </c>
      <c r="B78" s="33" t="s">
        <v>2</v>
      </c>
      <c r="C78" s="33" t="s">
        <v>72</v>
      </c>
      <c r="D78" s="33" t="s">
        <v>88</v>
      </c>
      <c r="E78" s="33" t="s">
        <v>210</v>
      </c>
      <c r="F78" s="33" t="s">
        <v>211</v>
      </c>
      <c r="G78" s="33">
        <v>1</v>
      </c>
      <c r="H78" s="33">
        <v>1</v>
      </c>
      <c r="I78" s="33">
        <v>599</v>
      </c>
      <c r="J78" s="33">
        <v>10</v>
      </c>
      <c r="K78" s="33">
        <v>23</v>
      </c>
      <c r="L78" s="33">
        <v>1</v>
      </c>
      <c r="N78" t="s">
        <v>2</v>
      </c>
      <c r="O78" t="s">
        <v>85</v>
      </c>
      <c r="P78" t="s">
        <v>72</v>
      </c>
      <c r="Q78" t="s">
        <v>874</v>
      </c>
      <c r="R78" t="s">
        <v>901</v>
      </c>
      <c r="S78" t="s">
        <v>457</v>
      </c>
      <c r="T78" t="s">
        <v>938</v>
      </c>
      <c r="U78" t="s">
        <v>886</v>
      </c>
      <c r="V78">
        <v>4.7</v>
      </c>
      <c r="W78">
        <v>-1</v>
      </c>
      <c r="X78">
        <v>3.7</v>
      </c>
      <c r="Y78">
        <v>0.42299999999999999</v>
      </c>
    </row>
    <row r="79" spans="1:25" x14ac:dyDescent="0.25">
      <c r="A79" s="33" t="s">
        <v>85</v>
      </c>
      <c r="B79" s="33" t="s">
        <v>2</v>
      </c>
      <c r="C79" s="33" t="s">
        <v>72</v>
      </c>
      <c r="D79" s="33" t="s">
        <v>86</v>
      </c>
      <c r="E79" s="33" t="s">
        <v>212</v>
      </c>
      <c r="F79" s="33" t="s">
        <v>213</v>
      </c>
      <c r="G79" s="33">
        <v>1</v>
      </c>
      <c r="H79" s="33">
        <v>0.96599999999999997</v>
      </c>
      <c r="I79" s="33">
        <v>781</v>
      </c>
      <c r="J79" s="33">
        <v>3</v>
      </c>
      <c r="K79" s="33">
        <v>20</v>
      </c>
      <c r="L79" s="33">
        <v>1</v>
      </c>
      <c r="N79" t="s">
        <v>902</v>
      </c>
      <c r="O79" t="s">
        <v>127</v>
      </c>
      <c r="P79" t="s">
        <v>72</v>
      </c>
      <c r="Q79" t="s">
        <v>874</v>
      </c>
      <c r="R79" t="s">
        <v>882</v>
      </c>
      <c r="S79" t="s">
        <v>461</v>
      </c>
      <c r="T79" t="s">
        <v>939</v>
      </c>
      <c r="U79" t="s">
        <v>886</v>
      </c>
      <c r="V79">
        <v>10.75</v>
      </c>
      <c r="W79">
        <v>1</v>
      </c>
      <c r="X79">
        <v>11.75</v>
      </c>
      <c r="Y79">
        <v>0.98499999999999999</v>
      </c>
    </row>
    <row r="80" spans="1:25" x14ac:dyDescent="0.25">
      <c r="A80" s="33" t="s">
        <v>85</v>
      </c>
      <c r="B80" s="33" t="s">
        <v>2</v>
      </c>
      <c r="C80" s="33" t="s">
        <v>72</v>
      </c>
      <c r="D80" s="33" t="s">
        <v>88</v>
      </c>
      <c r="E80" s="33" t="s">
        <v>97</v>
      </c>
      <c r="F80" s="33" t="s">
        <v>214</v>
      </c>
      <c r="G80" s="33">
        <v>1</v>
      </c>
      <c r="H80" s="33">
        <v>1</v>
      </c>
      <c r="J80" s="33">
        <v>5</v>
      </c>
      <c r="K80" s="33">
        <v>23</v>
      </c>
      <c r="L80" s="33">
        <v>1</v>
      </c>
      <c r="N80" t="s">
        <v>2</v>
      </c>
      <c r="O80" t="s">
        <v>85</v>
      </c>
      <c r="P80" t="s">
        <v>72</v>
      </c>
      <c r="Q80" t="s">
        <v>874</v>
      </c>
      <c r="R80" t="s">
        <v>901</v>
      </c>
      <c r="S80" t="s">
        <v>940</v>
      </c>
      <c r="T80" t="s">
        <v>927</v>
      </c>
      <c r="U80" t="s">
        <v>886</v>
      </c>
      <c r="V80">
        <v>4.8570000000000002</v>
      </c>
      <c r="W80">
        <v>-1.5</v>
      </c>
      <c r="X80">
        <v>3.3570000000000002</v>
      </c>
      <c r="Y80">
        <v>0.17100000000000001</v>
      </c>
    </row>
    <row r="81" spans="1:25" x14ac:dyDescent="0.25">
      <c r="A81" s="33" t="s">
        <v>85</v>
      </c>
      <c r="B81" s="33" t="s">
        <v>2</v>
      </c>
      <c r="C81" s="33" t="s">
        <v>72</v>
      </c>
      <c r="D81" s="33" t="s">
        <v>88</v>
      </c>
      <c r="E81" s="33" t="s">
        <v>215</v>
      </c>
      <c r="F81" s="33" t="s">
        <v>216</v>
      </c>
      <c r="G81" s="33">
        <v>1</v>
      </c>
      <c r="H81" s="33">
        <v>0.96799999999999997</v>
      </c>
      <c r="I81" s="33">
        <v>507</v>
      </c>
      <c r="J81" s="33">
        <v>14</v>
      </c>
      <c r="K81" s="33">
        <v>23</v>
      </c>
      <c r="L81" s="33">
        <v>1</v>
      </c>
      <c r="N81" t="s">
        <v>85</v>
      </c>
      <c r="O81" t="s">
        <v>2</v>
      </c>
      <c r="P81" t="s">
        <v>72</v>
      </c>
      <c r="Q81" t="s">
        <v>874</v>
      </c>
      <c r="R81" t="s">
        <v>882</v>
      </c>
      <c r="S81" t="s">
        <v>463</v>
      </c>
      <c r="T81" t="s">
        <v>900</v>
      </c>
      <c r="U81" t="s">
        <v>884</v>
      </c>
      <c r="V81">
        <v>3.3570000000000002</v>
      </c>
      <c r="W81">
        <v>1.5</v>
      </c>
      <c r="X81">
        <v>4.8570000000000002</v>
      </c>
      <c r="Y81">
        <v>0.27</v>
      </c>
    </row>
    <row r="82" spans="1:25" x14ac:dyDescent="0.25">
      <c r="A82" s="33" t="s">
        <v>95</v>
      </c>
      <c r="B82" s="33" t="s">
        <v>96</v>
      </c>
      <c r="C82" s="33" t="s">
        <v>72</v>
      </c>
      <c r="D82" s="33" t="s">
        <v>86</v>
      </c>
      <c r="E82" s="33" t="s">
        <v>217</v>
      </c>
      <c r="F82" s="33" t="s">
        <v>218</v>
      </c>
      <c r="G82" s="33">
        <v>1</v>
      </c>
      <c r="H82" s="33">
        <v>0.88</v>
      </c>
      <c r="I82" s="33">
        <v>77</v>
      </c>
      <c r="J82" s="33">
        <v>8</v>
      </c>
      <c r="K82" s="33">
        <v>20</v>
      </c>
      <c r="L82" s="33">
        <v>1</v>
      </c>
      <c r="N82" t="s">
        <v>2</v>
      </c>
      <c r="O82" t="s">
        <v>85</v>
      </c>
      <c r="P82" t="s">
        <v>72</v>
      </c>
      <c r="Q82" t="s">
        <v>874</v>
      </c>
      <c r="R82" t="s">
        <v>882</v>
      </c>
      <c r="S82" t="s">
        <v>469</v>
      </c>
      <c r="T82" t="s">
        <v>941</v>
      </c>
      <c r="U82" t="s">
        <v>884</v>
      </c>
      <c r="V82">
        <v>5.6</v>
      </c>
      <c r="W82">
        <v>2.5</v>
      </c>
      <c r="X82">
        <v>8.1</v>
      </c>
      <c r="Y82">
        <v>0.79600000000000004</v>
      </c>
    </row>
    <row r="83" spans="1:25" x14ac:dyDescent="0.25">
      <c r="A83" s="33" t="s">
        <v>95</v>
      </c>
      <c r="B83" s="33" t="s">
        <v>96</v>
      </c>
      <c r="C83" s="33" t="s">
        <v>72</v>
      </c>
      <c r="D83" s="33" t="s">
        <v>88</v>
      </c>
      <c r="E83" s="33" t="s">
        <v>219</v>
      </c>
      <c r="F83" s="33" t="s">
        <v>220</v>
      </c>
      <c r="G83" s="33">
        <v>0.82599999999999996</v>
      </c>
      <c r="H83" s="33">
        <v>0.65200000000000002</v>
      </c>
      <c r="I83" s="33">
        <v>971</v>
      </c>
      <c r="J83" s="33">
        <v>7</v>
      </c>
      <c r="K83" s="33">
        <v>18</v>
      </c>
      <c r="L83" s="33">
        <v>0</v>
      </c>
      <c r="N83" t="s">
        <v>327</v>
      </c>
      <c r="O83" t="s">
        <v>85</v>
      </c>
      <c r="P83" t="s">
        <v>72</v>
      </c>
      <c r="Q83" t="s">
        <v>874</v>
      </c>
      <c r="R83" t="s">
        <v>882</v>
      </c>
      <c r="S83" t="s">
        <v>476</v>
      </c>
      <c r="T83" t="s">
        <v>942</v>
      </c>
      <c r="U83" t="s">
        <v>884</v>
      </c>
      <c r="V83">
        <v>7.3330000000000002</v>
      </c>
      <c r="W83">
        <v>1.5</v>
      </c>
      <c r="X83">
        <v>8.8330000000000002</v>
      </c>
      <c r="Y83">
        <v>0.91300000000000003</v>
      </c>
    </row>
    <row r="84" spans="1:25" x14ac:dyDescent="0.25">
      <c r="A84" s="33" t="s">
        <v>85</v>
      </c>
      <c r="B84" s="33" t="s">
        <v>2</v>
      </c>
      <c r="C84" s="33" t="s">
        <v>72</v>
      </c>
      <c r="D84" s="33" t="s">
        <v>88</v>
      </c>
      <c r="E84" s="33" t="s">
        <v>221</v>
      </c>
      <c r="F84" s="33" t="s">
        <v>222</v>
      </c>
      <c r="G84" s="33">
        <v>1</v>
      </c>
      <c r="H84" s="33">
        <v>0.93799999999999994</v>
      </c>
      <c r="I84" s="33">
        <v>107</v>
      </c>
      <c r="J84" s="33">
        <v>10</v>
      </c>
      <c r="K84" s="33">
        <v>23</v>
      </c>
      <c r="L84" s="33">
        <v>1</v>
      </c>
      <c r="N84" t="s">
        <v>85</v>
      </c>
      <c r="O84" t="s">
        <v>2</v>
      </c>
      <c r="P84" t="s">
        <v>72</v>
      </c>
      <c r="Q84" t="s">
        <v>874</v>
      </c>
      <c r="R84" t="s">
        <v>882</v>
      </c>
      <c r="S84" t="s">
        <v>448</v>
      </c>
      <c r="T84" t="s">
        <v>892</v>
      </c>
      <c r="U84" t="s">
        <v>886</v>
      </c>
      <c r="V84">
        <v>5.9</v>
      </c>
      <c r="W84">
        <v>1</v>
      </c>
      <c r="X84">
        <v>6.9</v>
      </c>
      <c r="Y84">
        <v>0.84399999999999997</v>
      </c>
    </row>
    <row r="85" spans="1:25" x14ac:dyDescent="0.25">
      <c r="A85" s="33" t="s">
        <v>85</v>
      </c>
      <c r="B85" s="33" t="s">
        <v>2</v>
      </c>
      <c r="C85" s="33" t="s">
        <v>72</v>
      </c>
      <c r="D85" s="33" t="s">
        <v>88</v>
      </c>
      <c r="E85" s="33" t="s">
        <v>223</v>
      </c>
      <c r="F85" s="33" t="s">
        <v>224</v>
      </c>
      <c r="G85" s="33">
        <v>1</v>
      </c>
      <c r="H85" s="33">
        <v>1</v>
      </c>
      <c r="J85" s="33">
        <v>10</v>
      </c>
      <c r="K85" s="33">
        <v>23</v>
      </c>
      <c r="L85" s="33">
        <v>1</v>
      </c>
      <c r="N85" t="s">
        <v>85</v>
      </c>
      <c r="O85" t="s">
        <v>2</v>
      </c>
      <c r="P85" t="s">
        <v>72</v>
      </c>
      <c r="Q85" t="s">
        <v>874</v>
      </c>
      <c r="R85" t="s">
        <v>882</v>
      </c>
      <c r="S85" t="s">
        <v>485</v>
      </c>
      <c r="T85" t="s">
        <v>898</v>
      </c>
      <c r="U85" t="s">
        <v>884</v>
      </c>
      <c r="V85">
        <v>8.3640000000000008</v>
      </c>
      <c r="W85">
        <v>2</v>
      </c>
      <c r="X85">
        <v>10.364000000000001</v>
      </c>
      <c r="Y85">
        <v>0.91500000000000004</v>
      </c>
    </row>
    <row r="86" spans="1:25" x14ac:dyDescent="0.25">
      <c r="A86" s="33" t="s">
        <v>85</v>
      </c>
      <c r="B86" s="33" t="s">
        <v>2</v>
      </c>
      <c r="C86" s="33" t="s">
        <v>72</v>
      </c>
      <c r="D86" s="33" t="s">
        <v>88</v>
      </c>
      <c r="E86" s="33" t="s">
        <v>225</v>
      </c>
      <c r="F86" s="33" t="s">
        <v>226</v>
      </c>
      <c r="G86" s="33">
        <v>1</v>
      </c>
      <c r="H86" s="33">
        <v>1</v>
      </c>
      <c r="J86" s="33">
        <v>10</v>
      </c>
      <c r="K86" s="33">
        <v>23</v>
      </c>
      <c r="L86" s="33">
        <v>1</v>
      </c>
      <c r="N86" t="s">
        <v>3</v>
      </c>
      <c r="O86" t="s">
        <v>85</v>
      </c>
      <c r="P86" t="s">
        <v>72</v>
      </c>
      <c r="Q86" t="s">
        <v>874</v>
      </c>
      <c r="R86" t="s">
        <v>882</v>
      </c>
      <c r="S86" t="s">
        <v>490</v>
      </c>
      <c r="T86" t="s">
        <v>939</v>
      </c>
      <c r="U86">
        <v>1</v>
      </c>
      <c r="V86">
        <v>7.3</v>
      </c>
      <c r="W86">
        <v>1</v>
      </c>
      <c r="X86">
        <v>8.3000000000000007</v>
      </c>
      <c r="Y86">
        <v>0.57699999999999996</v>
      </c>
    </row>
    <row r="87" spans="1:25" x14ac:dyDescent="0.25">
      <c r="A87" s="33" t="s">
        <v>85</v>
      </c>
      <c r="B87" s="33" t="s">
        <v>2</v>
      </c>
      <c r="C87" s="33" t="s">
        <v>72</v>
      </c>
      <c r="D87" s="33" t="s">
        <v>88</v>
      </c>
      <c r="E87" s="33" t="s">
        <v>227</v>
      </c>
      <c r="F87" s="33" t="s">
        <v>228</v>
      </c>
      <c r="G87" s="33">
        <v>1</v>
      </c>
      <c r="H87" s="33">
        <v>0.872</v>
      </c>
      <c r="I87" s="33">
        <v>550</v>
      </c>
      <c r="J87" s="33">
        <v>14</v>
      </c>
      <c r="K87" s="33">
        <v>23</v>
      </c>
      <c r="L87" s="33">
        <v>1</v>
      </c>
      <c r="N87" t="s">
        <v>5</v>
      </c>
      <c r="O87" t="s">
        <v>85</v>
      </c>
      <c r="P87" t="s">
        <v>72</v>
      </c>
      <c r="Q87" t="s">
        <v>874</v>
      </c>
      <c r="R87" t="s">
        <v>882</v>
      </c>
      <c r="S87" t="s">
        <v>502</v>
      </c>
      <c r="T87" t="s">
        <v>924</v>
      </c>
      <c r="U87" t="s">
        <v>886</v>
      </c>
      <c r="V87">
        <v>4.125</v>
      </c>
      <c r="W87">
        <v>2</v>
      </c>
      <c r="X87">
        <v>6.125</v>
      </c>
      <c r="Y87">
        <v>0.79800000000000004</v>
      </c>
    </row>
    <row r="88" spans="1:25" x14ac:dyDescent="0.25">
      <c r="A88" s="33" t="s">
        <v>95</v>
      </c>
      <c r="B88" s="33" t="s">
        <v>96</v>
      </c>
      <c r="C88" s="33" t="s">
        <v>72</v>
      </c>
      <c r="D88" s="33" t="s">
        <v>86</v>
      </c>
      <c r="E88" s="33" t="s">
        <v>229</v>
      </c>
      <c r="F88" s="33" t="s">
        <v>203</v>
      </c>
      <c r="G88" s="33">
        <v>0.87</v>
      </c>
      <c r="H88" s="33">
        <v>0.47399999999999998</v>
      </c>
      <c r="I88" s="33">
        <v>990</v>
      </c>
      <c r="J88" s="33">
        <v>10</v>
      </c>
      <c r="K88" s="33">
        <v>16</v>
      </c>
      <c r="L88" s="33">
        <v>1</v>
      </c>
      <c r="N88" t="s">
        <v>85</v>
      </c>
      <c r="O88" t="s">
        <v>2</v>
      </c>
      <c r="P88" t="s">
        <v>72</v>
      </c>
      <c r="Q88" t="s">
        <v>874</v>
      </c>
      <c r="R88" t="s">
        <v>882</v>
      </c>
      <c r="S88" t="s">
        <v>505</v>
      </c>
      <c r="T88" t="s">
        <v>903</v>
      </c>
      <c r="U88" t="s">
        <v>886</v>
      </c>
      <c r="V88">
        <v>3.6920000000000002</v>
      </c>
      <c r="W88">
        <v>2</v>
      </c>
      <c r="X88">
        <v>5.6920000000000002</v>
      </c>
      <c r="Y88">
        <v>0.25800000000000001</v>
      </c>
    </row>
    <row r="89" spans="1:25" x14ac:dyDescent="0.25">
      <c r="A89" s="33" t="s">
        <v>5</v>
      </c>
      <c r="B89" s="33" t="s">
        <v>127</v>
      </c>
      <c r="C89" s="33" t="s">
        <v>72</v>
      </c>
      <c r="D89" s="33" t="s">
        <v>86</v>
      </c>
      <c r="E89" s="33" t="s">
        <v>230</v>
      </c>
      <c r="F89" s="33" t="s">
        <v>231</v>
      </c>
      <c r="G89" s="33">
        <v>1</v>
      </c>
      <c r="H89" s="33">
        <v>0.97699999999999998</v>
      </c>
      <c r="I89" s="33">
        <v>151</v>
      </c>
      <c r="J89" s="33">
        <v>15</v>
      </c>
      <c r="K89" s="33">
        <v>23</v>
      </c>
      <c r="L89" s="33">
        <v>1</v>
      </c>
      <c r="N89" t="s">
        <v>85</v>
      </c>
      <c r="O89" t="s">
        <v>2</v>
      </c>
      <c r="P89" t="s">
        <v>72</v>
      </c>
      <c r="Q89" t="s">
        <v>874</v>
      </c>
      <c r="R89" t="s">
        <v>882</v>
      </c>
      <c r="S89" t="s">
        <v>513</v>
      </c>
      <c r="T89" t="s">
        <v>900</v>
      </c>
      <c r="U89" t="s">
        <v>884</v>
      </c>
      <c r="V89">
        <v>7.2</v>
      </c>
      <c r="W89">
        <v>1.5</v>
      </c>
      <c r="X89">
        <v>8.6999999999999993</v>
      </c>
      <c r="Y89">
        <v>0.82899999999999996</v>
      </c>
    </row>
    <row r="90" spans="1:25" x14ac:dyDescent="0.25">
      <c r="A90" s="33" t="s">
        <v>85</v>
      </c>
      <c r="B90" s="33" t="s">
        <v>2</v>
      </c>
      <c r="C90" s="33" t="s">
        <v>72</v>
      </c>
      <c r="D90" s="33" t="s">
        <v>88</v>
      </c>
      <c r="E90" s="33" t="s">
        <v>232</v>
      </c>
      <c r="F90" s="33" t="s">
        <v>233</v>
      </c>
      <c r="G90" s="33">
        <v>0.77100000000000002</v>
      </c>
      <c r="H90" s="33">
        <v>0.59299999999999997</v>
      </c>
      <c r="I90" s="33">
        <v>629</v>
      </c>
      <c r="J90" s="33">
        <v>7</v>
      </c>
      <c r="K90" s="33">
        <v>18</v>
      </c>
      <c r="L90" s="33">
        <v>0</v>
      </c>
      <c r="N90" t="s">
        <v>85</v>
      </c>
      <c r="O90" t="s">
        <v>2</v>
      </c>
      <c r="P90" t="s">
        <v>72</v>
      </c>
      <c r="Q90" t="s">
        <v>874</v>
      </c>
      <c r="R90" t="s">
        <v>882</v>
      </c>
      <c r="S90" t="s">
        <v>507</v>
      </c>
      <c r="T90" t="s">
        <v>899</v>
      </c>
      <c r="U90" t="s">
        <v>884</v>
      </c>
      <c r="V90">
        <v>9.3000000000000007</v>
      </c>
      <c r="W90">
        <v>2.5</v>
      </c>
      <c r="X90">
        <v>11.8</v>
      </c>
      <c r="Y90">
        <v>0.96399999999999997</v>
      </c>
    </row>
    <row r="91" spans="1:25" x14ac:dyDescent="0.25">
      <c r="A91" s="33" t="s">
        <v>85</v>
      </c>
      <c r="B91" s="33" t="s">
        <v>2</v>
      </c>
      <c r="C91" s="33" t="s">
        <v>72</v>
      </c>
      <c r="D91" s="33" t="s">
        <v>88</v>
      </c>
      <c r="E91" s="33" t="s">
        <v>234</v>
      </c>
      <c r="F91" s="33" t="s">
        <v>235</v>
      </c>
      <c r="G91" s="33">
        <v>0.745</v>
      </c>
      <c r="H91" s="33">
        <v>0.63500000000000001</v>
      </c>
      <c r="I91" s="33">
        <v>617</v>
      </c>
      <c r="J91" s="33">
        <v>9</v>
      </c>
      <c r="K91" s="33">
        <v>20</v>
      </c>
      <c r="L91" s="33">
        <v>1</v>
      </c>
      <c r="N91" t="s">
        <v>85</v>
      </c>
      <c r="O91" t="s">
        <v>3</v>
      </c>
      <c r="P91" t="s">
        <v>72</v>
      </c>
      <c r="Q91" t="s">
        <v>874</v>
      </c>
      <c r="R91" t="s">
        <v>901</v>
      </c>
      <c r="S91" t="s">
        <v>522</v>
      </c>
      <c r="T91" t="s">
        <v>894</v>
      </c>
      <c r="U91" t="s">
        <v>886</v>
      </c>
      <c r="V91">
        <v>8.8000000000000007</v>
      </c>
      <c r="W91">
        <v>-1</v>
      </c>
      <c r="X91">
        <v>7.8</v>
      </c>
      <c r="Y91">
        <v>0.77600000000000002</v>
      </c>
    </row>
    <row r="92" spans="1:25" x14ac:dyDescent="0.25">
      <c r="A92" s="33" t="s">
        <v>85</v>
      </c>
      <c r="B92" s="33" t="s">
        <v>2</v>
      </c>
      <c r="C92" s="33" t="s">
        <v>72</v>
      </c>
      <c r="D92" s="33" t="s">
        <v>88</v>
      </c>
      <c r="E92" s="33" t="s">
        <v>236</v>
      </c>
      <c r="F92" s="33" t="s">
        <v>237</v>
      </c>
      <c r="G92" s="33">
        <v>1</v>
      </c>
      <c r="H92" s="33">
        <v>1</v>
      </c>
      <c r="J92" s="33">
        <v>12</v>
      </c>
      <c r="K92" s="33">
        <v>23</v>
      </c>
      <c r="L92" s="33">
        <v>1</v>
      </c>
      <c r="N92" t="s">
        <v>5</v>
      </c>
      <c r="O92" t="s">
        <v>85</v>
      </c>
      <c r="P92" t="s">
        <v>72</v>
      </c>
      <c r="Q92" t="s">
        <v>874</v>
      </c>
      <c r="R92" t="s">
        <v>882</v>
      </c>
      <c r="S92" t="s">
        <v>522</v>
      </c>
      <c r="T92" t="s">
        <v>943</v>
      </c>
      <c r="U92" t="s">
        <v>884</v>
      </c>
      <c r="V92">
        <v>7.8</v>
      </c>
      <c r="W92">
        <v>1.5</v>
      </c>
      <c r="X92">
        <v>9.3000000000000007</v>
      </c>
      <c r="Y92">
        <v>0.86499999999999999</v>
      </c>
    </row>
    <row r="93" spans="1:25" x14ac:dyDescent="0.25">
      <c r="A93" s="33" t="s">
        <v>85</v>
      </c>
      <c r="B93" s="33" t="s">
        <v>2</v>
      </c>
      <c r="C93" s="33" t="s">
        <v>72</v>
      </c>
      <c r="D93" s="33" t="s">
        <v>86</v>
      </c>
      <c r="E93" s="33" t="s">
        <v>238</v>
      </c>
      <c r="F93" s="33" t="s">
        <v>239</v>
      </c>
      <c r="G93" s="33">
        <v>0.877</v>
      </c>
      <c r="H93" s="33">
        <v>0.68300000000000005</v>
      </c>
      <c r="I93" s="33">
        <v>34</v>
      </c>
      <c r="J93" s="33">
        <v>8</v>
      </c>
      <c r="K93" s="33">
        <v>18</v>
      </c>
      <c r="L93" s="33">
        <v>1</v>
      </c>
      <c r="N93" t="s">
        <v>2</v>
      </c>
      <c r="O93" t="s">
        <v>85</v>
      </c>
      <c r="P93" t="s">
        <v>72</v>
      </c>
      <c r="Q93" t="s">
        <v>874</v>
      </c>
      <c r="R93" t="s">
        <v>901</v>
      </c>
      <c r="S93" t="s">
        <v>530</v>
      </c>
      <c r="T93" t="s">
        <v>944</v>
      </c>
      <c r="U93" t="s">
        <v>886</v>
      </c>
      <c r="V93">
        <v>9.2309999999999999</v>
      </c>
      <c r="W93">
        <v>-1</v>
      </c>
      <c r="X93">
        <v>8.2309999999999999</v>
      </c>
      <c r="Y93">
        <v>0.57099999999999995</v>
      </c>
    </row>
    <row r="94" spans="1:25" x14ac:dyDescent="0.25">
      <c r="A94" s="33" t="s">
        <v>95</v>
      </c>
      <c r="B94" s="33" t="s">
        <v>96</v>
      </c>
      <c r="C94" s="33" t="s">
        <v>72</v>
      </c>
      <c r="D94" s="33" t="s">
        <v>88</v>
      </c>
      <c r="E94" s="33" t="s">
        <v>240</v>
      </c>
      <c r="F94" s="33" t="s">
        <v>241</v>
      </c>
      <c r="G94" s="33">
        <v>1</v>
      </c>
      <c r="H94" s="33">
        <v>1</v>
      </c>
      <c r="J94" s="33">
        <v>12</v>
      </c>
      <c r="K94" s="33">
        <v>23</v>
      </c>
      <c r="L94" s="33">
        <v>1</v>
      </c>
      <c r="N94" t="s">
        <v>85</v>
      </c>
      <c r="O94" t="s">
        <v>2</v>
      </c>
      <c r="P94" t="s">
        <v>72</v>
      </c>
      <c r="Q94" t="s">
        <v>874</v>
      </c>
      <c r="R94" t="s">
        <v>882</v>
      </c>
      <c r="S94" t="s">
        <v>530</v>
      </c>
      <c r="T94" t="s">
        <v>900</v>
      </c>
      <c r="U94" t="s">
        <v>884</v>
      </c>
      <c r="V94">
        <v>8.2309999999999999</v>
      </c>
      <c r="W94">
        <v>1.5</v>
      </c>
      <c r="X94">
        <v>9.7309999999999999</v>
      </c>
      <c r="Y94">
        <v>0.69799999999999995</v>
      </c>
    </row>
    <row r="95" spans="1:25" x14ac:dyDescent="0.25">
      <c r="A95" s="33" t="s">
        <v>85</v>
      </c>
      <c r="B95" s="33" t="s">
        <v>2</v>
      </c>
      <c r="C95" s="33" t="s">
        <v>72</v>
      </c>
      <c r="D95" s="33" t="s">
        <v>88</v>
      </c>
      <c r="E95" s="33" t="s">
        <v>242</v>
      </c>
      <c r="F95" s="33" t="s">
        <v>243</v>
      </c>
      <c r="G95" s="33">
        <v>1</v>
      </c>
      <c r="H95" s="33">
        <v>0.98399999999999999</v>
      </c>
      <c r="I95" s="33">
        <v>898</v>
      </c>
      <c r="J95" s="33">
        <v>13</v>
      </c>
      <c r="K95" s="33">
        <v>23</v>
      </c>
      <c r="L95" s="33">
        <v>1</v>
      </c>
      <c r="N95" t="s">
        <v>5</v>
      </c>
      <c r="O95" t="s">
        <v>85</v>
      </c>
      <c r="P95" t="s">
        <v>72</v>
      </c>
      <c r="Q95" t="s">
        <v>874</v>
      </c>
      <c r="R95" t="s">
        <v>882</v>
      </c>
      <c r="S95" t="s">
        <v>534</v>
      </c>
      <c r="T95" t="s">
        <v>945</v>
      </c>
      <c r="U95" t="s">
        <v>886</v>
      </c>
      <c r="V95">
        <v>8.2859999999999996</v>
      </c>
      <c r="W95">
        <v>1.5</v>
      </c>
      <c r="X95">
        <v>9.7859999999999996</v>
      </c>
      <c r="Y95">
        <v>0.70299999999999996</v>
      </c>
    </row>
    <row r="96" spans="1:25" x14ac:dyDescent="0.25">
      <c r="A96" s="33" t="s">
        <v>85</v>
      </c>
      <c r="B96" s="33" t="s">
        <v>2</v>
      </c>
      <c r="C96" s="33" t="s">
        <v>72</v>
      </c>
      <c r="D96" s="33" t="s">
        <v>88</v>
      </c>
      <c r="E96" s="33" t="s">
        <v>244</v>
      </c>
      <c r="F96" s="33" t="s">
        <v>233</v>
      </c>
      <c r="G96" s="33">
        <v>1</v>
      </c>
      <c r="H96" s="33">
        <v>0.89700000000000002</v>
      </c>
      <c r="I96" s="33">
        <v>407</v>
      </c>
      <c r="J96" s="33">
        <v>8</v>
      </c>
      <c r="K96" s="33">
        <v>23</v>
      </c>
      <c r="L96" s="33">
        <v>1</v>
      </c>
      <c r="N96" t="s">
        <v>3</v>
      </c>
      <c r="O96" t="s">
        <v>95</v>
      </c>
      <c r="P96" t="s">
        <v>72</v>
      </c>
      <c r="Q96" t="s">
        <v>874</v>
      </c>
      <c r="R96" t="s">
        <v>882</v>
      </c>
      <c r="S96" t="s">
        <v>334</v>
      </c>
      <c r="T96" t="s">
        <v>937</v>
      </c>
      <c r="U96" t="s">
        <v>886</v>
      </c>
      <c r="V96">
        <v>14.75</v>
      </c>
      <c r="W96">
        <v>2</v>
      </c>
      <c r="X96">
        <v>16.75</v>
      </c>
      <c r="Y96">
        <v>0.998</v>
      </c>
    </row>
    <row r="97" spans="1:25" x14ac:dyDescent="0.25">
      <c r="A97" s="33" t="s">
        <v>5</v>
      </c>
      <c r="B97" s="33" t="s">
        <v>127</v>
      </c>
      <c r="C97" s="33" t="s">
        <v>72</v>
      </c>
      <c r="D97" s="33" t="s">
        <v>86</v>
      </c>
      <c r="E97" s="33" t="s">
        <v>245</v>
      </c>
      <c r="F97" s="33" t="s">
        <v>246</v>
      </c>
      <c r="G97" s="33">
        <v>1</v>
      </c>
      <c r="H97" s="33">
        <v>0.96199999999999997</v>
      </c>
      <c r="I97" s="33">
        <v>302</v>
      </c>
      <c r="J97" s="33">
        <v>15</v>
      </c>
      <c r="K97" s="33">
        <v>23</v>
      </c>
      <c r="L97" s="33">
        <v>1</v>
      </c>
      <c r="N97" t="s">
        <v>85</v>
      </c>
      <c r="O97" t="s">
        <v>2</v>
      </c>
      <c r="P97" t="s">
        <v>72</v>
      </c>
      <c r="Q97" t="s">
        <v>874</v>
      </c>
      <c r="R97" t="s">
        <v>882</v>
      </c>
      <c r="S97" t="s">
        <v>541</v>
      </c>
      <c r="T97" t="s">
        <v>900</v>
      </c>
      <c r="U97" t="s">
        <v>884</v>
      </c>
      <c r="V97">
        <v>5.7</v>
      </c>
      <c r="W97">
        <v>1.5</v>
      </c>
      <c r="X97">
        <v>7.2</v>
      </c>
      <c r="Y97">
        <v>0.73399999999999999</v>
      </c>
    </row>
    <row r="98" spans="1:25" x14ac:dyDescent="0.25">
      <c r="A98" s="33" t="s">
        <v>95</v>
      </c>
      <c r="B98" s="33" t="s">
        <v>96</v>
      </c>
      <c r="C98" s="33" t="s">
        <v>72</v>
      </c>
      <c r="D98" s="33" t="s">
        <v>88</v>
      </c>
      <c r="E98" s="33" t="s">
        <v>105</v>
      </c>
      <c r="F98" s="33" t="s">
        <v>247</v>
      </c>
      <c r="G98" s="33">
        <v>1</v>
      </c>
      <c r="H98" s="33">
        <v>0.85499999999999998</v>
      </c>
      <c r="I98" s="33">
        <v>700</v>
      </c>
      <c r="J98" s="33">
        <v>12</v>
      </c>
      <c r="K98" s="33">
        <v>23</v>
      </c>
      <c r="L98" s="33">
        <v>1</v>
      </c>
      <c r="N98" t="s">
        <v>5</v>
      </c>
      <c r="O98" t="s">
        <v>85</v>
      </c>
      <c r="P98" t="s">
        <v>72</v>
      </c>
      <c r="Q98" t="s">
        <v>874</v>
      </c>
      <c r="R98" t="s">
        <v>882</v>
      </c>
      <c r="S98" t="s">
        <v>543</v>
      </c>
      <c r="T98" t="s">
        <v>945</v>
      </c>
      <c r="U98" t="s">
        <v>886</v>
      </c>
      <c r="V98">
        <v>8.7140000000000004</v>
      </c>
      <c r="W98">
        <v>1.5</v>
      </c>
      <c r="X98">
        <v>10.214</v>
      </c>
      <c r="Y98">
        <v>0.97399999999999998</v>
      </c>
    </row>
    <row r="99" spans="1:25" x14ac:dyDescent="0.25">
      <c r="A99" s="33" t="s">
        <v>95</v>
      </c>
      <c r="B99" s="33" t="s">
        <v>122</v>
      </c>
      <c r="C99" s="33" t="s">
        <v>72</v>
      </c>
      <c r="D99" s="33" t="s">
        <v>86</v>
      </c>
      <c r="E99" s="33" t="s">
        <v>248</v>
      </c>
      <c r="F99" s="33" t="s">
        <v>249</v>
      </c>
      <c r="G99" s="33">
        <v>0.99199999999999999</v>
      </c>
      <c r="H99" s="33">
        <v>0.7</v>
      </c>
      <c r="I99" s="33">
        <v>67</v>
      </c>
      <c r="J99" s="33">
        <v>11</v>
      </c>
      <c r="K99" s="33">
        <v>22</v>
      </c>
      <c r="L99" s="33">
        <v>1</v>
      </c>
      <c r="N99" t="s">
        <v>3</v>
      </c>
      <c r="O99" t="s">
        <v>85</v>
      </c>
      <c r="P99" t="s">
        <v>72</v>
      </c>
      <c r="Q99" t="s">
        <v>874</v>
      </c>
      <c r="R99" t="s">
        <v>882</v>
      </c>
      <c r="S99" t="s">
        <v>544</v>
      </c>
      <c r="T99" t="s">
        <v>946</v>
      </c>
      <c r="U99" t="s">
        <v>886</v>
      </c>
      <c r="V99">
        <v>5.375</v>
      </c>
      <c r="W99">
        <v>1</v>
      </c>
      <c r="X99">
        <v>6.375</v>
      </c>
      <c r="Y99">
        <v>0.31</v>
      </c>
    </row>
    <row r="100" spans="1:25" x14ac:dyDescent="0.25">
      <c r="A100" s="33" t="s">
        <v>85</v>
      </c>
      <c r="B100" s="33" t="s">
        <v>2</v>
      </c>
      <c r="C100" s="33" t="s">
        <v>72</v>
      </c>
      <c r="D100" s="33" t="s">
        <v>86</v>
      </c>
      <c r="E100" s="33" t="s">
        <v>250</v>
      </c>
      <c r="F100" s="33" t="s">
        <v>251</v>
      </c>
      <c r="G100" s="33">
        <v>0.90400000000000003</v>
      </c>
      <c r="H100" s="33">
        <v>0.69599999999999995</v>
      </c>
      <c r="I100" s="33">
        <v>710</v>
      </c>
      <c r="J100" s="33">
        <v>9</v>
      </c>
      <c r="K100" s="33">
        <v>19</v>
      </c>
      <c r="L100" s="33">
        <v>1</v>
      </c>
      <c r="N100" t="s">
        <v>2</v>
      </c>
      <c r="O100" t="s">
        <v>85</v>
      </c>
      <c r="P100" t="s">
        <v>72</v>
      </c>
      <c r="Q100" t="s">
        <v>874</v>
      </c>
      <c r="R100" t="s">
        <v>882</v>
      </c>
      <c r="S100" t="s">
        <v>541</v>
      </c>
      <c r="T100" t="s">
        <v>927</v>
      </c>
      <c r="U100" t="s">
        <v>886</v>
      </c>
      <c r="V100">
        <v>7.8</v>
      </c>
      <c r="W100">
        <v>1.5</v>
      </c>
      <c r="X100">
        <v>9.3000000000000007</v>
      </c>
    </row>
    <row r="101" spans="1:25" x14ac:dyDescent="0.25">
      <c r="A101" s="33" t="s">
        <v>85</v>
      </c>
      <c r="B101" s="33" t="s">
        <v>2</v>
      </c>
      <c r="C101" s="33" t="s">
        <v>72</v>
      </c>
      <c r="D101" s="33" t="s">
        <v>86</v>
      </c>
      <c r="E101" s="33" t="s">
        <v>252</v>
      </c>
      <c r="F101" s="33" t="s">
        <v>253</v>
      </c>
      <c r="G101" s="33">
        <v>0.82599999999999996</v>
      </c>
      <c r="H101" s="33">
        <v>0.59599999999999997</v>
      </c>
      <c r="I101" s="33">
        <v>632</v>
      </c>
      <c r="J101" s="33">
        <v>18</v>
      </c>
      <c r="K101" s="33">
        <v>23</v>
      </c>
      <c r="L101" s="33">
        <v>1</v>
      </c>
      <c r="N101" t="s">
        <v>5</v>
      </c>
      <c r="O101" t="s">
        <v>85</v>
      </c>
      <c r="P101" t="s">
        <v>72</v>
      </c>
      <c r="Q101" t="s">
        <v>874</v>
      </c>
      <c r="R101" t="s">
        <v>882</v>
      </c>
      <c r="S101" t="s">
        <v>554</v>
      </c>
      <c r="T101" t="s">
        <v>918</v>
      </c>
      <c r="U101" t="s">
        <v>884</v>
      </c>
      <c r="V101">
        <v>9</v>
      </c>
      <c r="W101">
        <v>1</v>
      </c>
      <c r="X101">
        <v>10</v>
      </c>
      <c r="Y101">
        <v>0.99</v>
      </c>
    </row>
    <row r="102" spans="1:25" x14ac:dyDescent="0.25">
      <c r="A102" s="33" t="s">
        <v>5</v>
      </c>
      <c r="B102" s="33" t="s">
        <v>85</v>
      </c>
      <c r="C102" s="33" t="s">
        <v>72</v>
      </c>
      <c r="D102" s="33" t="s">
        <v>88</v>
      </c>
      <c r="E102" s="33" t="s">
        <v>254</v>
      </c>
      <c r="F102" s="33" t="s">
        <v>255</v>
      </c>
      <c r="G102" s="33">
        <v>0.59</v>
      </c>
      <c r="H102" s="33">
        <v>0.20300000000000001</v>
      </c>
      <c r="I102" s="33">
        <v>33</v>
      </c>
      <c r="J102" s="33">
        <v>8</v>
      </c>
      <c r="K102" s="33">
        <v>12</v>
      </c>
      <c r="L102" s="33">
        <v>0</v>
      </c>
      <c r="N102" t="s">
        <v>5</v>
      </c>
      <c r="O102" t="s">
        <v>85</v>
      </c>
      <c r="P102" t="s">
        <v>72</v>
      </c>
      <c r="Q102" t="s">
        <v>874</v>
      </c>
      <c r="R102" t="s">
        <v>882</v>
      </c>
      <c r="S102" t="s">
        <v>557</v>
      </c>
      <c r="T102" t="s">
        <v>943</v>
      </c>
      <c r="U102" t="s">
        <v>884</v>
      </c>
      <c r="V102">
        <v>7</v>
      </c>
      <c r="W102">
        <v>1.5</v>
      </c>
      <c r="X102">
        <v>8.5</v>
      </c>
      <c r="Y102">
        <v>0.92</v>
      </c>
    </row>
    <row r="103" spans="1:25" x14ac:dyDescent="0.25">
      <c r="A103" s="33" t="s">
        <v>5</v>
      </c>
      <c r="B103" s="33" t="s">
        <v>127</v>
      </c>
      <c r="C103" s="33" t="s">
        <v>72</v>
      </c>
      <c r="D103" s="33" t="s">
        <v>88</v>
      </c>
      <c r="E103" s="33" t="s">
        <v>256</v>
      </c>
      <c r="F103" s="33" t="s">
        <v>178</v>
      </c>
      <c r="G103" s="33">
        <v>0.28000000000000003</v>
      </c>
      <c r="H103" s="33">
        <v>0.31</v>
      </c>
      <c r="J103" s="33">
        <v>15</v>
      </c>
      <c r="K103" s="33">
        <v>21</v>
      </c>
      <c r="L103" s="33">
        <v>1</v>
      </c>
      <c r="N103" t="s">
        <v>3</v>
      </c>
      <c r="O103" t="s">
        <v>85</v>
      </c>
      <c r="P103" t="s">
        <v>72</v>
      </c>
      <c r="Q103" t="s">
        <v>874</v>
      </c>
      <c r="R103" t="s">
        <v>882</v>
      </c>
      <c r="S103" t="s">
        <v>556</v>
      </c>
      <c r="T103" t="s">
        <v>947</v>
      </c>
      <c r="U103" t="s">
        <v>884</v>
      </c>
      <c r="V103">
        <v>5.5</v>
      </c>
      <c r="W103">
        <v>2</v>
      </c>
      <c r="X103">
        <v>7.5</v>
      </c>
      <c r="Y103">
        <v>0.92</v>
      </c>
    </row>
    <row r="104" spans="1:25" x14ac:dyDescent="0.25">
      <c r="A104" s="33" t="s">
        <v>5</v>
      </c>
      <c r="B104" s="33" t="s">
        <v>127</v>
      </c>
      <c r="C104" s="33" t="s">
        <v>72</v>
      </c>
      <c r="D104" s="33" t="s">
        <v>88</v>
      </c>
      <c r="E104" s="33" t="s">
        <v>257</v>
      </c>
      <c r="F104" s="33" t="s">
        <v>258</v>
      </c>
      <c r="G104" s="33">
        <v>0.79</v>
      </c>
      <c r="H104" s="33">
        <v>0.37</v>
      </c>
      <c r="J104" s="33">
        <v>12</v>
      </c>
      <c r="K104" s="33">
        <v>19</v>
      </c>
      <c r="L104" s="33">
        <v>1</v>
      </c>
      <c r="N104" t="s">
        <v>5</v>
      </c>
      <c r="O104" t="s">
        <v>85</v>
      </c>
      <c r="P104" t="s">
        <v>72</v>
      </c>
      <c r="Q104" t="s">
        <v>874</v>
      </c>
      <c r="R104" t="s">
        <v>882</v>
      </c>
      <c r="S104" t="s">
        <v>520</v>
      </c>
      <c r="T104" t="s">
        <v>948</v>
      </c>
      <c r="U104" t="s">
        <v>886</v>
      </c>
      <c r="V104">
        <v>21</v>
      </c>
      <c r="W104">
        <v>1.5</v>
      </c>
      <c r="X104">
        <v>21</v>
      </c>
      <c r="Y104">
        <v>1</v>
      </c>
    </row>
    <row r="105" spans="1:25" x14ac:dyDescent="0.25">
      <c r="A105" s="33" t="s">
        <v>95</v>
      </c>
      <c r="B105" s="33" t="s">
        <v>96</v>
      </c>
      <c r="C105" s="33" t="s">
        <v>72</v>
      </c>
      <c r="D105" s="33" t="s">
        <v>88</v>
      </c>
      <c r="E105" s="33" t="s">
        <v>259</v>
      </c>
      <c r="F105" s="33" t="s">
        <v>260</v>
      </c>
      <c r="G105" s="33">
        <v>1</v>
      </c>
      <c r="H105" s="33">
        <v>0.88</v>
      </c>
      <c r="J105" s="33">
        <v>17</v>
      </c>
      <c r="K105" s="33">
        <v>23</v>
      </c>
      <c r="L105" s="33">
        <v>1</v>
      </c>
      <c r="N105" t="s">
        <v>85</v>
      </c>
      <c r="O105" t="s">
        <v>2</v>
      </c>
      <c r="P105" t="s">
        <v>72</v>
      </c>
      <c r="Q105" t="s">
        <v>874</v>
      </c>
      <c r="R105" t="s">
        <v>901</v>
      </c>
      <c r="S105" t="s">
        <v>570</v>
      </c>
      <c r="T105" t="s">
        <v>894</v>
      </c>
      <c r="U105" t="s">
        <v>886</v>
      </c>
      <c r="V105">
        <v>5.6</v>
      </c>
      <c r="W105">
        <v>-1</v>
      </c>
      <c r="X105">
        <v>4.5999999999999996</v>
      </c>
      <c r="Y105">
        <v>0.68799999999999994</v>
      </c>
    </row>
    <row r="106" spans="1:25" x14ac:dyDescent="0.25">
      <c r="A106" s="33" t="s">
        <v>95</v>
      </c>
      <c r="B106" s="33" t="s">
        <v>122</v>
      </c>
      <c r="C106" s="33" t="s">
        <v>72</v>
      </c>
      <c r="D106" s="33" t="s">
        <v>86</v>
      </c>
      <c r="E106" s="33" t="s">
        <v>261</v>
      </c>
      <c r="F106" s="33" t="s">
        <v>262</v>
      </c>
      <c r="G106" s="33">
        <v>0.80700000000000005</v>
      </c>
      <c r="H106" s="33">
        <v>0.4</v>
      </c>
      <c r="I106" s="33">
        <v>201</v>
      </c>
      <c r="J106" s="33">
        <v>5</v>
      </c>
      <c r="K106" s="33">
        <v>11</v>
      </c>
      <c r="L106" s="33">
        <v>0</v>
      </c>
      <c r="N106" t="s">
        <v>3</v>
      </c>
      <c r="O106" t="s">
        <v>95</v>
      </c>
      <c r="P106" t="s">
        <v>72</v>
      </c>
      <c r="Q106" t="s">
        <v>874</v>
      </c>
      <c r="R106" t="s">
        <v>882</v>
      </c>
      <c r="S106" t="s">
        <v>452</v>
      </c>
      <c r="T106" t="s">
        <v>949</v>
      </c>
      <c r="U106" t="s">
        <v>886</v>
      </c>
      <c r="V106">
        <v>13</v>
      </c>
      <c r="W106">
        <v>1.5</v>
      </c>
      <c r="X106">
        <v>14.5</v>
      </c>
      <c r="Y106">
        <v>0.95499999999999996</v>
      </c>
    </row>
    <row r="107" spans="1:25" x14ac:dyDescent="0.25">
      <c r="A107" s="33" t="s">
        <v>85</v>
      </c>
      <c r="B107" s="33" t="s">
        <v>2</v>
      </c>
      <c r="C107" s="33" t="s">
        <v>72</v>
      </c>
      <c r="D107" s="33" t="s">
        <v>86</v>
      </c>
      <c r="E107" s="33" t="s">
        <v>212</v>
      </c>
      <c r="F107" s="33" t="s">
        <v>263</v>
      </c>
      <c r="G107" s="33">
        <v>1</v>
      </c>
      <c r="H107" s="33">
        <v>0.98799999999999999</v>
      </c>
      <c r="I107" s="33">
        <v>285</v>
      </c>
      <c r="J107" s="33">
        <v>5</v>
      </c>
      <c r="K107" s="33">
        <v>22</v>
      </c>
      <c r="L107" s="33">
        <v>1</v>
      </c>
      <c r="N107" t="s">
        <v>5</v>
      </c>
      <c r="O107" t="s">
        <v>85</v>
      </c>
      <c r="P107" t="s">
        <v>72</v>
      </c>
      <c r="Q107" t="s">
        <v>874</v>
      </c>
      <c r="R107" t="s">
        <v>882</v>
      </c>
      <c r="S107" t="s">
        <v>577</v>
      </c>
      <c r="T107" t="s">
        <v>945</v>
      </c>
      <c r="U107" t="s">
        <v>886</v>
      </c>
      <c r="V107">
        <v>8.7140000000000004</v>
      </c>
      <c r="W107">
        <v>1.5</v>
      </c>
      <c r="X107">
        <v>10.214</v>
      </c>
      <c r="Y107">
        <v>0.96099999999999997</v>
      </c>
    </row>
    <row r="108" spans="1:25" x14ac:dyDescent="0.25">
      <c r="A108" s="33" t="s">
        <v>85</v>
      </c>
      <c r="B108" s="33" t="s">
        <v>2</v>
      </c>
      <c r="C108" s="33" t="s">
        <v>72</v>
      </c>
      <c r="D108" s="33" t="s">
        <v>88</v>
      </c>
      <c r="E108" s="33" t="s">
        <v>264</v>
      </c>
      <c r="F108" s="33" t="s">
        <v>265</v>
      </c>
      <c r="G108" s="33">
        <v>1</v>
      </c>
      <c r="H108" s="33">
        <v>0.97299999999999998</v>
      </c>
      <c r="I108" s="33">
        <v>37</v>
      </c>
      <c r="J108" s="33">
        <v>6</v>
      </c>
      <c r="K108" s="33">
        <v>23</v>
      </c>
      <c r="L108" s="33">
        <v>1</v>
      </c>
      <c r="N108" t="s">
        <v>2</v>
      </c>
      <c r="O108" t="s">
        <v>85</v>
      </c>
      <c r="P108" t="s">
        <v>72</v>
      </c>
      <c r="Q108" t="s">
        <v>874</v>
      </c>
      <c r="R108" t="s">
        <v>882</v>
      </c>
      <c r="S108" t="s">
        <v>366</v>
      </c>
      <c r="T108" t="s">
        <v>950</v>
      </c>
      <c r="U108" t="s">
        <v>886</v>
      </c>
      <c r="V108">
        <v>5.5</v>
      </c>
      <c r="W108">
        <v>4</v>
      </c>
      <c r="X108">
        <v>7.5</v>
      </c>
      <c r="Y108">
        <v>0.875</v>
      </c>
    </row>
    <row r="109" spans="1:25" x14ac:dyDescent="0.25">
      <c r="A109" s="33" t="s">
        <v>85</v>
      </c>
      <c r="B109" s="33" t="s">
        <v>2</v>
      </c>
      <c r="C109" s="33" t="s">
        <v>72</v>
      </c>
      <c r="D109" s="33" t="s">
        <v>86</v>
      </c>
      <c r="E109" s="33" t="s">
        <v>266</v>
      </c>
      <c r="F109" s="33" t="s">
        <v>267</v>
      </c>
      <c r="G109" s="33">
        <v>1</v>
      </c>
      <c r="H109" s="33">
        <v>0.99199999999999999</v>
      </c>
      <c r="I109" s="33">
        <v>45</v>
      </c>
      <c r="J109" s="33">
        <v>7</v>
      </c>
      <c r="K109" s="33">
        <v>23</v>
      </c>
      <c r="L109" s="33">
        <v>1</v>
      </c>
      <c r="N109" t="s">
        <v>2</v>
      </c>
      <c r="O109" t="s">
        <v>85</v>
      </c>
      <c r="P109" t="s">
        <v>72</v>
      </c>
      <c r="Q109" t="s">
        <v>874</v>
      </c>
      <c r="R109" t="s">
        <v>882</v>
      </c>
      <c r="S109" t="s">
        <v>576</v>
      </c>
      <c r="T109" t="s">
        <v>951</v>
      </c>
      <c r="U109" t="s">
        <v>884</v>
      </c>
      <c r="V109">
        <v>1</v>
      </c>
      <c r="W109">
        <v>4.6669999999999998</v>
      </c>
      <c r="X109">
        <v>5.6669999999999998</v>
      </c>
      <c r="Y109">
        <v>0.61</v>
      </c>
    </row>
    <row r="110" spans="1:25" x14ac:dyDescent="0.25">
      <c r="A110" s="33" t="s">
        <v>5</v>
      </c>
      <c r="B110" s="33" t="s">
        <v>85</v>
      </c>
      <c r="C110" s="33" t="s">
        <v>72</v>
      </c>
      <c r="D110" s="33" t="s">
        <v>88</v>
      </c>
      <c r="E110" s="33" t="s">
        <v>240</v>
      </c>
      <c r="F110" s="33" t="s">
        <v>268</v>
      </c>
      <c r="G110" s="33">
        <v>1</v>
      </c>
      <c r="H110" s="33">
        <v>1</v>
      </c>
      <c r="J110" s="33">
        <v>9</v>
      </c>
      <c r="K110" s="33">
        <v>23</v>
      </c>
      <c r="L110" s="33">
        <v>1</v>
      </c>
      <c r="N110" t="s">
        <v>3</v>
      </c>
      <c r="O110" t="s">
        <v>85</v>
      </c>
      <c r="P110" t="s">
        <v>72</v>
      </c>
      <c r="Q110" t="s">
        <v>874</v>
      </c>
      <c r="R110" t="s">
        <v>882</v>
      </c>
      <c r="S110" t="s">
        <v>579</v>
      </c>
      <c r="T110" t="s">
        <v>952</v>
      </c>
      <c r="U110" t="s">
        <v>886</v>
      </c>
      <c r="V110">
        <v>13</v>
      </c>
      <c r="W110">
        <v>1.5</v>
      </c>
      <c r="X110">
        <v>14.5</v>
      </c>
      <c r="Y110">
        <v>1</v>
      </c>
    </row>
    <row r="111" spans="1:25" x14ac:dyDescent="0.25">
      <c r="A111" s="33" t="s">
        <v>5</v>
      </c>
      <c r="B111" s="33" t="s">
        <v>127</v>
      </c>
      <c r="C111" s="33" t="s">
        <v>72</v>
      </c>
      <c r="D111" s="33" t="s">
        <v>88</v>
      </c>
      <c r="E111" s="33" t="s">
        <v>269</v>
      </c>
      <c r="F111" s="33" t="s">
        <v>270</v>
      </c>
      <c r="G111" s="33">
        <v>0.55000000000000004</v>
      </c>
      <c r="H111" s="33">
        <v>0.22</v>
      </c>
      <c r="J111" s="33">
        <v>12</v>
      </c>
      <c r="K111" s="33">
        <v>16</v>
      </c>
      <c r="L111" s="33">
        <v>1</v>
      </c>
      <c r="N111" t="s">
        <v>3</v>
      </c>
      <c r="O111" t="s">
        <v>95</v>
      </c>
      <c r="P111" t="s">
        <v>72</v>
      </c>
      <c r="Q111" t="s">
        <v>874</v>
      </c>
      <c r="R111" t="s">
        <v>882</v>
      </c>
      <c r="S111" t="s">
        <v>584</v>
      </c>
      <c r="T111" t="s">
        <v>934</v>
      </c>
      <c r="U111" t="s">
        <v>886</v>
      </c>
      <c r="V111">
        <v>11.7</v>
      </c>
      <c r="W111">
        <v>2</v>
      </c>
      <c r="X111">
        <v>13.7</v>
      </c>
      <c r="Y111">
        <v>1</v>
      </c>
    </row>
    <row r="112" spans="1:25" x14ac:dyDescent="0.25">
      <c r="A112" s="33" t="s">
        <v>95</v>
      </c>
      <c r="B112" s="33" t="s">
        <v>96</v>
      </c>
      <c r="C112" s="33" t="s">
        <v>72</v>
      </c>
      <c r="D112" s="33" t="s">
        <v>88</v>
      </c>
      <c r="E112" s="33" t="s">
        <v>240</v>
      </c>
      <c r="F112" s="33" t="s">
        <v>271</v>
      </c>
      <c r="G112" s="33">
        <v>1</v>
      </c>
      <c r="H112" s="33">
        <v>1</v>
      </c>
      <c r="J112" s="33">
        <v>5</v>
      </c>
      <c r="K112" s="33">
        <v>23</v>
      </c>
      <c r="L112" s="33">
        <v>1</v>
      </c>
      <c r="N112" t="s">
        <v>2</v>
      </c>
      <c r="O112" t="s">
        <v>85</v>
      </c>
      <c r="P112" t="s">
        <v>72</v>
      </c>
      <c r="Q112" t="s">
        <v>874</v>
      </c>
      <c r="R112" t="s">
        <v>901</v>
      </c>
      <c r="S112" t="s">
        <v>586</v>
      </c>
      <c r="T112" t="s">
        <v>927</v>
      </c>
      <c r="U112" t="s">
        <v>886</v>
      </c>
      <c r="V112">
        <v>7.9329999999999998</v>
      </c>
      <c r="W112">
        <v>-1.5</v>
      </c>
      <c r="X112">
        <v>6.4329999999999998</v>
      </c>
      <c r="Y112">
        <v>0.33600000000000002</v>
      </c>
    </row>
    <row r="113" spans="1:25" x14ac:dyDescent="0.25">
      <c r="A113" s="33" t="s">
        <v>95</v>
      </c>
      <c r="B113" s="33" t="s">
        <v>96</v>
      </c>
      <c r="C113" s="33" t="s">
        <v>72</v>
      </c>
      <c r="D113" s="33" t="s">
        <v>88</v>
      </c>
      <c r="E113" s="33" t="s">
        <v>143</v>
      </c>
      <c r="F113" s="33" t="s">
        <v>272</v>
      </c>
      <c r="G113" s="33">
        <v>1</v>
      </c>
      <c r="H113" s="33">
        <v>0.96</v>
      </c>
      <c r="J113" s="33">
        <v>10</v>
      </c>
      <c r="K113" s="33">
        <v>23</v>
      </c>
      <c r="L113" s="33">
        <v>1</v>
      </c>
      <c r="N113" t="s">
        <v>85</v>
      </c>
      <c r="O113" t="s">
        <v>2</v>
      </c>
      <c r="P113" t="s">
        <v>72</v>
      </c>
      <c r="Q113" t="s">
        <v>874</v>
      </c>
      <c r="R113" t="s">
        <v>882</v>
      </c>
      <c r="S113" t="s">
        <v>586</v>
      </c>
      <c r="T113" t="s">
        <v>900</v>
      </c>
      <c r="U113" t="s">
        <v>884</v>
      </c>
      <c r="V113">
        <v>6.4329999999999998</v>
      </c>
      <c r="W113">
        <v>1.5</v>
      </c>
      <c r="X113">
        <v>7.9329999999999998</v>
      </c>
      <c r="Y113">
        <v>0.44400000000000001</v>
      </c>
    </row>
    <row r="114" spans="1:25" x14ac:dyDescent="0.25">
      <c r="A114" s="33" t="s">
        <v>85</v>
      </c>
      <c r="B114" s="33" t="s">
        <v>2</v>
      </c>
      <c r="C114" s="33" t="s">
        <v>72</v>
      </c>
      <c r="D114" s="33" t="s">
        <v>86</v>
      </c>
      <c r="E114" s="33" t="s">
        <v>273</v>
      </c>
      <c r="F114" s="33" t="s">
        <v>274</v>
      </c>
      <c r="G114" s="33">
        <v>1</v>
      </c>
      <c r="H114" s="33">
        <v>0.997</v>
      </c>
      <c r="I114" s="33">
        <v>351</v>
      </c>
      <c r="J114" s="33">
        <v>8</v>
      </c>
      <c r="K114" s="33">
        <v>23</v>
      </c>
      <c r="L114" s="33">
        <v>1</v>
      </c>
      <c r="N114" t="s">
        <v>85</v>
      </c>
      <c r="O114" t="s">
        <v>2</v>
      </c>
      <c r="P114" t="s">
        <v>72</v>
      </c>
      <c r="Q114" t="s">
        <v>874</v>
      </c>
      <c r="R114" t="s">
        <v>901</v>
      </c>
      <c r="S114" t="s">
        <v>600</v>
      </c>
      <c r="T114" t="s">
        <v>900</v>
      </c>
      <c r="U114" t="s">
        <v>884</v>
      </c>
      <c r="V114">
        <v>7.2</v>
      </c>
      <c r="W114">
        <v>-1.5</v>
      </c>
      <c r="X114">
        <v>5.7</v>
      </c>
      <c r="Y114">
        <v>0.61299999999999999</v>
      </c>
    </row>
    <row r="115" spans="1:25" x14ac:dyDescent="0.25">
      <c r="A115" s="33" t="s">
        <v>85</v>
      </c>
      <c r="B115" s="33" t="s">
        <v>2</v>
      </c>
      <c r="C115" s="33" t="s">
        <v>72</v>
      </c>
      <c r="D115" s="33" t="s">
        <v>86</v>
      </c>
      <c r="E115" s="33" t="s">
        <v>275</v>
      </c>
      <c r="F115" s="33" t="s">
        <v>276</v>
      </c>
      <c r="G115" s="33">
        <v>1</v>
      </c>
      <c r="H115" s="33">
        <v>0.92100000000000004</v>
      </c>
      <c r="I115" s="33">
        <v>596</v>
      </c>
      <c r="J115" s="33">
        <v>10</v>
      </c>
      <c r="K115" s="33">
        <v>23</v>
      </c>
      <c r="L115" s="33">
        <v>1</v>
      </c>
      <c r="N115" t="s">
        <v>5</v>
      </c>
      <c r="O115" t="s">
        <v>85</v>
      </c>
      <c r="P115" t="s">
        <v>72</v>
      </c>
      <c r="Q115" t="s">
        <v>874</v>
      </c>
      <c r="R115" t="s">
        <v>882</v>
      </c>
      <c r="S115" t="s">
        <v>598</v>
      </c>
      <c r="T115" t="s">
        <v>943</v>
      </c>
      <c r="U115" t="s">
        <v>884</v>
      </c>
      <c r="V115">
        <v>14.333</v>
      </c>
      <c r="W115">
        <v>1.5</v>
      </c>
      <c r="X115">
        <v>15.833</v>
      </c>
      <c r="Y115">
        <v>1</v>
      </c>
    </row>
    <row r="116" spans="1:25" x14ac:dyDescent="0.25">
      <c r="A116" s="33" t="s">
        <v>85</v>
      </c>
      <c r="B116" s="33" t="s">
        <v>2</v>
      </c>
      <c r="C116" s="33" t="s">
        <v>72</v>
      </c>
      <c r="D116" s="33" t="s">
        <v>88</v>
      </c>
      <c r="E116" s="33" t="s">
        <v>277</v>
      </c>
      <c r="F116" s="33" t="s">
        <v>278</v>
      </c>
      <c r="G116" s="33">
        <v>0.85</v>
      </c>
      <c r="H116" s="33">
        <v>0.75</v>
      </c>
      <c r="J116" s="33">
        <v>4</v>
      </c>
      <c r="K116" s="33">
        <v>17</v>
      </c>
      <c r="L116" s="33">
        <v>0</v>
      </c>
      <c r="N116" t="s">
        <v>2</v>
      </c>
      <c r="O116" t="s">
        <v>85</v>
      </c>
      <c r="P116" t="s">
        <v>72</v>
      </c>
      <c r="Q116" t="s">
        <v>874</v>
      </c>
      <c r="R116" t="s">
        <v>882</v>
      </c>
      <c r="S116" t="s">
        <v>600</v>
      </c>
      <c r="T116" t="s">
        <v>927</v>
      </c>
      <c r="U116" t="s">
        <v>886</v>
      </c>
      <c r="V116">
        <v>5.7</v>
      </c>
      <c r="W116">
        <v>1.5</v>
      </c>
      <c r="X116">
        <v>7.2</v>
      </c>
      <c r="Y116">
        <v>0.73399999999999999</v>
      </c>
    </row>
    <row r="117" spans="1:25" x14ac:dyDescent="0.25">
      <c r="A117" s="33" t="s">
        <v>85</v>
      </c>
      <c r="B117" s="33" t="s">
        <v>2</v>
      </c>
      <c r="C117" s="33" t="s">
        <v>72</v>
      </c>
      <c r="D117" s="33" t="s">
        <v>86</v>
      </c>
      <c r="E117" s="33" t="s">
        <v>279</v>
      </c>
      <c r="F117" s="33" t="s">
        <v>280</v>
      </c>
      <c r="G117" s="33">
        <v>1</v>
      </c>
      <c r="H117" s="33">
        <v>1</v>
      </c>
      <c r="I117" s="33">
        <v>165</v>
      </c>
      <c r="J117" s="33">
        <v>14</v>
      </c>
      <c r="K117" s="33">
        <v>23</v>
      </c>
      <c r="L117" s="33">
        <v>1</v>
      </c>
      <c r="N117" t="s">
        <v>2</v>
      </c>
      <c r="O117" t="s">
        <v>85</v>
      </c>
      <c r="P117" t="s">
        <v>72</v>
      </c>
      <c r="Q117" t="s">
        <v>874</v>
      </c>
      <c r="R117" t="s">
        <v>882</v>
      </c>
      <c r="S117" t="s">
        <v>339</v>
      </c>
      <c r="T117" t="s">
        <v>944</v>
      </c>
      <c r="U117" t="s">
        <v>886</v>
      </c>
      <c r="V117">
        <v>11.4</v>
      </c>
      <c r="W117">
        <v>1</v>
      </c>
      <c r="X117">
        <v>12.4</v>
      </c>
      <c r="Y117">
        <v>1</v>
      </c>
    </row>
    <row r="118" spans="1:25" x14ac:dyDescent="0.25">
      <c r="A118" s="33" t="s">
        <v>85</v>
      </c>
      <c r="B118" s="33" t="s">
        <v>2</v>
      </c>
      <c r="C118" s="33" t="s">
        <v>72</v>
      </c>
      <c r="D118" s="33" t="s">
        <v>88</v>
      </c>
      <c r="E118" s="33" t="s">
        <v>281</v>
      </c>
      <c r="F118" s="33" t="s">
        <v>282</v>
      </c>
      <c r="G118" s="33">
        <v>1</v>
      </c>
      <c r="H118" s="33">
        <v>0.83499999999999996</v>
      </c>
      <c r="I118" s="33">
        <v>95</v>
      </c>
      <c r="J118" s="33">
        <v>6</v>
      </c>
      <c r="K118" s="33">
        <v>21</v>
      </c>
      <c r="L118" s="33">
        <v>1</v>
      </c>
      <c r="N118" t="s">
        <v>2</v>
      </c>
      <c r="O118" t="s">
        <v>85</v>
      </c>
      <c r="P118" t="s">
        <v>72</v>
      </c>
      <c r="Q118" t="s">
        <v>874</v>
      </c>
      <c r="R118" t="s">
        <v>882</v>
      </c>
      <c r="S118" t="s">
        <v>541</v>
      </c>
      <c r="T118" t="s">
        <v>927</v>
      </c>
      <c r="U118" t="s">
        <v>886</v>
      </c>
      <c r="V118">
        <v>11.1</v>
      </c>
      <c r="W118">
        <v>1.5</v>
      </c>
      <c r="X118">
        <v>12.6</v>
      </c>
      <c r="Y118">
        <v>1</v>
      </c>
    </row>
    <row r="119" spans="1:25" x14ac:dyDescent="0.25">
      <c r="A119" s="33" t="s">
        <v>85</v>
      </c>
      <c r="B119" s="33" t="s">
        <v>2</v>
      </c>
      <c r="C119" s="33" t="s">
        <v>72</v>
      </c>
      <c r="D119" s="33" t="s">
        <v>88</v>
      </c>
      <c r="E119" s="33" t="s">
        <v>283</v>
      </c>
      <c r="F119" s="33" t="s">
        <v>284</v>
      </c>
      <c r="G119" s="33">
        <v>1</v>
      </c>
      <c r="H119" s="33">
        <v>0.91800000000000004</v>
      </c>
      <c r="I119" s="33">
        <v>589</v>
      </c>
      <c r="J119" s="33">
        <v>12</v>
      </c>
      <c r="K119" s="33">
        <v>23</v>
      </c>
      <c r="L119" s="33">
        <v>1</v>
      </c>
      <c r="N119" t="s">
        <v>85</v>
      </c>
      <c r="O119" t="s">
        <v>5</v>
      </c>
      <c r="P119" t="s">
        <v>72</v>
      </c>
      <c r="Q119" t="s">
        <v>874</v>
      </c>
      <c r="R119" t="s">
        <v>882</v>
      </c>
      <c r="S119" t="s">
        <v>641</v>
      </c>
      <c r="T119" t="s">
        <v>891</v>
      </c>
      <c r="U119" t="s">
        <v>884</v>
      </c>
      <c r="V119">
        <v>10</v>
      </c>
      <c r="W119">
        <v>2</v>
      </c>
      <c r="X119">
        <v>12</v>
      </c>
      <c r="Y119">
        <v>0.97</v>
      </c>
    </row>
    <row r="120" spans="1:25" x14ac:dyDescent="0.25">
      <c r="A120" s="33" t="s">
        <v>5</v>
      </c>
      <c r="B120" s="33" t="s">
        <v>127</v>
      </c>
      <c r="C120" s="33" t="s">
        <v>72</v>
      </c>
      <c r="D120" s="33" t="s">
        <v>88</v>
      </c>
      <c r="E120" s="33" t="s">
        <v>97</v>
      </c>
      <c r="F120" s="33" t="s">
        <v>285</v>
      </c>
      <c r="G120" s="33">
        <v>1</v>
      </c>
      <c r="H120" s="33">
        <v>1</v>
      </c>
      <c r="J120" s="33">
        <v>13</v>
      </c>
      <c r="K120" s="33">
        <v>23</v>
      </c>
      <c r="L120" s="33">
        <v>1</v>
      </c>
      <c r="N120" t="s">
        <v>5</v>
      </c>
      <c r="O120" t="s">
        <v>85</v>
      </c>
      <c r="P120" t="s">
        <v>72</v>
      </c>
      <c r="Q120" t="s">
        <v>874</v>
      </c>
      <c r="R120" t="s">
        <v>882</v>
      </c>
      <c r="S120" t="s">
        <v>653</v>
      </c>
      <c r="T120" t="s">
        <v>924</v>
      </c>
      <c r="U120" t="s">
        <v>886</v>
      </c>
      <c r="V120">
        <v>6.25</v>
      </c>
      <c r="W120">
        <v>2</v>
      </c>
      <c r="X120">
        <v>8.25</v>
      </c>
      <c r="Y120">
        <v>0.91</v>
      </c>
    </row>
    <row r="121" spans="1:25" x14ac:dyDescent="0.25">
      <c r="A121" s="33" t="s">
        <v>85</v>
      </c>
      <c r="B121" s="33" t="s">
        <v>2</v>
      </c>
      <c r="C121" s="33" t="s">
        <v>72</v>
      </c>
      <c r="D121" s="33" t="s">
        <v>88</v>
      </c>
      <c r="E121" s="33" t="s">
        <v>286</v>
      </c>
      <c r="F121" s="33" t="s">
        <v>287</v>
      </c>
      <c r="G121" s="33">
        <v>0.624</v>
      </c>
      <c r="H121" s="33">
        <v>0.46899999999999997</v>
      </c>
      <c r="I121" s="33">
        <v>565</v>
      </c>
      <c r="J121" s="33">
        <v>10</v>
      </c>
      <c r="K121" s="33">
        <v>19</v>
      </c>
      <c r="L121" s="33">
        <v>1</v>
      </c>
      <c r="N121" t="s">
        <v>3</v>
      </c>
      <c r="O121" t="s">
        <v>85</v>
      </c>
      <c r="P121" t="s">
        <v>72</v>
      </c>
      <c r="Q121" t="s">
        <v>874</v>
      </c>
      <c r="R121" t="s">
        <v>882</v>
      </c>
      <c r="S121" t="s">
        <v>651</v>
      </c>
      <c r="T121" t="s">
        <v>939</v>
      </c>
      <c r="U121" t="s">
        <v>886</v>
      </c>
      <c r="V121">
        <v>12.5</v>
      </c>
      <c r="W121">
        <v>1</v>
      </c>
      <c r="X121">
        <v>13.5</v>
      </c>
      <c r="Y121">
        <v>1</v>
      </c>
    </row>
    <row r="122" spans="1:25" x14ac:dyDescent="0.25">
      <c r="A122" s="33" t="s">
        <v>85</v>
      </c>
      <c r="B122" s="33" t="s">
        <v>2</v>
      </c>
      <c r="C122" s="33" t="s">
        <v>72</v>
      </c>
      <c r="D122" s="33" t="s">
        <v>88</v>
      </c>
      <c r="E122" s="33" t="s">
        <v>288</v>
      </c>
      <c r="F122" s="33" t="s">
        <v>289</v>
      </c>
      <c r="G122" s="33">
        <v>0.95</v>
      </c>
      <c r="H122" s="33">
        <v>0.82599999999999996</v>
      </c>
      <c r="I122" s="33">
        <v>33</v>
      </c>
      <c r="J122" s="33">
        <v>11</v>
      </c>
      <c r="K122" s="33">
        <v>23</v>
      </c>
      <c r="L122" s="33">
        <v>1</v>
      </c>
      <c r="N122" t="s">
        <v>2</v>
      </c>
      <c r="O122" t="s">
        <v>85</v>
      </c>
      <c r="P122" t="s">
        <v>72</v>
      </c>
      <c r="Q122" t="s">
        <v>874</v>
      </c>
      <c r="R122" t="s">
        <v>882</v>
      </c>
      <c r="S122" t="s">
        <v>644</v>
      </c>
      <c r="T122" t="s">
        <v>953</v>
      </c>
      <c r="U122" t="s">
        <v>884</v>
      </c>
      <c r="V122">
        <v>8.5</v>
      </c>
      <c r="W122">
        <v>1.5</v>
      </c>
      <c r="X122">
        <v>10</v>
      </c>
      <c r="Y122">
        <v>0.9</v>
      </c>
    </row>
    <row r="123" spans="1:25" x14ac:dyDescent="0.25">
      <c r="A123" s="33" t="s">
        <v>95</v>
      </c>
      <c r="B123" s="33" t="s">
        <v>96</v>
      </c>
      <c r="C123" s="33" t="s">
        <v>72</v>
      </c>
      <c r="D123" s="33" t="s">
        <v>88</v>
      </c>
      <c r="E123" s="33" t="s">
        <v>290</v>
      </c>
      <c r="F123" s="33" t="s">
        <v>291</v>
      </c>
      <c r="G123" s="33">
        <v>0.80300000000000005</v>
      </c>
      <c r="H123" s="33">
        <v>0.626</v>
      </c>
      <c r="I123" s="33">
        <v>133</v>
      </c>
      <c r="J123" s="33">
        <v>12</v>
      </c>
      <c r="K123" s="33">
        <v>23</v>
      </c>
      <c r="L123" s="33">
        <v>1</v>
      </c>
      <c r="N123" t="s">
        <v>3</v>
      </c>
      <c r="O123" t="s">
        <v>95</v>
      </c>
      <c r="P123" t="s">
        <v>72</v>
      </c>
      <c r="Q123" t="s">
        <v>874</v>
      </c>
      <c r="R123" t="s">
        <v>882</v>
      </c>
      <c r="S123" t="s">
        <v>655</v>
      </c>
      <c r="T123" t="s">
        <v>954</v>
      </c>
      <c r="U123" t="s">
        <v>886</v>
      </c>
      <c r="V123">
        <v>13.4</v>
      </c>
      <c r="W123">
        <v>1.5</v>
      </c>
      <c r="X123">
        <v>14.9</v>
      </c>
      <c r="Y123">
        <v>0.96699999999999997</v>
      </c>
    </row>
    <row r="124" spans="1:25" x14ac:dyDescent="0.25">
      <c r="A124" s="33" t="s">
        <v>5</v>
      </c>
      <c r="B124" s="33" t="s">
        <v>85</v>
      </c>
      <c r="C124" s="33" t="s">
        <v>72</v>
      </c>
      <c r="D124" s="33" t="s">
        <v>88</v>
      </c>
      <c r="E124" s="33" t="s">
        <v>292</v>
      </c>
      <c r="F124" s="33" t="s">
        <v>293</v>
      </c>
      <c r="G124" s="33">
        <v>0.246</v>
      </c>
      <c r="H124" s="33">
        <v>0.24099999999999999</v>
      </c>
      <c r="I124" s="33">
        <v>993</v>
      </c>
      <c r="J124" s="33">
        <v>8</v>
      </c>
      <c r="K124" s="33">
        <v>12</v>
      </c>
      <c r="L124" s="33">
        <v>0</v>
      </c>
      <c r="N124" t="s">
        <v>85</v>
      </c>
      <c r="O124" t="s">
        <v>5</v>
      </c>
      <c r="P124" t="s">
        <v>72</v>
      </c>
      <c r="Q124" t="s">
        <v>874</v>
      </c>
      <c r="R124" t="s">
        <v>882</v>
      </c>
      <c r="S124" t="s">
        <v>641</v>
      </c>
      <c r="T124" t="s">
        <v>891</v>
      </c>
      <c r="U124" t="s">
        <v>884</v>
      </c>
      <c r="V124">
        <v>2.4169999999999998</v>
      </c>
      <c r="W124">
        <v>2</v>
      </c>
      <c r="X124">
        <v>4.4169999999999998</v>
      </c>
      <c r="Y124">
        <v>0.49199999999999999</v>
      </c>
    </row>
    <row r="125" spans="1:25" x14ac:dyDescent="0.25">
      <c r="A125" s="33" t="s">
        <v>85</v>
      </c>
      <c r="B125" s="33" t="s">
        <v>2</v>
      </c>
      <c r="C125" s="33" t="s">
        <v>72</v>
      </c>
      <c r="D125" s="33" t="s">
        <v>88</v>
      </c>
      <c r="E125" s="33" t="s">
        <v>294</v>
      </c>
      <c r="F125" s="33" t="s">
        <v>278</v>
      </c>
      <c r="G125" s="33">
        <v>0.40500000000000003</v>
      </c>
      <c r="H125" s="33">
        <v>0.39500000000000002</v>
      </c>
      <c r="I125" s="33">
        <v>12</v>
      </c>
      <c r="J125" s="33">
        <v>5</v>
      </c>
      <c r="K125" s="33">
        <v>13</v>
      </c>
      <c r="L125" s="33">
        <v>0</v>
      </c>
      <c r="N125" t="s">
        <v>3</v>
      </c>
      <c r="O125" t="s">
        <v>85</v>
      </c>
      <c r="P125" t="s">
        <v>72</v>
      </c>
      <c r="Q125" t="s">
        <v>874</v>
      </c>
      <c r="R125" t="s">
        <v>882</v>
      </c>
      <c r="S125" t="s">
        <v>641</v>
      </c>
      <c r="T125" t="s">
        <v>955</v>
      </c>
      <c r="U125" t="s">
        <v>884</v>
      </c>
      <c r="V125">
        <v>6.6</v>
      </c>
      <c r="W125">
        <v>1.5</v>
      </c>
      <c r="X125">
        <v>8.1</v>
      </c>
      <c r="Y125">
        <v>0.79600000000000004</v>
      </c>
    </row>
    <row r="126" spans="1:25" x14ac:dyDescent="0.25">
      <c r="A126" s="33" t="s">
        <v>95</v>
      </c>
      <c r="B126" s="33" t="s">
        <v>122</v>
      </c>
      <c r="C126" s="33" t="s">
        <v>72</v>
      </c>
      <c r="D126" s="33" t="s">
        <v>88</v>
      </c>
      <c r="E126" s="33" t="s">
        <v>93</v>
      </c>
      <c r="F126" s="33" t="s">
        <v>107</v>
      </c>
      <c r="G126" s="33">
        <v>1</v>
      </c>
      <c r="H126" s="33">
        <v>0.99</v>
      </c>
      <c r="J126" s="33">
        <v>8</v>
      </c>
      <c r="K126" s="33">
        <v>23</v>
      </c>
      <c r="L126" s="33">
        <v>1</v>
      </c>
      <c r="N126" t="s">
        <v>3</v>
      </c>
      <c r="O126" t="s">
        <v>85</v>
      </c>
      <c r="P126" t="s">
        <v>72</v>
      </c>
      <c r="Q126" t="s">
        <v>874</v>
      </c>
      <c r="R126" t="s">
        <v>882</v>
      </c>
      <c r="S126" t="s">
        <v>670</v>
      </c>
      <c r="T126" t="s">
        <v>939</v>
      </c>
      <c r="U126" t="s">
        <v>886</v>
      </c>
      <c r="V126">
        <v>16.2</v>
      </c>
      <c r="W126">
        <v>1</v>
      </c>
      <c r="X126">
        <v>17.2</v>
      </c>
      <c r="Y126">
        <v>1</v>
      </c>
    </row>
    <row r="127" spans="1:25" x14ac:dyDescent="0.25">
      <c r="A127" s="33" t="s">
        <v>5</v>
      </c>
      <c r="B127" s="33" t="s">
        <v>85</v>
      </c>
      <c r="C127" s="33" t="s">
        <v>72</v>
      </c>
      <c r="D127" s="33" t="s">
        <v>88</v>
      </c>
      <c r="E127" s="33" t="s">
        <v>295</v>
      </c>
      <c r="F127" s="33" t="s">
        <v>255</v>
      </c>
      <c r="G127" s="33">
        <v>0.161</v>
      </c>
      <c r="H127" s="33">
        <v>0.19500000000000001</v>
      </c>
      <c r="I127" s="33">
        <v>462</v>
      </c>
      <c r="J127" s="33">
        <v>13</v>
      </c>
      <c r="K127" s="33">
        <v>16</v>
      </c>
      <c r="L127" s="33">
        <v>0</v>
      </c>
      <c r="N127" t="s">
        <v>3</v>
      </c>
      <c r="O127" t="s">
        <v>95</v>
      </c>
      <c r="P127" t="s">
        <v>72</v>
      </c>
      <c r="Q127" t="s">
        <v>874</v>
      </c>
      <c r="R127" t="s">
        <v>882</v>
      </c>
      <c r="S127" t="s">
        <v>676</v>
      </c>
      <c r="T127" t="s">
        <v>937</v>
      </c>
      <c r="U127" t="s">
        <v>886</v>
      </c>
      <c r="V127">
        <v>9.3330000000000002</v>
      </c>
      <c r="W127">
        <v>2</v>
      </c>
      <c r="X127">
        <v>11.333</v>
      </c>
      <c r="Y127">
        <v>0.81</v>
      </c>
    </row>
    <row r="128" spans="1:25" x14ac:dyDescent="0.25">
      <c r="A128" s="33" t="s">
        <v>85</v>
      </c>
      <c r="B128" s="33" t="s">
        <v>2</v>
      </c>
      <c r="C128" s="33" t="s">
        <v>72</v>
      </c>
      <c r="D128" s="33" t="s">
        <v>88</v>
      </c>
      <c r="E128" s="33" t="s">
        <v>184</v>
      </c>
      <c r="F128" s="33" t="s">
        <v>296</v>
      </c>
      <c r="G128" s="33">
        <v>1</v>
      </c>
      <c r="H128" s="33">
        <v>0.98</v>
      </c>
      <c r="J128" s="33">
        <v>9</v>
      </c>
      <c r="K128" s="33">
        <v>23</v>
      </c>
      <c r="L128" s="33">
        <v>1</v>
      </c>
      <c r="N128" t="s">
        <v>2</v>
      </c>
      <c r="O128" t="s">
        <v>85</v>
      </c>
      <c r="P128" t="s">
        <v>72</v>
      </c>
      <c r="Q128" t="s">
        <v>874</v>
      </c>
      <c r="R128" t="s">
        <v>882</v>
      </c>
      <c r="S128" t="s">
        <v>671</v>
      </c>
      <c r="T128" t="s">
        <v>956</v>
      </c>
      <c r="U128" t="s">
        <v>884</v>
      </c>
      <c r="V128">
        <v>17</v>
      </c>
      <c r="W128">
        <v>2.5</v>
      </c>
      <c r="X128">
        <v>19.5</v>
      </c>
      <c r="Y128">
        <v>1</v>
      </c>
    </row>
    <row r="129" spans="1:25" x14ac:dyDescent="0.25">
      <c r="A129" s="33" t="s">
        <v>85</v>
      </c>
      <c r="B129" s="33" t="s">
        <v>2</v>
      </c>
      <c r="C129" s="33" t="s">
        <v>72</v>
      </c>
      <c r="D129" s="33" t="s">
        <v>88</v>
      </c>
      <c r="E129" s="33" t="s">
        <v>217</v>
      </c>
      <c r="F129" s="33" t="s">
        <v>278</v>
      </c>
      <c r="G129" s="33">
        <v>0.755</v>
      </c>
      <c r="H129" s="33">
        <v>0.64500000000000002</v>
      </c>
      <c r="I129" s="33">
        <v>741</v>
      </c>
      <c r="J129" s="33">
        <v>15</v>
      </c>
      <c r="K129" s="33">
        <v>23</v>
      </c>
      <c r="L129" s="33">
        <v>1</v>
      </c>
      <c r="N129" t="s">
        <v>2</v>
      </c>
      <c r="O129" t="s">
        <v>85</v>
      </c>
      <c r="P129" t="s">
        <v>72</v>
      </c>
      <c r="Q129" t="s">
        <v>874</v>
      </c>
      <c r="R129" t="s">
        <v>882</v>
      </c>
      <c r="S129" t="s">
        <v>673</v>
      </c>
      <c r="T129" t="s">
        <v>951</v>
      </c>
      <c r="U129" t="s">
        <v>884</v>
      </c>
      <c r="V129">
        <v>7</v>
      </c>
      <c r="W129">
        <v>1</v>
      </c>
      <c r="X129">
        <v>8</v>
      </c>
      <c r="Y129">
        <v>0.94</v>
      </c>
    </row>
    <row r="130" spans="1:25" x14ac:dyDescent="0.25">
      <c r="A130" s="33" t="s">
        <v>5</v>
      </c>
      <c r="B130" s="33" t="s">
        <v>85</v>
      </c>
      <c r="C130" s="33" t="s">
        <v>72</v>
      </c>
      <c r="D130" s="33" t="s">
        <v>88</v>
      </c>
      <c r="E130" s="33" t="s">
        <v>297</v>
      </c>
      <c r="F130" s="33" t="s">
        <v>298</v>
      </c>
      <c r="G130" s="33">
        <v>1</v>
      </c>
      <c r="H130" s="33">
        <v>0.71899999999999997</v>
      </c>
      <c r="I130" s="33">
        <v>747</v>
      </c>
      <c r="J130" s="33">
        <v>11</v>
      </c>
      <c r="K130" s="33">
        <v>23</v>
      </c>
      <c r="L130" s="33">
        <v>1</v>
      </c>
      <c r="N130" t="s">
        <v>2</v>
      </c>
      <c r="O130" t="s">
        <v>85</v>
      </c>
      <c r="P130" t="s">
        <v>72</v>
      </c>
      <c r="Q130" t="s">
        <v>874</v>
      </c>
      <c r="R130" t="s">
        <v>882</v>
      </c>
      <c r="S130" t="s">
        <v>284</v>
      </c>
      <c r="T130" t="s">
        <v>936</v>
      </c>
      <c r="U130" t="s">
        <v>886</v>
      </c>
      <c r="V130">
        <v>8</v>
      </c>
      <c r="W130">
        <v>2</v>
      </c>
      <c r="X130">
        <v>10</v>
      </c>
      <c r="Y130">
        <v>0.97</v>
      </c>
    </row>
    <row r="131" spans="1:25" x14ac:dyDescent="0.25">
      <c r="A131" s="33" t="s">
        <v>85</v>
      </c>
      <c r="B131" s="33" t="s">
        <v>2</v>
      </c>
      <c r="C131" s="33" t="s">
        <v>72</v>
      </c>
      <c r="D131" s="33" t="s">
        <v>86</v>
      </c>
      <c r="E131" s="33" t="s">
        <v>299</v>
      </c>
      <c r="F131" s="33" t="s">
        <v>300</v>
      </c>
      <c r="G131" s="33">
        <v>1</v>
      </c>
      <c r="H131" s="33">
        <v>0</v>
      </c>
      <c r="J131" s="33">
        <v>11</v>
      </c>
      <c r="K131" s="33">
        <v>23</v>
      </c>
      <c r="L131" s="33">
        <v>1</v>
      </c>
      <c r="N131" t="s">
        <v>3</v>
      </c>
      <c r="O131" t="s">
        <v>95</v>
      </c>
      <c r="P131" t="s">
        <v>72</v>
      </c>
      <c r="Q131" t="s">
        <v>874</v>
      </c>
      <c r="R131" t="s">
        <v>882</v>
      </c>
      <c r="S131" t="s">
        <v>677</v>
      </c>
      <c r="T131" t="s">
        <v>954</v>
      </c>
      <c r="U131" t="s">
        <v>886</v>
      </c>
      <c r="V131">
        <v>11</v>
      </c>
      <c r="W131">
        <v>1.5</v>
      </c>
      <c r="X131">
        <v>12.5</v>
      </c>
      <c r="Y131">
        <v>1</v>
      </c>
    </row>
    <row r="132" spans="1:25" x14ac:dyDescent="0.25">
      <c r="A132" s="33" t="s">
        <v>85</v>
      </c>
      <c r="B132" s="33" t="s">
        <v>2</v>
      </c>
      <c r="C132" s="33" t="s">
        <v>72</v>
      </c>
      <c r="D132" s="33" t="s">
        <v>86</v>
      </c>
      <c r="E132" s="33" t="s">
        <v>301</v>
      </c>
      <c r="F132" s="33" t="s">
        <v>302</v>
      </c>
      <c r="G132" s="33">
        <v>1</v>
      </c>
      <c r="H132" s="33">
        <v>0.98299999999999998</v>
      </c>
      <c r="I132" s="33">
        <v>663</v>
      </c>
      <c r="J132" s="33">
        <v>2</v>
      </c>
      <c r="K132" s="33">
        <v>20</v>
      </c>
      <c r="L132" s="33">
        <v>1</v>
      </c>
      <c r="N132" t="s">
        <v>5</v>
      </c>
      <c r="O132" t="s">
        <v>85</v>
      </c>
      <c r="P132" t="s">
        <v>72</v>
      </c>
      <c r="Q132" t="s">
        <v>874</v>
      </c>
      <c r="R132" t="s">
        <v>882</v>
      </c>
      <c r="S132" t="s">
        <v>686</v>
      </c>
      <c r="T132" t="s">
        <v>924</v>
      </c>
      <c r="U132" t="s">
        <v>886</v>
      </c>
      <c r="V132">
        <v>11.333</v>
      </c>
      <c r="W132">
        <v>2</v>
      </c>
      <c r="X132">
        <v>13.333</v>
      </c>
      <c r="Y132">
        <v>1</v>
      </c>
    </row>
    <row r="133" spans="1:25" x14ac:dyDescent="0.25">
      <c r="A133" s="33" t="s">
        <v>5</v>
      </c>
      <c r="B133" s="33" t="s">
        <v>127</v>
      </c>
      <c r="C133" s="33" t="s">
        <v>72</v>
      </c>
      <c r="D133" s="33" t="s">
        <v>88</v>
      </c>
      <c r="E133" s="33" t="s">
        <v>277</v>
      </c>
      <c r="F133" s="33" t="s">
        <v>303</v>
      </c>
      <c r="G133" s="33">
        <v>0.85</v>
      </c>
      <c r="H133" s="33">
        <v>0.71</v>
      </c>
      <c r="J133" s="33">
        <v>12</v>
      </c>
      <c r="K133" s="33">
        <v>23</v>
      </c>
      <c r="L133" s="33">
        <v>1</v>
      </c>
      <c r="N133" t="s">
        <v>2</v>
      </c>
      <c r="O133" t="s">
        <v>85</v>
      </c>
      <c r="P133" t="s">
        <v>72</v>
      </c>
      <c r="Q133" t="s">
        <v>874</v>
      </c>
      <c r="R133" t="s">
        <v>882</v>
      </c>
      <c r="S133" t="s">
        <v>682</v>
      </c>
      <c r="T133" t="s">
        <v>911</v>
      </c>
      <c r="U133" t="s">
        <v>886</v>
      </c>
      <c r="V133">
        <v>14</v>
      </c>
      <c r="W133">
        <v>2</v>
      </c>
      <c r="X133">
        <v>16</v>
      </c>
      <c r="Y133">
        <v>1</v>
      </c>
    </row>
    <row r="134" spans="1:25" x14ac:dyDescent="0.25">
      <c r="A134" s="33" t="s">
        <v>85</v>
      </c>
      <c r="B134" s="33" t="s">
        <v>2</v>
      </c>
      <c r="C134" s="33" t="s">
        <v>72</v>
      </c>
      <c r="D134" s="33" t="s">
        <v>88</v>
      </c>
      <c r="E134" s="33" t="s">
        <v>304</v>
      </c>
      <c r="F134" s="33" t="s">
        <v>305</v>
      </c>
      <c r="G134" s="33">
        <v>0.81799999999999995</v>
      </c>
      <c r="H134" s="33">
        <v>0.71299999999999997</v>
      </c>
      <c r="I134" s="33">
        <v>284</v>
      </c>
      <c r="J134" s="33">
        <v>6</v>
      </c>
      <c r="K134" s="33">
        <v>17</v>
      </c>
      <c r="L134" s="33">
        <v>0</v>
      </c>
      <c r="N134" t="s">
        <v>2</v>
      </c>
      <c r="O134" t="s">
        <v>85</v>
      </c>
      <c r="P134" t="s">
        <v>72</v>
      </c>
      <c r="Q134" t="s">
        <v>874</v>
      </c>
      <c r="R134" t="s">
        <v>882</v>
      </c>
      <c r="S134" t="s">
        <v>407</v>
      </c>
      <c r="T134" t="s">
        <v>923</v>
      </c>
      <c r="U134" t="s">
        <v>886</v>
      </c>
      <c r="V134">
        <v>4.4000000000000004</v>
      </c>
      <c r="W134">
        <v>2</v>
      </c>
      <c r="X134">
        <v>6.4</v>
      </c>
      <c r="Y134">
        <v>0.81399999999999995</v>
      </c>
    </row>
    <row r="135" spans="1:25" x14ac:dyDescent="0.25">
      <c r="A135" s="33" t="s">
        <v>85</v>
      </c>
      <c r="B135" s="33" t="s">
        <v>2</v>
      </c>
      <c r="C135" s="33" t="s">
        <v>72</v>
      </c>
      <c r="D135" s="33" t="s">
        <v>88</v>
      </c>
      <c r="E135" s="33" t="s">
        <v>306</v>
      </c>
      <c r="F135" s="33" t="s">
        <v>307</v>
      </c>
      <c r="G135" s="33">
        <v>0.85799999999999998</v>
      </c>
      <c r="H135" s="33">
        <v>0.378</v>
      </c>
      <c r="I135" s="33">
        <v>731</v>
      </c>
      <c r="J135" s="33">
        <v>16</v>
      </c>
      <c r="K135" s="33">
        <v>23</v>
      </c>
      <c r="L135" s="33">
        <v>1</v>
      </c>
      <c r="N135" t="s">
        <v>5</v>
      </c>
      <c r="O135" t="s">
        <v>85</v>
      </c>
      <c r="P135" t="s">
        <v>72</v>
      </c>
      <c r="Q135" t="s">
        <v>874</v>
      </c>
      <c r="R135" t="s">
        <v>901</v>
      </c>
      <c r="S135" t="s">
        <v>687</v>
      </c>
      <c r="T135" t="s">
        <v>957</v>
      </c>
      <c r="U135" t="s">
        <v>886</v>
      </c>
      <c r="V135">
        <v>8</v>
      </c>
      <c r="W135">
        <v>-1.5</v>
      </c>
      <c r="X135">
        <v>6.5</v>
      </c>
      <c r="Y135">
        <v>0.68</v>
      </c>
    </row>
    <row r="136" spans="1:25" x14ac:dyDescent="0.25">
      <c r="A136" s="33" t="s">
        <v>85</v>
      </c>
      <c r="B136" s="33" t="s">
        <v>2</v>
      </c>
      <c r="C136" s="33" t="s">
        <v>72</v>
      </c>
      <c r="D136" s="33" t="s">
        <v>86</v>
      </c>
      <c r="E136" s="33" t="s">
        <v>180</v>
      </c>
      <c r="F136" s="33" t="s">
        <v>308</v>
      </c>
      <c r="G136" s="33">
        <v>0.99</v>
      </c>
      <c r="H136" s="33">
        <v>0.69</v>
      </c>
      <c r="J136" s="33">
        <v>14</v>
      </c>
      <c r="K136" s="33">
        <v>23</v>
      </c>
      <c r="L136" s="33">
        <v>1</v>
      </c>
      <c r="N136" t="s">
        <v>85</v>
      </c>
      <c r="O136" t="s">
        <v>3</v>
      </c>
      <c r="P136" t="s">
        <v>72</v>
      </c>
      <c r="Q136" t="s">
        <v>874</v>
      </c>
      <c r="R136" t="s">
        <v>882</v>
      </c>
      <c r="S136" t="s">
        <v>687</v>
      </c>
      <c r="T136" t="s">
        <v>903</v>
      </c>
      <c r="U136" t="s">
        <v>886</v>
      </c>
      <c r="V136">
        <v>6.5</v>
      </c>
      <c r="W136">
        <v>2</v>
      </c>
      <c r="X136">
        <v>8.5</v>
      </c>
      <c r="Y136">
        <v>0.82</v>
      </c>
    </row>
    <row r="137" spans="1:25" x14ac:dyDescent="0.25">
      <c r="A137" s="33" t="s">
        <v>5</v>
      </c>
      <c r="B137" s="33" t="s">
        <v>127</v>
      </c>
      <c r="C137" s="33" t="s">
        <v>72</v>
      </c>
      <c r="D137" s="33" t="s">
        <v>86</v>
      </c>
      <c r="E137" s="33" t="s">
        <v>240</v>
      </c>
      <c r="F137" s="33" t="s">
        <v>309</v>
      </c>
      <c r="G137" s="33">
        <v>1</v>
      </c>
      <c r="H137" s="33">
        <v>0</v>
      </c>
      <c r="J137" s="33">
        <v>10</v>
      </c>
      <c r="K137" s="33">
        <v>23</v>
      </c>
      <c r="L137" s="33">
        <v>1</v>
      </c>
      <c r="N137" t="s">
        <v>3</v>
      </c>
      <c r="O137" t="s">
        <v>95</v>
      </c>
      <c r="P137" t="s">
        <v>72</v>
      </c>
      <c r="Q137" t="s">
        <v>874</v>
      </c>
      <c r="R137" t="s">
        <v>882</v>
      </c>
      <c r="S137" t="s">
        <v>630</v>
      </c>
      <c r="T137" t="s">
        <v>954</v>
      </c>
      <c r="U137" t="s">
        <v>886</v>
      </c>
      <c r="V137">
        <v>13</v>
      </c>
      <c r="W137">
        <v>1.5</v>
      </c>
      <c r="X137">
        <v>14.5</v>
      </c>
      <c r="Y137">
        <v>0.95499999999999996</v>
      </c>
    </row>
    <row r="138" spans="1:25" x14ac:dyDescent="0.25">
      <c r="A138" s="33" t="s">
        <v>85</v>
      </c>
      <c r="B138" s="33" t="s">
        <v>2</v>
      </c>
      <c r="C138" s="33" t="s">
        <v>72</v>
      </c>
      <c r="D138" s="33" t="s">
        <v>86</v>
      </c>
      <c r="E138" s="33" t="s">
        <v>310</v>
      </c>
      <c r="F138" s="33" t="s">
        <v>311</v>
      </c>
      <c r="G138" s="33">
        <v>1</v>
      </c>
      <c r="H138" s="33">
        <v>0.83</v>
      </c>
      <c r="I138" s="33">
        <v>75</v>
      </c>
      <c r="J138" s="33">
        <v>7</v>
      </c>
      <c r="K138" s="33">
        <v>20</v>
      </c>
      <c r="L138" s="33">
        <v>1</v>
      </c>
      <c r="N138" t="s">
        <v>5</v>
      </c>
      <c r="O138" t="s">
        <v>85</v>
      </c>
      <c r="P138" t="s">
        <v>72</v>
      </c>
      <c r="Q138" t="s">
        <v>874</v>
      </c>
      <c r="R138" t="s">
        <v>882</v>
      </c>
      <c r="S138" t="s">
        <v>705</v>
      </c>
      <c r="T138" t="s">
        <v>958</v>
      </c>
      <c r="U138" t="s">
        <v>886</v>
      </c>
      <c r="V138">
        <v>9.6999999999999993</v>
      </c>
      <c r="W138">
        <v>1</v>
      </c>
      <c r="X138">
        <v>10.7</v>
      </c>
      <c r="Y138">
        <v>0.997</v>
      </c>
    </row>
    <row r="139" spans="1:25" x14ac:dyDescent="0.25">
      <c r="A139" s="33" t="s">
        <v>85</v>
      </c>
      <c r="B139" s="33" t="s">
        <v>2</v>
      </c>
      <c r="C139" s="33" t="s">
        <v>72</v>
      </c>
      <c r="D139" s="33" t="s">
        <v>86</v>
      </c>
      <c r="E139" s="33" t="s">
        <v>259</v>
      </c>
      <c r="F139" s="33" t="s">
        <v>312</v>
      </c>
      <c r="G139" s="33">
        <v>1</v>
      </c>
      <c r="H139" s="33">
        <v>0.93</v>
      </c>
      <c r="J139" s="33">
        <v>16</v>
      </c>
      <c r="K139" s="33">
        <v>23</v>
      </c>
      <c r="L139" s="33">
        <v>1</v>
      </c>
      <c r="N139" t="s">
        <v>327</v>
      </c>
      <c r="O139" t="s">
        <v>85</v>
      </c>
      <c r="P139" t="s">
        <v>72</v>
      </c>
      <c r="Q139" t="s">
        <v>874</v>
      </c>
      <c r="R139" t="s">
        <v>882</v>
      </c>
      <c r="S139" t="s">
        <v>709</v>
      </c>
      <c r="T139" t="s">
        <v>959</v>
      </c>
      <c r="U139" t="s">
        <v>884</v>
      </c>
      <c r="V139">
        <v>11.5</v>
      </c>
      <c r="W139">
        <v>1.5</v>
      </c>
      <c r="X139">
        <v>13</v>
      </c>
      <c r="Y139">
        <v>1</v>
      </c>
    </row>
    <row r="140" spans="1:25" x14ac:dyDescent="0.25">
      <c r="A140" s="33" t="s">
        <v>85</v>
      </c>
      <c r="B140" s="33" t="s">
        <v>2</v>
      </c>
      <c r="C140" s="33" t="s">
        <v>72</v>
      </c>
      <c r="D140" s="33" t="s">
        <v>88</v>
      </c>
      <c r="E140" s="33" t="s">
        <v>313</v>
      </c>
      <c r="F140" s="33" t="s">
        <v>305</v>
      </c>
      <c r="G140" s="33">
        <v>0.88300000000000001</v>
      </c>
      <c r="H140" s="33">
        <v>0.79</v>
      </c>
      <c r="I140" s="33">
        <v>40</v>
      </c>
      <c r="J140" s="33">
        <v>10</v>
      </c>
      <c r="K140" s="33">
        <v>23</v>
      </c>
      <c r="L140" s="33">
        <v>1</v>
      </c>
      <c r="N140" t="s">
        <v>122</v>
      </c>
      <c r="O140" t="s">
        <v>95</v>
      </c>
      <c r="P140" t="s">
        <v>72</v>
      </c>
      <c r="Q140" t="s">
        <v>874</v>
      </c>
      <c r="R140" t="s">
        <v>882</v>
      </c>
      <c r="S140" t="s">
        <v>446</v>
      </c>
      <c r="T140" t="s">
        <v>930</v>
      </c>
      <c r="U140" t="s">
        <v>886</v>
      </c>
      <c r="V140">
        <v>12.4</v>
      </c>
      <c r="W140">
        <v>1.5</v>
      </c>
      <c r="X140">
        <v>13.9</v>
      </c>
      <c r="Y140">
        <v>0.89500000000000002</v>
      </c>
    </row>
    <row r="141" spans="1:25" x14ac:dyDescent="0.25">
      <c r="A141" s="33" t="s">
        <v>85</v>
      </c>
      <c r="B141" s="33" t="s">
        <v>2</v>
      </c>
      <c r="C141" s="33" t="s">
        <v>72</v>
      </c>
      <c r="D141" s="33" t="s">
        <v>86</v>
      </c>
      <c r="E141" s="33" t="s">
        <v>93</v>
      </c>
      <c r="F141" s="33" t="s">
        <v>314</v>
      </c>
      <c r="G141" s="33">
        <v>1</v>
      </c>
      <c r="H141" s="33">
        <v>1</v>
      </c>
      <c r="J141" s="33">
        <v>14</v>
      </c>
      <c r="K141" s="33">
        <v>23</v>
      </c>
      <c r="L141" s="33">
        <v>1</v>
      </c>
      <c r="N141" t="s">
        <v>2</v>
      </c>
      <c r="O141" t="s">
        <v>85</v>
      </c>
      <c r="P141" t="s">
        <v>72</v>
      </c>
      <c r="Q141" t="s">
        <v>874</v>
      </c>
      <c r="R141" t="s">
        <v>882</v>
      </c>
      <c r="S141" t="s">
        <v>734</v>
      </c>
      <c r="T141" t="s">
        <v>923</v>
      </c>
      <c r="U141" t="s">
        <v>886</v>
      </c>
      <c r="V141">
        <v>7.077</v>
      </c>
      <c r="W141">
        <v>2</v>
      </c>
      <c r="X141">
        <v>9.077</v>
      </c>
      <c r="Y141">
        <v>0.55700000000000005</v>
      </c>
    </row>
    <row r="142" spans="1:25" x14ac:dyDescent="0.25">
      <c r="A142" s="33" t="s">
        <v>85</v>
      </c>
      <c r="B142" s="33" t="s">
        <v>2</v>
      </c>
      <c r="C142" s="33" t="s">
        <v>72</v>
      </c>
      <c r="D142" s="33" t="s">
        <v>86</v>
      </c>
      <c r="E142" s="33" t="s">
        <v>97</v>
      </c>
      <c r="F142" s="33" t="s">
        <v>315</v>
      </c>
      <c r="G142" s="33">
        <v>1</v>
      </c>
      <c r="H142" s="33">
        <v>1</v>
      </c>
      <c r="J142" s="33">
        <v>4</v>
      </c>
      <c r="K142" s="33">
        <v>23</v>
      </c>
      <c r="L142" s="33">
        <v>1</v>
      </c>
      <c r="N142" t="s">
        <v>3</v>
      </c>
      <c r="O142" t="s">
        <v>85</v>
      </c>
      <c r="P142" t="s">
        <v>72</v>
      </c>
      <c r="Q142" t="s">
        <v>874</v>
      </c>
      <c r="R142" t="s">
        <v>882</v>
      </c>
      <c r="S142" t="s">
        <v>163</v>
      </c>
      <c r="T142" t="s">
        <v>952</v>
      </c>
      <c r="U142" t="s">
        <v>886</v>
      </c>
      <c r="V142">
        <v>12</v>
      </c>
      <c r="W142">
        <v>1.5</v>
      </c>
      <c r="X142">
        <v>13.5</v>
      </c>
      <c r="Y142">
        <v>0.92</v>
      </c>
    </row>
    <row r="143" spans="1:25" x14ac:dyDescent="0.25">
      <c r="A143" s="33" t="s">
        <v>85</v>
      </c>
      <c r="B143" s="33" t="s">
        <v>2</v>
      </c>
      <c r="C143" s="33" t="s">
        <v>72</v>
      </c>
      <c r="D143" s="33" t="s">
        <v>88</v>
      </c>
      <c r="E143" s="33" t="s">
        <v>316</v>
      </c>
      <c r="F143" s="33" t="s">
        <v>317</v>
      </c>
      <c r="G143" s="33">
        <v>0.98299999999999998</v>
      </c>
      <c r="H143" s="33">
        <v>0.59</v>
      </c>
      <c r="I143" s="33">
        <v>114</v>
      </c>
      <c r="J143" s="33">
        <v>12</v>
      </c>
      <c r="K143" s="33">
        <v>23</v>
      </c>
      <c r="L143" s="33">
        <v>1</v>
      </c>
      <c r="N143" t="s">
        <v>85</v>
      </c>
      <c r="O143" t="s">
        <v>2</v>
      </c>
      <c r="P143" t="s">
        <v>72</v>
      </c>
      <c r="Q143" t="s">
        <v>874</v>
      </c>
      <c r="R143" t="s">
        <v>901</v>
      </c>
      <c r="S143" t="s">
        <v>741</v>
      </c>
      <c r="T143" t="s">
        <v>898</v>
      </c>
      <c r="U143" t="s">
        <v>884</v>
      </c>
      <c r="V143">
        <v>9.3330000000000002</v>
      </c>
      <c r="W143">
        <v>-2</v>
      </c>
      <c r="X143">
        <v>7.3330000000000002</v>
      </c>
      <c r="Y143">
        <v>0.91300000000000003</v>
      </c>
    </row>
    <row r="144" spans="1:25" x14ac:dyDescent="0.25">
      <c r="A144" s="33" t="s">
        <v>95</v>
      </c>
      <c r="B144" s="33" t="s">
        <v>3</v>
      </c>
      <c r="C144" s="33" t="s">
        <v>72</v>
      </c>
      <c r="D144" s="33" t="s">
        <v>88</v>
      </c>
      <c r="E144" s="33" t="s">
        <v>97</v>
      </c>
      <c r="F144" s="33" t="s">
        <v>318</v>
      </c>
      <c r="G144" s="33">
        <v>1</v>
      </c>
      <c r="H144" s="33">
        <v>1</v>
      </c>
      <c r="J144" s="33">
        <v>8</v>
      </c>
      <c r="K144" s="33">
        <v>23</v>
      </c>
      <c r="L144" s="33">
        <v>1</v>
      </c>
      <c r="N144" t="s">
        <v>85</v>
      </c>
      <c r="O144" t="s">
        <v>2</v>
      </c>
      <c r="P144" t="s">
        <v>72</v>
      </c>
      <c r="Q144" t="s">
        <v>874</v>
      </c>
      <c r="R144" t="s">
        <v>901</v>
      </c>
      <c r="S144" t="s">
        <v>904</v>
      </c>
      <c r="T144" t="s">
        <v>905</v>
      </c>
      <c r="U144" t="s">
        <v>886</v>
      </c>
      <c r="V144">
        <v>8.6769999999999996</v>
      </c>
      <c r="W144">
        <v>-1</v>
      </c>
      <c r="X144">
        <v>7.6669999999999998</v>
      </c>
      <c r="Y144">
        <v>0.92700000000000005</v>
      </c>
    </row>
    <row r="145" spans="1:25" x14ac:dyDescent="0.25">
      <c r="A145" s="33" t="s">
        <v>95</v>
      </c>
      <c r="B145" s="33" t="s">
        <v>5</v>
      </c>
      <c r="C145" s="33" t="s">
        <v>72</v>
      </c>
      <c r="D145" s="33" t="s">
        <v>88</v>
      </c>
      <c r="E145" s="33" t="s">
        <v>97</v>
      </c>
      <c r="F145" s="33" t="s">
        <v>319</v>
      </c>
      <c r="G145" s="33">
        <v>1</v>
      </c>
      <c r="H145" s="33">
        <v>1</v>
      </c>
      <c r="J145" s="33">
        <v>13</v>
      </c>
      <c r="K145" s="33">
        <v>23</v>
      </c>
      <c r="L145" s="33">
        <v>1</v>
      </c>
      <c r="N145" t="s">
        <v>85</v>
      </c>
      <c r="O145" t="s">
        <v>2</v>
      </c>
      <c r="P145" t="s">
        <v>72</v>
      </c>
      <c r="Q145" t="s">
        <v>874</v>
      </c>
      <c r="R145" t="s">
        <v>901</v>
      </c>
      <c r="S145" t="s">
        <v>906</v>
      </c>
      <c r="T145" t="s">
        <v>893</v>
      </c>
      <c r="U145" t="s">
        <v>886</v>
      </c>
      <c r="V145">
        <v>13.333</v>
      </c>
      <c r="W145">
        <v>-0.5</v>
      </c>
      <c r="X145">
        <v>12.833</v>
      </c>
      <c r="Y145">
        <v>1</v>
      </c>
    </row>
    <row r="146" spans="1:25" x14ac:dyDescent="0.25">
      <c r="A146" s="33" t="s">
        <v>95</v>
      </c>
      <c r="B146" s="33" t="s">
        <v>5</v>
      </c>
      <c r="C146" s="33" t="s">
        <v>72</v>
      </c>
      <c r="D146" s="33" t="s">
        <v>88</v>
      </c>
      <c r="E146" s="33" t="s">
        <v>320</v>
      </c>
      <c r="F146" s="33" t="s">
        <v>321</v>
      </c>
      <c r="G146" s="33">
        <v>1</v>
      </c>
      <c r="H146" s="33">
        <v>0.98699999999999999</v>
      </c>
      <c r="I146" s="33">
        <v>304</v>
      </c>
      <c r="J146" s="33">
        <v>11</v>
      </c>
      <c r="K146" s="33">
        <v>23</v>
      </c>
      <c r="L146" s="33">
        <v>1</v>
      </c>
      <c r="N146" t="s">
        <v>3</v>
      </c>
      <c r="O146" t="s">
        <v>95</v>
      </c>
      <c r="P146" t="s">
        <v>72</v>
      </c>
      <c r="Q146" t="s">
        <v>874</v>
      </c>
      <c r="R146" t="s">
        <v>882</v>
      </c>
      <c r="S146" t="s">
        <v>772</v>
      </c>
      <c r="T146" t="s">
        <v>960</v>
      </c>
      <c r="U146" t="s">
        <v>886</v>
      </c>
      <c r="V146">
        <v>6.3330000000000002</v>
      </c>
      <c r="W146">
        <v>2</v>
      </c>
      <c r="X146">
        <v>8.3330000000000002</v>
      </c>
      <c r="Y146">
        <v>0.91300000000000003</v>
      </c>
    </row>
    <row r="147" spans="1:25" x14ac:dyDescent="0.25">
      <c r="A147" s="33" t="s">
        <v>95</v>
      </c>
      <c r="B147" s="33" t="s">
        <v>5</v>
      </c>
      <c r="C147" s="33" t="s">
        <v>72</v>
      </c>
      <c r="D147" s="33" t="s">
        <v>88</v>
      </c>
      <c r="E147" s="33" t="s">
        <v>97</v>
      </c>
      <c r="F147" s="33" t="s">
        <v>322</v>
      </c>
      <c r="G147" s="33">
        <v>1</v>
      </c>
      <c r="H147" s="33">
        <v>1</v>
      </c>
      <c r="J147" s="33">
        <v>17</v>
      </c>
      <c r="K147" s="33">
        <v>23</v>
      </c>
      <c r="L147" s="33">
        <v>1</v>
      </c>
      <c r="N147" t="s">
        <v>3</v>
      </c>
      <c r="O147" t="s">
        <v>85</v>
      </c>
      <c r="P147" t="s">
        <v>72</v>
      </c>
      <c r="Q147" t="s">
        <v>874</v>
      </c>
      <c r="R147" t="s">
        <v>882</v>
      </c>
      <c r="S147" t="s">
        <v>821</v>
      </c>
      <c r="T147" t="s">
        <v>939</v>
      </c>
      <c r="U147" t="s">
        <v>886</v>
      </c>
      <c r="V147">
        <v>12.192</v>
      </c>
      <c r="W147">
        <v>1</v>
      </c>
      <c r="X147">
        <v>13.192</v>
      </c>
      <c r="Y147">
        <v>0.90800000000000003</v>
      </c>
    </row>
    <row r="148" spans="1:25" x14ac:dyDescent="0.25">
      <c r="A148" s="33" t="s">
        <v>95</v>
      </c>
      <c r="B148" s="33" t="s">
        <v>5</v>
      </c>
      <c r="C148" s="33" t="s">
        <v>72</v>
      </c>
      <c r="D148" s="33" t="s">
        <v>88</v>
      </c>
      <c r="E148" s="33" t="s">
        <v>97</v>
      </c>
      <c r="F148" s="33" t="s">
        <v>323</v>
      </c>
      <c r="G148" s="33">
        <v>1</v>
      </c>
      <c r="H148" s="33">
        <v>1</v>
      </c>
      <c r="J148" s="33">
        <v>12</v>
      </c>
      <c r="K148" s="33">
        <v>23</v>
      </c>
      <c r="L148" s="33">
        <v>1</v>
      </c>
      <c r="N148" t="s">
        <v>3</v>
      </c>
      <c r="O148" t="s">
        <v>85</v>
      </c>
      <c r="P148" t="s">
        <v>72</v>
      </c>
      <c r="Q148" t="s">
        <v>874</v>
      </c>
      <c r="R148" t="s">
        <v>882</v>
      </c>
      <c r="S148" t="s">
        <v>808</v>
      </c>
      <c r="T148" t="s">
        <v>961</v>
      </c>
      <c r="U148" t="s">
        <v>884</v>
      </c>
      <c r="V148">
        <v>12.333</v>
      </c>
      <c r="W148">
        <v>2</v>
      </c>
      <c r="X148">
        <v>14.333</v>
      </c>
      <c r="Y148">
        <v>1</v>
      </c>
    </row>
    <row r="149" spans="1:25" x14ac:dyDescent="0.25">
      <c r="A149" s="33" t="s">
        <v>95</v>
      </c>
      <c r="B149" s="33" t="s">
        <v>5</v>
      </c>
      <c r="C149" s="33" t="s">
        <v>72</v>
      </c>
      <c r="D149" s="33" t="s">
        <v>88</v>
      </c>
      <c r="E149" s="33" t="s">
        <v>97</v>
      </c>
      <c r="F149" s="33" t="s">
        <v>324</v>
      </c>
      <c r="G149" s="33">
        <v>1</v>
      </c>
      <c r="H149" s="33">
        <v>1</v>
      </c>
      <c r="J149" s="33">
        <v>12</v>
      </c>
      <c r="K149" s="33">
        <v>23</v>
      </c>
      <c r="L149" s="33">
        <v>1</v>
      </c>
      <c r="N149" t="s">
        <v>5</v>
      </c>
      <c r="O149" t="s">
        <v>85</v>
      </c>
      <c r="P149" t="s">
        <v>72</v>
      </c>
      <c r="Q149" t="s">
        <v>874</v>
      </c>
      <c r="R149" t="s">
        <v>882</v>
      </c>
      <c r="S149" t="s">
        <v>962</v>
      </c>
      <c r="T149" t="s">
        <v>963</v>
      </c>
      <c r="U149" t="s">
        <v>884</v>
      </c>
      <c r="V149">
        <v>13.8</v>
      </c>
      <c r="W149">
        <v>1.5</v>
      </c>
      <c r="X149">
        <v>15.3</v>
      </c>
    </row>
    <row r="150" spans="1:25" x14ac:dyDescent="0.25">
      <c r="A150" s="33" t="s">
        <v>5</v>
      </c>
      <c r="B150" s="33" t="s">
        <v>325</v>
      </c>
      <c r="C150" s="33" t="s">
        <v>72</v>
      </c>
      <c r="D150" s="33" t="s">
        <v>88</v>
      </c>
      <c r="E150" s="33" t="s">
        <v>93</v>
      </c>
      <c r="F150" s="33" t="s">
        <v>326</v>
      </c>
      <c r="G150" s="33">
        <v>1</v>
      </c>
      <c r="H150" s="33">
        <v>0.99</v>
      </c>
      <c r="J150" s="33">
        <v>9</v>
      </c>
      <c r="K150" s="33">
        <v>23</v>
      </c>
      <c r="L150" s="33">
        <v>1</v>
      </c>
      <c r="N150" t="s">
        <v>5</v>
      </c>
      <c r="O150" t="s">
        <v>85</v>
      </c>
      <c r="P150" t="s">
        <v>72</v>
      </c>
      <c r="Q150" t="s">
        <v>874</v>
      </c>
      <c r="R150" t="s">
        <v>882</v>
      </c>
      <c r="S150" t="s">
        <v>852</v>
      </c>
      <c r="T150" t="s">
        <v>958</v>
      </c>
      <c r="U150" t="s">
        <v>886</v>
      </c>
      <c r="V150">
        <v>15.667</v>
      </c>
      <c r="W150">
        <v>1</v>
      </c>
      <c r="X150">
        <v>16.667000000000002</v>
      </c>
      <c r="Y150">
        <v>1</v>
      </c>
    </row>
    <row r="151" spans="1:25" x14ac:dyDescent="0.25">
      <c r="A151" s="33" t="s">
        <v>327</v>
      </c>
      <c r="B151" s="33" t="s">
        <v>325</v>
      </c>
      <c r="C151" s="33" t="s">
        <v>72</v>
      </c>
      <c r="D151" s="33" t="s">
        <v>86</v>
      </c>
      <c r="E151" s="33" t="s">
        <v>328</v>
      </c>
      <c r="F151" s="33" t="s">
        <v>329</v>
      </c>
      <c r="G151" s="33">
        <v>1</v>
      </c>
      <c r="H151" s="33">
        <v>0.98</v>
      </c>
      <c r="I151" s="33">
        <v>276</v>
      </c>
      <c r="J151" s="33">
        <v>13</v>
      </c>
      <c r="K151" s="33">
        <v>23</v>
      </c>
      <c r="L151" s="33">
        <v>1</v>
      </c>
      <c r="N151" t="s">
        <v>114</v>
      </c>
      <c r="O151" t="s">
        <v>85</v>
      </c>
      <c r="P151" t="s">
        <v>72</v>
      </c>
      <c r="Q151" t="s">
        <v>874</v>
      </c>
      <c r="R151" t="s">
        <v>882</v>
      </c>
      <c r="S151" t="s">
        <v>851</v>
      </c>
      <c r="T151" t="s">
        <v>964</v>
      </c>
      <c r="U151" t="s">
        <v>884</v>
      </c>
      <c r="V151">
        <v>6</v>
      </c>
      <c r="W151">
        <v>1.5</v>
      </c>
      <c r="X151">
        <v>7.5</v>
      </c>
      <c r="Y151">
        <v>0.875</v>
      </c>
    </row>
    <row r="152" spans="1:25" x14ac:dyDescent="0.25">
      <c r="A152" s="33" t="s">
        <v>122</v>
      </c>
      <c r="B152" s="33" t="s">
        <v>95</v>
      </c>
      <c r="C152" s="33" t="s">
        <v>72</v>
      </c>
      <c r="D152" s="33" t="s">
        <v>88</v>
      </c>
      <c r="E152" s="33" t="s">
        <v>97</v>
      </c>
      <c r="F152" s="33" t="s">
        <v>330</v>
      </c>
      <c r="G152" s="33">
        <v>1</v>
      </c>
      <c r="H152" s="33">
        <v>1</v>
      </c>
      <c r="J152" s="33">
        <v>8</v>
      </c>
      <c r="K152" s="33">
        <v>23</v>
      </c>
      <c r="L152" s="33">
        <v>1</v>
      </c>
      <c r="N152" t="s">
        <v>5</v>
      </c>
      <c r="O152" t="s">
        <v>85</v>
      </c>
      <c r="P152" t="s">
        <v>72</v>
      </c>
      <c r="Q152" t="s">
        <v>874</v>
      </c>
      <c r="R152" t="s">
        <v>882</v>
      </c>
      <c r="S152" t="s">
        <v>858</v>
      </c>
      <c r="T152" t="s">
        <v>958</v>
      </c>
      <c r="U152" t="s">
        <v>886</v>
      </c>
      <c r="V152">
        <v>11.083</v>
      </c>
      <c r="W152">
        <v>1</v>
      </c>
      <c r="X152">
        <v>12.083</v>
      </c>
      <c r="Y152">
        <v>0.85399999999999998</v>
      </c>
    </row>
    <row r="153" spans="1:25" x14ac:dyDescent="0.25">
      <c r="A153" s="33" t="s">
        <v>85</v>
      </c>
      <c r="B153" s="33" t="s">
        <v>2</v>
      </c>
      <c r="C153" s="33" t="s">
        <v>72</v>
      </c>
      <c r="D153" s="33" t="s">
        <v>88</v>
      </c>
      <c r="E153" s="33" t="s">
        <v>331</v>
      </c>
      <c r="F153" s="33" t="s">
        <v>332</v>
      </c>
      <c r="G153" s="33">
        <v>1</v>
      </c>
      <c r="H153" s="33">
        <v>0.93300000000000005</v>
      </c>
      <c r="I153" s="33">
        <v>703</v>
      </c>
      <c r="J153" s="33">
        <v>5</v>
      </c>
      <c r="K153" s="33">
        <v>22</v>
      </c>
      <c r="L153" s="33">
        <v>1</v>
      </c>
      <c r="N153" t="s">
        <v>122</v>
      </c>
      <c r="O153" t="s">
        <v>95</v>
      </c>
      <c r="P153" t="s">
        <v>72</v>
      </c>
      <c r="Q153" t="s">
        <v>874</v>
      </c>
      <c r="R153" t="s">
        <v>882</v>
      </c>
      <c r="S153" t="s">
        <v>868</v>
      </c>
      <c r="T153" t="s">
        <v>915</v>
      </c>
      <c r="U153" t="s">
        <v>886</v>
      </c>
      <c r="V153">
        <v>4.875</v>
      </c>
      <c r="W153">
        <v>1.5</v>
      </c>
      <c r="X153">
        <v>6.375</v>
      </c>
      <c r="Y153">
        <v>0.81299999999999994</v>
      </c>
    </row>
    <row r="154" spans="1:25" x14ac:dyDescent="0.25">
      <c r="A154" s="33" t="s">
        <v>95</v>
      </c>
      <c r="B154" s="33" t="s">
        <v>5</v>
      </c>
      <c r="C154" s="33" t="s">
        <v>72</v>
      </c>
      <c r="D154" s="33" t="s">
        <v>88</v>
      </c>
      <c r="E154" s="33" t="s">
        <v>333</v>
      </c>
      <c r="F154" s="33" t="s">
        <v>334</v>
      </c>
      <c r="G154" s="33">
        <v>1</v>
      </c>
      <c r="H154" s="33">
        <v>0.84299999999999997</v>
      </c>
      <c r="I154" s="33">
        <v>207</v>
      </c>
      <c r="J154" s="33">
        <v>10</v>
      </c>
      <c r="K154" s="33">
        <v>23</v>
      </c>
      <c r="L154" s="33">
        <v>1</v>
      </c>
    </row>
    <row r="155" spans="1:25" x14ac:dyDescent="0.25">
      <c r="A155" s="33" t="s">
        <v>95</v>
      </c>
      <c r="B155" s="33" t="s">
        <v>96</v>
      </c>
      <c r="C155" s="33" t="s">
        <v>72</v>
      </c>
      <c r="D155" s="33" t="s">
        <v>88</v>
      </c>
      <c r="E155" s="33" t="s">
        <v>335</v>
      </c>
      <c r="F155" s="33" t="s">
        <v>336</v>
      </c>
      <c r="G155" s="33">
        <v>0.68400000000000005</v>
      </c>
      <c r="H155" s="33">
        <v>0.58299999999999996</v>
      </c>
      <c r="I155" s="33">
        <v>802</v>
      </c>
      <c r="J155" s="33">
        <v>12</v>
      </c>
      <c r="K155" s="33">
        <v>22</v>
      </c>
      <c r="L155" s="33">
        <v>1</v>
      </c>
    </row>
    <row r="156" spans="1:25" x14ac:dyDescent="0.25">
      <c r="A156" s="33" t="s">
        <v>85</v>
      </c>
      <c r="B156" s="33" t="s">
        <v>2</v>
      </c>
      <c r="C156" s="33" t="s">
        <v>72</v>
      </c>
      <c r="D156" s="33" t="s">
        <v>88</v>
      </c>
      <c r="E156" s="33" t="s">
        <v>93</v>
      </c>
      <c r="F156" s="33" t="s">
        <v>337</v>
      </c>
      <c r="G156" s="33">
        <v>1</v>
      </c>
      <c r="H156" s="33">
        <v>0.99</v>
      </c>
      <c r="J156" s="33">
        <v>17</v>
      </c>
      <c r="K156" s="33">
        <v>23</v>
      </c>
      <c r="L156" s="33">
        <v>1</v>
      </c>
    </row>
    <row r="157" spans="1:25" x14ac:dyDescent="0.25">
      <c r="A157" s="33" t="s">
        <v>85</v>
      </c>
      <c r="B157" s="33" t="s">
        <v>2</v>
      </c>
      <c r="C157" s="33" t="s">
        <v>72</v>
      </c>
      <c r="D157" s="33" t="s">
        <v>88</v>
      </c>
      <c r="E157" s="33" t="s">
        <v>338</v>
      </c>
      <c r="F157" s="33" t="s">
        <v>339</v>
      </c>
      <c r="G157" s="33">
        <v>0.88100000000000001</v>
      </c>
      <c r="H157" s="33">
        <v>0.72399999999999998</v>
      </c>
      <c r="I157" s="33">
        <v>623</v>
      </c>
      <c r="J157" s="33">
        <v>7</v>
      </c>
      <c r="K157" s="33">
        <v>20</v>
      </c>
      <c r="L157" s="33">
        <v>1</v>
      </c>
    </row>
    <row r="158" spans="1:25" x14ac:dyDescent="0.25">
      <c r="A158" s="33" t="s">
        <v>122</v>
      </c>
      <c r="B158" s="33" t="s">
        <v>95</v>
      </c>
      <c r="C158" s="33" t="s">
        <v>72</v>
      </c>
      <c r="D158" s="33" t="s">
        <v>88</v>
      </c>
      <c r="E158" s="33" t="s">
        <v>123</v>
      </c>
      <c r="F158" s="33" t="s">
        <v>340</v>
      </c>
      <c r="G158" s="33">
        <v>1</v>
      </c>
      <c r="H158" s="33">
        <v>0.9</v>
      </c>
      <c r="J158" s="33">
        <v>16</v>
      </c>
      <c r="K158" s="33">
        <v>23</v>
      </c>
      <c r="L158" s="33">
        <v>1</v>
      </c>
    </row>
    <row r="159" spans="1:25" x14ac:dyDescent="0.25">
      <c r="A159" s="33" t="s">
        <v>3</v>
      </c>
      <c r="B159" s="33" t="s">
        <v>325</v>
      </c>
      <c r="C159" s="33" t="s">
        <v>72</v>
      </c>
      <c r="D159" s="33" t="s">
        <v>88</v>
      </c>
      <c r="E159" s="33" t="s">
        <v>180</v>
      </c>
      <c r="F159" s="33" t="s">
        <v>341</v>
      </c>
      <c r="G159" s="33">
        <v>0.97</v>
      </c>
      <c r="H159" s="33">
        <v>0.55000000000000004</v>
      </c>
      <c r="J159" s="33">
        <v>10</v>
      </c>
      <c r="K159" s="33">
        <v>20</v>
      </c>
      <c r="L159" s="33">
        <v>1</v>
      </c>
    </row>
    <row r="160" spans="1:25" x14ac:dyDescent="0.25">
      <c r="A160" s="33" t="s">
        <v>85</v>
      </c>
      <c r="B160" s="33" t="s">
        <v>2</v>
      </c>
      <c r="C160" s="33" t="s">
        <v>72</v>
      </c>
      <c r="D160" s="33" t="s">
        <v>88</v>
      </c>
      <c r="E160" s="33" t="s">
        <v>342</v>
      </c>
      <c r="F160" s="33" t="s">
        <v>343</v>
      </c>
      <c r="G160" s="33">
        <v>0.56799999999999995</v>
      </c>
      <c r="H160" s="33">
        <v>0.432</v>
      </c>
      <c r="I160" s="33">
        <v>757</v>
      </c>
      <c r="J160" s="33">
        <v>12</v>
      </c>
      <c r="K160" s="33">
        <v>20</v>
      </c>
      <c r="L160" s="33">
        <v>1</v>
      </c>
    </row>
    <row r="161" spans="1:12" x14ac:dyDescent="0.25">
      <c r="A161" s="33" t="s">
        <v>85</v>
      </c>
      <c r="B161" s="33" t="s">
        <v>2</v>
      </c>
      <c r="C161" s="33" t="s">
        <v>72</v>
      </c>
      <c r="D161" s="33" t="s">
        <v>86</v>
      </c>
      <c r="E161" s="33" t="s">
        <v>344</v>
      </c>
      <c r="F161" s="33" t="s">
        <v>345</v>
      </c>
      <c r="G161" s="33">
        <v>1</v>
      </c>
      <c r="H161" s="33">
        <v>1</v>
      </c>
      <c r="I161" s="33">
        <v>200</v>
      </c>
      <c r="J161" s="33">
        <v>17</v>
      </c>
      <c r="K161" s="33">
        <v>23</v>
      </c>
      <c r="L161" s="33">
        <v>1</v>
      </c>
    </row>
    <row r="162" spans="1:12" x14ac:dyDescent="0.25">
      <c r="A162" s="33" t="s">
        <v>85</v>
      </c>
      <c r="B162" s="33" t="s">
        <v>2</v>
      </c>
      <c r="C162" s="33" t="s">
        <v>72</v>
      </c>
      <c r="D162" s="33" t="s">
        <v>88</v>
      </c>
      <c r="E162" s="33" t="s">
        <v>210</v>
      </c>
      <c r="F162" s="33" t="s">
        <v>346</v>
      </c>
      <c r="G162" s="33">
        <v>1</v>
      </c>
      <c r="H162" s="33">
        <v>1</v>
      </c>
      <c r="I162" s="33">
        <v>284</v>
      </c>
      <c r="J162" s="33">
        <v>7</v>
      </c>
      <c r="K162" s="33">
        <v>23</v>
      </c>
      <c r="L162" s="33">
        <v>1</v>
      </c>
    </row>
    <row r="163" spans="1:12" x14ac:dyDescent="0.25">
      <c r="A163" s="33" t="s">
        <v>122</v>
      </c>
      <c r="B163" s="33" t="s">
        <v>95</v>
      </c>
      <c r="C163" s="33" t="s">
        <v>72</v>
      </c>
      <c r="D163" s="33" t="s">
        <v>88</v>
      </c>
      <c r="E163" s="33" t="s">
        <v>123</v>
      </c>
      <c r="F163" s="33" t="s">
        <v>104</v>
      </c>
      <c r="G163" s="33">
        <v>1</v>
      </c>
      <c r="H163" s="33">
        <v>0.9</v>
      </c>
      <c r="J163" s="33">
        <v>7</v>
      </c>
      <c r="K163" s="33">
        <v>23</v>
      </c>
      <c r="L163" s="33">
        <v>1</v>
      </c>
    </row>
    <row r="164" spans="1:12" x14ac:dyDescent="0.25">
      <c r="A164" s="33" t="s">
        <v>85</v>
      </c>
      <c r="B164" s="33" t="s">
        <v>2</v>
      </c>
      <c r="C164" s="33" t="s">
        <v>72</v>
      </c>
      <c r="D164" s="33" t="s">
        <v>86</v>
      </c>
      <c r="E164" s="33" t="s">
        <v>347</v>
      </c>
      <c r="F164" s="33" t="s">
        <v>348</v>
      </c>
      <c r="G164" s="33">
        <v>1</v>
      </c>
      <c r="H164" s="33">
        <v>0</v>
      </c>
      <c r="J164" s="33">
        <v>15</v>
      </c>
      <c r="K164" s="33">
        <v>23</v>
      </c>
      <c r="L164" s="33">
        <v>1</v>
      </c>
    </row>
    <row r="165" spans="1:12" x14ac:dyDescent="0.25">
      <c r="A165" s="33" t="s">
        <v>85</v>
      </c>
      <c r="B165" s="33" t="s">
        <v>2</v>
      </c>
      <c r="C165" s="33" t="s">
        <v>72</v>
      </c>
      <c r="D165" s="33" t="s">
        <v>88</v>
      </c>
      <c r="E165" s="33" t="s">
        <v>93</v>
      </c>
      <c r="F165" s="33" t="s">
        <v>349</v>
      </c>
      <c r="G165" s="33">
        <v>1</v>
      </c>
      <c r="H165" s="33">
        <v>1</v>
      </c>
      <c r="J165" s="33">
        <v>13</v>
      </c>
      <c r="K165" s="33">
        <v>23</v>
      </c>
      <c r="L165" s="33">
        <v>1</v>
      </c>
    </row>
    <row r="166" spans="1:12" x14ac:dyDescent="0.25">
      <c r="A166" s="33" t="s">
        <v>85</v>
      </c>
      <c r="B166" s="33" t="s">
        <v>2</v>
      </c>
      <c r="C166" s="33" t="s">
        <v>72</v>
      </c>
      <c r="D166" s="33" t="s">
        <v>88</v>
      </c>
      <c r="E166" s="33" t="s">
        <v>350</v>
      </c>
      <c r="F166" s="33" t="s">
        <v>351</v>
      </c>
      <c r="G166" s="33">
        <v>0.89700000000000002</v>
      </c>
      <c r="H166" s="33">
        <v>0.80700000000000005</v>
      </c>
      <c r="I166" s="33">
        <v>402</v>
      </c>
      <c r="J166" s="33">
        <v>14</v>
      </c>
      <c r="K166" s="33">
        <v>23</v>
      </c>
      <c r="L166" s="33">
        <v>1</v>
      </c>
    </row>
    <row r="167" spans="1:12" x14ac:dyDescent="0.25">
      <c r="A167" s="33" t="s">
        <v>85</v>
      </c>
      <c r="B167" s="33" t="s">
        <v>2</v>
      </c>
      <c r="C167" s="33" t="s">
        <v>72</v>
      </c>
      <c r="D167" s="33" t="s">
        <v>86</v>
      </c>
      <c r="E167" s="33" t="s">
        <v>352</v>
      </c>
      <c r="F167" s="33" t="s">
        <v>353</v>
      </c>
      <c r="G167" s="33">
        <v>1</v>
      </c>
      <c r="H167" s="33">
        <v>1</v>
      </c>
      <c r="I167" s="33">
        <v>180</v>
      </c>
      <c r="J167" s="33">
        <v>14</v>
      </c>
      <c r="K167" s="33">
        <v>23</v>
      </c>
      <c r="L167" s="33">
        <v>1</v>
      </c>
    </row>
    <row r="168" spans="1:12" x14ac:dyDescent="0.25">
      <c r="A168" s="33" t="s">
        <v>85</v>
      </c>
      <c r="B168" s="33" t="s">
        <v>2</v>
      </c>
      <c r="C168" s="33" t="s">
        <v>72</v>
      </c>
      <c r="D168" s="33" t="s">
        <v>86</v>
      </c>
      <c r="E168" s="33" t="s">
        <v>354</v>
      </c>
      <c r="F168" s="33" t="s">
        <v>355</v>
      </c>
      <c r="G168" s="33">
        <v>1</v>
      </c>
      <c r="H168" s="33">
        <v>0.999</v>
      </c>
      <c r="I168" s="33">
        <v>639</v>
      </c>
      <c r="J168" s="33">
        <v>16</v>
      </c>
      <c r="K168" s="33">
        <v>23</v>
      </c>
      <c r="L168" s="33">
        <v>1</v>
      </c>
    </row>
    <row r="169" spans="1:12" x14ac:dyDescent="0.25">
      <c r="A169" s="33" t="s">
        <v>85</v>
      </c>
      <c r="B169" s="33" t="s">
        <v>2</v>
      </c>
      <c r="C169" s="33" t="s">
        <v>72</v>
      </c>
      <c r="D169" s="33" t="s">
        <v>88</v>
      </c>
      <c r="E169" s="33" t="s">
        <v>93</v>
      </c>
      <c r="F169" s="33" t="s">
        <v>356</v>
      </c>
      <c r="G169" s="33">
        <v>1</v>
      </c>
      <c r="H169" s="33">
        <v>0.99</v>
      </c>
      <c r="J169" s="33">
        <v>12</v>
      </c>
      <c r="K169" s="33">
        <v>23</v>
      </c>
      <c r="L169" s="33">
        <v>1</v>
      </c>
    </row>
    <row r="170" spans="1:12" x14ac:dyDescent="0.25">
      <c r="A170" s="33" t="s">
        <v>85</v>
      </c>
      <c r="B170" s="33" t="s">
        <v>5</v>
      </c>
      <c r="C170" s="33" t="s">
        <v>72</v>
      </c>
      <c r="D170" s="33" t="s">
        <v>88</v>
      </c>
      <c r="E170" s="33" t="s">
        <v>123</v>
      </c>
      <c r="F170" s="33" t="s">
        <v>357</v>
      </c>
      <c r="G170" s="33">
        <v>1</v>
      </c>
      <c r="H170" s="33">
        <v>0.9</v>
      </c>
      <c r="J170" s="33">
        <v>14</v>
      </c>
      <c r="K170" s="33">
        <v>23</v>
      </c>
      <c r="L170" s="33">
        <v>1</v>
      </c>
    </row>
    <row r="171" spans="1:12" x14ac:dyDescent="0.25">
      <c r="A171" s="33" t="s">
        <v>5</v>
      </c>
      <c r="B171" s="33" t="s">
        <v>127</v>
      </c>
      <c r="C171" s="33" t="s">
        <v>72</v>
      </c>
      <c r="D171" s="33" t="s">
        <v>86</v>
      </c>
      <c r="E171" s="33" t="s">
        <v>174</v>
      </c>
      <c r="F171" s="33" t="s">
        <v>358</v>
      </c>
      <c r="G171" s="33">
        <v>1</v>
      </c>
      <c r="H171" s="33">
        <v>0.86</v>
      </c>
      <c r="J171" s="33">
        <v>15</v>
      </c>
      <c r="K171" s="33">
        <v>23</v>
      </c>
      <c r="L171" s="33">
        <v>1</v>
      </c>
    </row>
    <row r="172" spans="1:12" x14ac:dyDescent="0.25">
      <c r="A172" s="33" t="s">
        <v>85</v>
      </c>
      <c r="B172" s="33" t="s">
        <v>2</v>
      </c>
      <c r="C172" s="33" t="s">
        <v>72</v>
      </c>
      <c r="D172" s="33" t="s">
        <v>86</v>
      </c>
      <c r="E172" s="33" t="s">
        <v>333</v>
      </c>
      <c r="F172" s="33" t="s">
        <v>359</v>
      </c>
      <c r="G172" s="33">
        <v>1</v>
      </c>
      <c r="H172" s="33">
        <v>0.92</v>
      </c>
      <c r="I172" s="33">
        <v>997</v>
      </c>
      <c r="J172" s="33">
        <v>15</v>
      </c>
      <c r="K172" s="33">
        <v>23</v>
      </c>
      <c r="L172" s="33">
        <v>1</v>
      </c>
    </row>
    <row r="173" spans="1:12" x14ac:dyDescent="0.25">
      <c r="A173" s="33" t="s">
        <v>85</v>
      </c>
      <c r="B173" s="33" t="s">
        <v>2</v>
      </c>
      <c r="C173" s="33" t="s">
        <v>72</v>
      </c>
      <c r="D173" s="33" t="s">
        <v>86</v>
      </c>
      <c r="E173" s="33" t="s">
        <v>360</v>
      </c>
      <c r="F173" s="33" t="s">
        <v>361</v>
      </c>
      <c r="G173" s="33">
        <v>0.97699999999999998</v>
      </c>
      <c r="H173" s="33">
        <v>0.91100000000000003</v>
      </c>
      <c r="I173" s="33">
        <v>187</v>
      </c>
      <c r="J173" s="33">
        <v>7</v>
      </c>
      <c r="K173" s="33">
        <v>20</v>
      </c>
      <c r="L173" s="33">
        <v>1</v>
      </c>
    </row>
    <row r="174" spans="1:12" x14ac:dyDescent="0.25">
      <c r="A174" s="33" t="s">
        <v>85</v>
      </c>
      <c r="B174" s="33" t="s">
        <v>2</v>
      </c>
      <c r="C174" s="33" t="s">
        <v>72</v>
      </c>
      <c r="D174" s="33" t="s">
        <v>86</v>
      </c>
      <c r="E174" s="33" t="s">
        <v>362</v>
      </c>
      <c r="F174" s="33" t="s">
        <v>363</v>
      </c>
      <c r="G174" s="33">
        <v>1</v>
      </c>
      <c r="H174" s="33">
        <v>1</v>
      </c>
      <c r="I174" s="33">
        <v>404</v>
      </c>
      <c r="J174" s="33">
        <v>11</v>
      </c>
      <c r="K174" s="33">
        <v>23</v>
      </c>
      <c r="L174" s="33">
        <v>1</v>
      </c>
    </row>
    <row r="175" spans="1:12" x14ac:dyDescent="0.25">
      <c r="A175" s="33" t="s">
        <v>85</v>
      </c>
      <c r="B175" s="33" t="s">
        <v>2</v>
      </c>
      <c r="C175" s="33" t="s">
        <v>72</v>
      </c>
      <c r="D175" s="33" t="s">
        <v>86</v>
      </c>
      <c r="E175" s="33" t="s">
        <v>364</v>
      </c>
      <c r="F175" s="33" t="s">
        <v>365</v>
      </c>
      <c r="G175" s="33">
        <v>1</v>
      </c>
      <c r="H175" s="33">
        <v>0.97299999999999998</v>
      </c>
      <c r="I175" s="33">
        <v>393</v>
      </c>
      <c r="J175" s="33">
        <v>17</v>
      </c>
      <c r="K175" s="33">
        <v>23</v>
      </c>
      <c r="L175" s="33">
        <v>1</v>
      </c>
    </row>
    <row r="176" spans="1:12" x14ac:dyDescent="0.25">
      <c r="A176" s="33" t="s">
        <v>85</v>
      </c>
      <c r="B176" s="33" t="s">
        <v>2</v>
      </c>
      <c r="C176" s="33" t="s">
        <v>72</v>
      </c>
      <c r="D176" s="33" t="s">
        <v>88</v>
      </c>
      <c r="E176" s="33" t="s">
        <v>264</v>
      </c>
      <c r="F176" s="33" t="s">
        <v>366</v>
      </c>
      <c r="G176" s="33">
        <v>1</v>
      </c>
      <c r="H176" s="33">
        <v>0.97299999999999998</v>
      </c>
      <c r="I176" s="33">
        <v>779</v>
      </c>
      <c r="J176" s="33">
        <v>18</v>
      </c>
      <c r="K176" s="33">
        <v>23</v>
      </c>
      <c r="L176" s="33">
        <v>1</v>
      </c>
    </row>
    <row r="177" spans="1:12" x14ac:dyDescent="0.25">
      <c r="A177" s="33" t="s">
        <v>85</v>
      </c>
      <c r="B177" s="33" t="s">
        <v>2</v>
      </c>
      <c r="C177" s="33" t="s">
        <v>72</v>
      </c>
      <c r="D177" s="33" t="s">
        <v>86</v>
      </c>
      <c r="E177" s="33" t="s">
        <v>115</v>
      </c>
      <c r="F177" s="33" t="s">
        <v>367</v>
      </c>
      <c r="G177" s="33">
        <v>1</v>
      </c>
      <c r="H177" s="33">
        <v>1</v>
      </c>
      <c r="I177" s="33">
        <v>71</v>
      </c>
      <c r="J177" s="33">
        <v>14</v>
      </c>
      <c r="K177" s="33">
        <v>23</v>
      </c>
      <c r="L177" s="33">
        <v>1</v>
      </c>
    </row>
    <row r="178" spans="1:12" x14ac:dyDescent="0.25">
      <c r="A178" s="33" t="s">
        <v>85</v>
      </c>
      <c r="B178" s="33" t="s">
        <v>2</v>
      </c>
      <c r="C178" s="33" t="s">
        <v>72</v>
      </c>
      <c r="D178" s="33" t="s">
        <v>88</v>
      </c>
      <c r="E178" s="33" t="s">
        <v>368</v>
      </c>
      <c r="F178" s="33" t="s">
        <v>369</v>
      </c>
      <c r="G178" s="33">
        <v>1</v>
      </c>
      <c r="H178" s="33">
        <v>0.86799999999999999</v>
      </c>
      <c r="I178" s="33">
        <v>340</v>
      </c>
      <c r="J178" s="33">
        <v>17</v>
      </c>
      <c r="K178" s="33">
        <v>23</v>
      </c>
      <c r="L178" s="33">
        <v>1</v>
      </c>
    </row>
    <row r="179" spans="1:12" x14ac:dyDescent="0.25">
      <c r="A179" s="33" t="s">
        <v>85</v>
      </c>
      <c r="B179" s="33" t="s">
        <v>2</v>
      </c>
      <c r="C179" s="33" t="s">
        <v>72</v>
      </c>
      <c r="D179" s="33" t="s">
        <v>86</v>
      </c>
      <c r="E179" s="33" t="s">
        <v>370</v>
      </c>
      <c r="F179" s="33" t="s">
        <v>371</v>
      </c>
      <c r="G179" s="33">
        <v>1</v>
      </c>
      <c r="H179" s="33">
        <v>1</v>
      </c>
      <c r="I179" s="33">
        <v>565</v>
      </c>
      <c r="J179" s="33">
        <v>7</v>
      </c>
      <c r="K179" s="33">
        <v>23</v>
      </c>
      <c r="L179" s="33">
        <v>1</v>
      </c>
    </row>
    <row r="180" spans="1:12" x14ac:dyDescent="0.25">
      <c r="A180" s="33" t="s">
        <v>85</v>
      </c>
      <c r="B180" s="33" t="s">
        <v>2</v>
      </c>
      <c r="C180" s="33" t="s">
        <v>72</v>
      </c>
      <c r="D180" s="33" t="s">
        <v>86</v>
      </c>
      <c r="E180" s="33" t="s">
        <v>372</v>
      </c>
      <c r="F180" s="33" t="s">
        <v>373</v>
      </c>
      <c r="G180" s="33">
        <v>1</v>
      </c>
      <c r="H180" s="33">
        <v>0</v>
      </c>
      <c r="I180" s="33">
        <v>531</v>
      </c>
      <c r="J180" s="33">
        <v>11</v>
      </c>
      <c r="K180" s="33">
        <v>23</v>
      </c>
      <c r="L180" s="33">
        <v>1</v>
      </c>
    </row>
    <row r="181" spans="1:12" x14ac:dyDescent="0.25">
      <c r="A181" s="33" t="s">
        <v>85</v>
      </c>
      <c r="B181" s="33" t="s">
        <v>2</v>
      </c>
      <c r="C181" s="33" t="s">
        <v>72</v>
      </c>
      <c r="D181" s="33" t="s">
        <v>88</v>
      </c>
      <c r="E181" s="33" t="s">
        <v>166</v>
      </c>
      <c r="F181" s="33" t="s">
        <v>374</v>
      </c>
      <c r="G181" s="33">
        <v>0.86699999999999999</v>
      </c>
      <c r="H181" s="33">
        <v>0.70299999999999996</v>
      </c>
      <c r="I181" s="33">
        <v>989</v>
      </c>
      <c r="J181" s="33">
        <v>13</v>
      </c>
      <c r="K181" s="33">
        <v>23</v>
      </c>
      <c r="L181" s="33">
        <v>1</v>
      </c>
    </row>
    <row r="182" spans="1:12" x14ac:dyDescent="0.25">
      <c r="A182" s="33" t="s">
        <v>85</v>
      </c>
      <c r="B182" s="33" t="s">
        <v>2</v>
      </c>
      <c r="C182" s="33" t="s">
        <v>72</v>
      </c>
      <c r="D182" s="33" t="s">
        <v>88</v>
      </c>
      <c r="E182" s="33" t="s">
        <v>143</v>
      </c>
      <c r="F182" s="33" t="s">
        <v>375</v>
      </c>
      <c r="G182" s="33">
        <v>1</v>
      </c>
      <c r="H182" s="33">
        <v>0.96</v>
      </c>
      <c r="J182" s="33">
        <v>7</v>
      </c>
      <c r="K182" s="33">
        <v>23</v>
      </c>
      <c r="L182" s="33">
        <v>1</v>
      </c>
    </row>
    <row r="183" spans="1:12" x14ac:dyDescent="0.25">
      <c r="A183" s="33" t="s">
        <v>95</v>
      </c>
      <c r="B183" s="33" t="s">
        <v>5</v>
      </c>
      <c r="C183" s="33" t="s">
        <v>72</v>
      </c>
      <c r="D183" s="33" t="s">
        <v>88</v>
      </c>
      <c r="E183" s="33" t="s">
        <v>180</v>
      </c>
      <c r="F183" s="33" t="s">
        <v>376</v>
      </c>
      <c r="G183" s="33">
        <v>0.97</v>
      </c>
      <c r="H183" s="33">
        <v>0.55000000000000004</v>
      </c>
      <c r="J183" s="33">
        <v>11</v>
      </c>
      <c r="K183" s="33">
        <v>21</v>
      </c>
      <c r="L183" s="33">
        <v>1</v>
      </c>
    </row>
    <row r="184" spans="1:12" x14ac:dyDescent="0.25">
      <c r="A184" s="33" t="s">
        <v>122</v>
      </c>
      <c r="B184" s="33" t="s">
        <v>95</v>
      </c>
      <c r="C184" s="33" t="s">
        <v>72</v>
      </c>
      <c r="D184" s="33" t="s">
        <v>88</v>
      </c>
      <c r="E184" s="33" t="s">
        <v>180</v>
      </c>
      <c r="F184" s="33" t="s">
        <v>377</v>
      </c>
      <c r="G184" s="33">
        <v>0.97</v>
      </c>
      <c r="H184" s="33">
        <v>0.65</v>
      </c>
      <c r="J184" s="33">
        <v>11</v>
      </c>
      <c r="K184" s="33">
        <v>21</v>
      </c>
      <c r="L184" s="33">
        <v>1</v>
      </c>
    </row>
    <row r="185" spans="1:12" x14ac:dyDescent="0.25">
      <c r="A185" s="33" t="s">
        <v>85</v>
      </c>
      <c r="B185" s="33" t="s">
        <v>2</v>
      </c>
      <c r="C185" s="33" t="s">
        <v>72</v>
      </c>
      <c r="D185" s="33" t="s">
        <v>88</v>
      </c>
      <c r="E185" s="33" t="s">
        <v>123</v>
      </c>
      <c r="F185" s="33" t="s">
        <v>378</v>
      </c>
      <c r="G185" s="33">
        <v>1</v>
      </c>
      <c r="H185" s="33">
        <v>0.9</v>
      </c>
      <c r="J185" s="33">
        <v>10</v>
      </c>
      <c r="K185" s="33">
        <v>23</v>
      </c>
      <c r="L185" s="33">
        <v>1</v>
      </c>
    </row>
    <row r="186" spans="1:12" x14ac:dyDescent="0.25">
      <c r="A186" s="33" t="s">
        <v>85</v>
      </c>
      <c r="B186" s="33" t="s">
        <v>2</v>
      </c>
      <c r="C186" s="33" t="s">
        <v>72</v>
      </c>
      <c r="D186" s="33" t="s">
        <v>88</v>
      </c>
      <c r="E186" s="33" t="s">
        <v>105</v>
      </c>
      <c r="F186" s="33" t="s">
        <v>379</v>
      </c>
      <c r="G186" s="33">
        <v>1</v>
      </c>
      <c r="H186" s="33">
        <v>0.78</v>
      </c>
      <c r="I186" s="33">
        <v>568</v>
      </c>
      <c r="J186" s="33">
        <v>6</v>
      </c>
      <c r="K186" s="33">
        <v>19</v>
      </c>
      <c r="L186" s="33">
        <v>1</v>
      </c>
    </row>
    <row r="187" spans="1:12" x14ac:dyDescent="0.25">
      <c r="A187" s="33" t="s">
        <v>85</v>
      </c>
      <c r="B187" s="33" t="s">
        <v>2</v>
      </c>
      <c r="C187" s="33" t="s">
        <v>72</v>
      </c>
      <c r="D187" s="33" t="s">
        <v>86</v>
      </c>
      <c r="E187" s="33" t="s">
        <v>256</v>
      </c>
      <c r="F187" s="33" t="s">
        <v>380</v>
      </c>
      <c r="G187" s="33">
        <v>0.85</v>
      </c>
      <c r="H187" s="33">
        <v>0.45</v>
      </c>
      <c r="J187" s="33">
        <v>14</v>
      </c>
      <c r="K187" s="33">
        <v>20</v>
      </c>
      <c r="L187" s="33">
        <v>1</v>
      </c>
    </row>
    <row r="188" spans="1:12" x14ac:dyDescent="0.25">
      <c r="A188" s="33" t="s">
        <v>85</v>
      </c>
      <c r="B188" s="33" t="s">
        <v>2</v>
      </c>
      <c r="C188" s="33" t="s">
        <v>72</v>
      </c>
      <c r="D188" s="33" t="s">
        <v>88</v>
      </c>
      <c r="E188" s="33" t="s">
        <v>381</v>
      </c>
      <c r="F188" s="33" t="s">
        <v>382</v>
      </c>
      <c r="G188" s="33">
        <v>1</v>
      </c>
      <c r="H188" s="33">
        <v>1</v>
      </c>
      <c r="I188" s="33">
        <v>909</v>
      </c>
      <c r="J188" s="33">
        <v>8</v>
      </c>
      <c r="K188" s="33">
        <v>23</v>
      </c>
      <c r="L188" s="33">
        <v>1</v>
      </c>
    </row>
    <row r="189" spans="1:12" x14ac:dyDescent="0.25">
      <c r="A189" s="33" t="s">
        <v>85</v>
      </c>
      <c r="B189" s="33" t="s">
        <v>2</v>
      </c>
      <c r="C189" s="33" t="s">
        <v>72</v>
      </c>
      <c r="D189" s="33" t="s">
        <v>86</v>
      </c>
      <c r="E189" s="33" t="s">
        <v>383</v>
      </c>
      <c r="F189" s="33" t="s">
        <v>384</v>
      </c>
      <c r="G189" s="33">
        <v>0.95</v>
      </c>
      <c r="H189" s="33">
        <v>0.57999999999999996</v>
      </c>
      <c r="I189" s="33">
        <v>271</v>
      </c>
      <c r="J189" s="33">
        <v>11</v>
      </c>
      <c r="K189" s="33">
        <v>20</v>
      </c>
      <c r="L189" s="33">
        <v>1</v>
      </c>
    </row>
    <row r="190" spans="1:12" x14ac:dyDescent="0.25">
      <c r="A190" s="33" t="s">
        <v>2</v>
      </c>
      <c r="B190" s="33" t="s">
        <v>85</v>
      </c>
      <c r="C190" s="33" t="s">
        <v>72</v>
      </c>
      <c r="D190" s="33" t="s">
        <v>86</v>
      </c>
      <c r="E190" s="33" t="s">
        <v>385</v>
      </c>
      <c r="F190" s="33" t="s">
        <v>386</v>
      </c>
      <c r="G190" s="33">
        <v>1</v>
      </c>
      <c r="H190" s="33">
        <v>0.873</v>
      </c>
      <c r="I190" s="33">
        <v>415</v>
      </c>
      <c r="J190" s="33">
        <v>8</v>
      </c>
      <c r="K190" s="33">
        <v>21</v>
      </c>
      <c r="L190" s="33">
        <v>1</v>
      </c>
    </row>
    <row r="191" spans="1:12" x14ac:dyDescent="0.25">
      <c r="A191" s="33" t="s">
        <v>2</v>
      </c>
      <c r="B191" s="33" t="s">
        <v>85</v>
      </c>
      <c r="C191" s="33" t="s">
        <v>72</v>
      </c>
      <c r="D191" s="33" t="s">
        <v>86</v>
      </c>
      <c r="E191" s="33" t="s">
        <v>387</v>
      </c>
      <c r="F191" s="33" t="s">
        <v>388</v>
      </c>
      <c r="G191" s="33">
        <v>0.26400000000000001</v>
      </c>
      <c r="H191" s="33">
        <v>0.43</v>
      </c>
      <c r="I191" s="33">
        <v>977</v>
      </c>
      <c r="J191" s="33">
        <v>12</v>
      </c>
      <c r="K191" s="33">
        <v>14</v>
      </c>
      <c r="L191" s="33">
        <v>0</v>
      </c>
    </row>
    <row r="192" spans="1:12" x14ac:dyDescent="0.25">
      <c r="A192" s="33" t="s">
        <v>122</v>
      </c>
      <c r="B192" s="33" t="s">
        <v>95</v>
      </c>
      <c r="C192" s="33" t="s">
        <v>72</v>
      </c>
      <c r="D192" s="33" t="s">
        <v>86</v>
      </c>
      <c r="E192" s="33" t="s">
        <v>385</v>
      </c>
      <c r="F192" s="33" t="s">
        <v>389</v>
      </c>
      <c r="G192" s="33">
        <v>1</v>
      </c>
      <c r="H192" s="33">
        <v>0.93700000000000006</v>
      </c>
      <c r="I192" s="33">
        <v>872</v>
      </c>
      <c r="J192" s="33">
        <v>9</v>
      </c>
      <c r="K192" s="33">
        <v>22</v>
      </c>
      <c r="L192" s="33">
        <v>1</v>
      </c>
    </row>
    <row r="193" spans="1:12" x14ac:dyDescent="0.25">
      <c r="A193" s="33" t="s">
        <v>5</v>
      </c>
      <c r="B193" s="33" t="s">
        <v>85</v>
      </c>
      <c r="C193" s="33" t="s">
        <v>72</v>
      </c>
      <c r="D193" s="33" t="s">
        <v>88</v>
      </c>
      <c r="E193" s="33" t="s">
        <v>180</v>
      </c>
      <c r="F193" s="33" t="s">
        <v>390</v>
      </c>
      <c r="G193" s="33">
        <v>0.77</v>
      </c>
      <c r="H193" s="33">
        <v>0.55000000000000004</v>
      </c>
      <c r="J193" s="33">
        <v>11</v>
      </c>
      <c r="K193" s="33">
        <v>21</v>
      </c>
      <c r="L193" s="33">
        <v>1</v>
      </c>
    </row>
    <row r="194" spans="1:12" x14ac:dyDescent="0.25">
      <c r="A194" s="33" t="s">
        <v>3</v>
      </c>
      <c r="B194" s="33" t="s">
        <v>95</v>
      </c>
      <c r="C194" s="33" t="s">
        <v>72</v>
      </c>
      <c r="D194" s="33" t="s">
        <v>88</v>
      </c>
      <c r="E194" s="33" t="s">
        <v>256</v>
      </c>
      <c r="F194" s="33" t="s">
        <v>391</v>
      </c>
      <c r="G194" s="33">
        <v>0.72</v>
      </c>
      <c r="H194" s="33">
        <v>0.31</v>
      </c>
      <c r="J194" s="33">
        <v>13</v>
      </c>
      <c r="K194" s="33">
        <v>19</v>
      </c>
      <c r="L194" s="33">
        <v>1</v>
      </c>
    </row>
    <row r="195" spans="1:12" x14ac:dyDescent="0.25">
      <c r="A195" s="33" t="s">
        <v>85</v>
      </c>
      <c r="B195" s="33" t="s">
        <v>2</v>
      </c>
      <c r="C195" s="33" t="s">
        <v>72</v>
      </c>
      <c r="D195" s="33" t="s">
        <v>88</v>
      </c>
      <c r="E195" s="33" t="s">
        <v>208</v>
      </c>
      <c r="F195" s="33" t="s">
        <v>392</v>
      </c>
      <c r="G195" s="33">
        <v>1</v>
      </c>
      <c r="H195" s="33">
        <v>0</v>
      </c>
      <c r="J195" s="33">
        <v>15</v>
      </c>
      <c r="K195" s="33">
        <v>23</v>
      </c>
      <c r="L195" s="33">
        <v>1</v>
      </c>
    </row>
    <row r="196" spans="1:12" x14ac:dyDescent="0.25">
      <c r="A196" s="33" t="s">
        <v>95</v>
      </c>
      <c r="B196" s="33" t="s">
        <v>122</v>
      </c>
      <c r="C196" s="33" t="s">
        <v>72</v>
      </c>
      <c r="D196" s="33" t="s">
        <v>86</v>
      </c>
      <c r="E196" s="33" t="s">
        <v>393</v>
      </c>
      <c r="F196" s="33" t="s">
        <v>394</v>
      </c>
      <c r="G196" s="33">
        <v>1</v>
      </c>
      <c r="H196" s="33">
        <v>0.93400000000000005</v>
      </c>
      <c r="I196" s="33">
        <v>508</v>
      </c>
      <c r="J196" s="33">
        <v>14</v>
      </c>
      <c r="K196" s="33">
        <v>23</v>
      </c>
      <c r="L196" s="33">
        <v>1</v>
      </c>
    </row>
    <row r="197" spans="1:12" x14ac:dyDescent="0.25">
      <c r="A197" s="33" t="s">
        <v>95</v>
      </c>
      <c r="B197" s="33" t="s">
        <v>122</v>
      </c>
      <c r="C197" s="33" t="s">
        <v>72</v>
      </c>
      <c r="D197" s="33" t="s">
        <v>86</v>
      </c>
      <c r="E197" s="33" t="s">
        <v>328</v>
      </c>
      <c r="F197" s="33" t="s">
        <v>395</v>
      </c>
      <c r="G197" s="33">
        <v>1</v>
      </c>
      <c r="H197" s="33">
        <v>0.995</v>
      </c>
      <c r="I197" s="33">
        <v>938</v>
      </c>
      <c r="J197" s="33">
        <v>17</v>
      </c>
      <c r="K197" s="33">
        <v>23</v>
      </c>
      <c r="L197" s="33">
        <v>1</v>
      </c>
    </row>
    <row r="198" spans="1:12" x14ac:dyDescent="0.25">
      <c r="A198" s="33" t="s">
        <v>122</v>
      </c>
      <c r="B198" s="33" t="s">
        <v>95</v>
      </c>
      <c r="C198" s="33" t="s">
        <v>72</v>
      </c>
      <c r="D198" s="33" t="s">
        <v>88</v>
      </c>
      <c r="E198" s="33" t="s">
        <v>184</v>
      </c>
      <c r="F198" s="33" t="s">
        <v>396</v>
      </c>
      <c r="G198" s="33">
        <v>1</v>
      </c>
      <c r="H198" s="33">
        <v>0.98</v>
      </c>
      <c r="J198" s="33">
        <v>6</v>
      </c>
      <c r="K198" s="33">
        <v>23</v>
      </c>
      <c r="L198" s="33">
        <v>1</v>
      </c>
    </row>
    <row r="199" spans="1:12" x14ac:dyDescent="0.25">
      <c r="A199" s="33" t="s">
        <v>5</v>
      </c>
      <c r="B199" s="33" t="s">
        <v>85</v>
      </c>
      <c r="C199" s="33" t="s">
        <v>72</v>
      </c>
      <c r="D199" s="33" t="s">
        <v>88</v>
      </c>
      <c r="E199" s="33" t="s">
        <v>397</v>
      </c>
      <c r="F199" s="33" t="s">
        <v>398</v>
      </c>
      <c r="G199" s="33">
        <v>0.93200000000000005</v>
      </c>
      <c r="H199" s="33">
        <v>0.53600000000000003</v>
      </c>
      <c r="I199" s="33">
        <v>811</v>
      </c>
      <c r="J199" s="33">
        <v>11</v>
      </c>
      <c r="K199" s="33">
        <v>20</v>
      </c>
      <c r="L199" s="33">
        <v>1</v>
      </c>
    </row>
    <row r="200" spans="1:12" x14ac:dyDescent="0.25">
      <c r="A200" s="33" t="s">
        <v>122</v>
      </c>
      <c r="B200" s="33" t="s">
        <v>95</v>
      </c>
      <c r="C200" s="33" t="s">
        <v>72</v>
      </c>
      <c r="D200" s="33" t="s">
        <v>88</v>
      </c>
      <c r="E200" s="33" t="s">
        <v>399</v>
      </c>
      <c r="F200" s="33" t="s">
        <v>400</v>
      </c>
      <c r="G200" s="33">
        <v>1</v>
      </c>
      <c r="H200" s="33">
        <v>0.97699999999999998</v>
      </c>
      <c r="I200" s="33">
        <v>742</v>
      </c>
      <c r="J200" s="33">
        <v>11</v>
      </c>
      <c r="K200" s="33">
        <v>23</v>
      </c>
      <c r="L200" s="33">
        <v>1</v>
      </c>
    </row>
    <row r="201" spans="1:12" x14ac:dyDescent="0.25">
      <c r="A201" s="33" t="s">
        <v>85</v>
      </c>
      <c r="B201" s="33" t="s">
        <v>2</v>
      </c>
      <c r="C201" s="33" t="s">
        <v>72</v>
      </c>
      <c r="D201" s="33" t="s">
        <v>86</v>
      </c>
      <c r="E201" s="33" t="s">
        <v>401</v>
      </c>
      <c r="F201" s="33" t="s">
        <v>402</v>
      </c>
      <c r="G201" s="33">
        <v>0.88600000000000001</v>
      </c>
      <c r="H201" s="33">
        <v>0.49299999999999999</v>
      </c>
      <c r="I201" s="33">
        <v>705</v>
      </c>
      <c r="J201" s="33">
        <v>3</v>
      </c>
      <c r="K201" s="33">
        <v>10</v>
      </c>
      <c r="L201" s="33">
        <v>0</v>
      </c>
    </row>
    <row r="202" spans="1:12" x14ac:dyDescent="0.25">
      <c r="A202" s="33" t="s">
        <v>85</v>
      </c>
      <c r="B202" s="33" t="s">
        <v>2</v>
      </c>
      <c r="C202" s="33" t="s">
        <v>72</v>
      </c>
      <c r="D202" s="33" t="s">
        <v>88</v>
      </c>
      <c r="E202" s="33" t="s">
        <v>97</v>
      </c>
      <c r="F202" s="33" t="s">
        <v>403</v>
      </c>
      <c r="G202" s="33">
        <v>1</v>
      </c>
      <c r="H202" s="33">
        <v>1</v>
      </c>
      <c r="J202" s="33">
        <v>11</v>
      </c>
      <c r="K202" s="33">
        <v>23</v>
      </c>
      <c r="L202" s="33">
        <v>1</v>
      </c>
    </row>
    <row r="203" spans="1:12" x14ac:dyDescent="0.25">
      <c r="A203" s="33" t="s">
        <v>127</v>
      </c>
      <c r="B203" s="33" t="s">
        <v>5</v>
      </c>
      <c r="C203" s="33" t="s">
        <v>72</v>
      </c>
      <c r="D203" s="33" t="s">
        <v>88</v>
      </c>
      <c r="E203" s="33" t="s">
        <v>404</v>
      </c>
      <c r="F203" s="33" t="s">
        <v>405</v>
      </c>
      <c r="G203" s="33">
        <v>0.96</v>
      </c>
      <c r="H203" s="33">
        <v>0.52700000000000002</v>
      </c>
      <c r="I203" s="33">
        <v>264</v>
      </c>
      <c r="J203" s="33">
        <v>14</v>
      </c>
      <c r="K203" s="33">
        <v>23</v>
      </c>
      <c r="L203" s="33">
        <v>1</v>
      </c>
    </row>
    <row r="204" spans="1:12" x14ac:dyDescent="0.25">
      <c r="A204" s="33" t="s">
        <v>127</v>
      </c>
      <c r="B204" s="33" t="s">
        <v>5</v>
      </c>
      <c r="C204" s="33" t="s">
        <v>72</v>
      </c>
      <c r="D204" s="33" t="s">
        <v>88</v>
      </c>
      <c r="E204" s="33" t="s">
        <v>275</v>
      </c>
      <c r="F204" s="33" t="s">
        <v>406</v>
      </c>
      <c r="G204" s="33">
        <v>1</v>
      </c>
      <c r="H204" s="33">
        <v>0.72699999999999998</v>
      </c>
      <c r="I204" s="33">
        <v>901</v>
      </c>
      <c r="J204" s="33">
        <v>12</v>
      </c>
      <c r="K204" s="33">
        <v>23</v>
      </c>
      <c r="L204" s="33">
        <v>1</v>
      </c>
    </row>
    <row r="205" spans="1:12" x14ac:dyDescent="0.25">
      <c r="A205" s="33" t="s">
        <v>85</v>
      </c>
      <c r="B205" s="33" t="s">
        <v>2</v>
      </c>
      <c r="C205" s="33" t="s">
        <v>72</v>
      </c>
      <c r="D205" s="33" t="s">
        <v>88</v>
      </c>
      <c r="E205" s="33" t="s">
        <v>310</v>
      </c>
      <c r="F205" s="33" t="s">
        <v>407</v>
      </c>
      <c r="G205" s="33">
        <v>0.81399999999999995</v>
      </c>
      <c r="H205" s="33">
        <v>0.70799999999999996</v>
      </c>
      <c r="I205" s="33">
        <v>330</v>
      </c>
      <c r="J205" s="33">
        <v>9</v>
      </c>
      <c r="K205" s="33">
        <v>22</v>
      </c>
      <c r="L205" s="33">
        <v>1</v>
      </c>
    </row>
    <row r="206" spans="1:12" x14ac:dyDescent="0.25">
      <c r="A206" s="33" t="s">
        <v>95</v>
      </c>
      <c r="B206" s="33" t="s">
        <v>5</v>
      </c>
      <c r="C206" s="33" t="s">
        <v>72</v>
      </c>
      <c r="D206" s="33" t="s">
        <v>88</v>
      </c>
      <c r="E206" s="33" t="s">
        <v>408</v>
      </c>
      <c r="F206" s="33" t="s">
        <v>409</v>
      </c>
      <c r="G206" s="33">
        <v>0.97299999999999998</v>
      </c>
      <c r="H206" s="33">
        <v>0.55900000000000005</v>
      </c>
      <c r="I206" s="33">
        <v>362</v>
      </c>
      <c r="J206" s="33">
        <v>15</v>
      </c>
      <c r="K206" s="33">
        <v>23</v>
      </c>
      <c r="L206" s="33">
        <v>1</v>
      </c>
    </row>
    <row r="207" spans="1:12" x14ac:dyDescent="0.25">
      <c r="A207" s="33" t="s">
        <v>95</v>
      </c>
      <c r="B207" s="33" t="s">
        <v>122</v>
      </c>
      <c r="C207" s="33" t="s">
        <v>72</v>
      </c>
      <c r="D207" s="33" t="s">
        <v>86</v>
      </c>
      <c r="E207" s="33" t="s">
        <v>410</v>
      </c>
      <c r="F207" s="33" t="s">
        <v>262</v>
      </c>
      <c r="G207" s="33">
        <v>0.85</v>
      </c>
      <c r="H207" s="33">
        <v>0.62</v>
      </c>
      <c r="J207" s="33">
        <v>13</v>
      </c>
      <c r="K207" s="33">
        <v>22</v>
      </c>
      <c r="L207" s="33">
        <v>1</v>
      </c>
    </row>
    <row r="208" spans="1:12" x14ac:dyDescent="0.25">
      <c r="A208" s="33" t="s">
        <v>5</v>
      </c>
      <c r="B208" s="33" t="s">
        <v>85</v>
      </c>
      <c r="C208" s="33" t="s">
        <v>72</v>
      </c>
      <c r="D208" s="33" t="s">
        <v>86</v>
      </c>
      <c r="E208" s="33" t="s">
        <v>411</v>
      </c>
      <c r="F208" s="33" t="s">
        <v>412</v>
      </c>
      <c r="G208" s="33">
        <v>0.88</v>
      </c>
      <c r="H208" s="33">
        <v>0.48599999999999999</v>
      </c>
      <c r="I208" s="33">
        <v>413</v>
      </c>
      <c r="J208" s="33">
        <v>6</v>
      </c>
      <c r="K208" s="33">
        <v>13</v>
      </c>
      <c r="L208" s="33">
        <v>1</v>
      </c>
    </row>
    <row r="209" spans="1:12" x14ac:dyDescent="0.25">
      <c r="A209" s="33" t="s">
        <v>3</v>
      </c>
      <c r="B209" s="33" t="s">
        <v>95</v>
      </c>
      <c r="C209" s="33" t="s">
        <v>72</v>
      </c>
      <c r="D209" s="33" t="s">
        <v>88</v>
      </c>
      <c r="E209" s="33" t="s">
        <v>97</v>
      </c>
      <c r="F209" s="33" t="s">
        <v>413</v>
      </c>
      <c r="G209" s="33">
        <v>1</v>
      </c>
      <c r="H209" s="33">
        <v>1</v>
      </c>
      <c r="J209" s="33">
        <v>12</v>
      </c>
      <c r="K209" s="33">
        <v>23</v>
      </c>
      <c r="L209" s="33">
        <v>1</v>
      </c>
    </row>
    <row r="210" spans="1:12" x14ac:dyDescent="0.25">
      <c r="A210" s="33" t="s">
        <v>95</v>
      </c>
      <c r="B210" s="33" t="s">
        <v>122</v>
      </c>
      <c r="C210" s="33" t="s">
        <v>72</v>
      </c>
      <c r="D210" s="33" t="s">
        <v>86</v>
      </c>
      <c r="E210" s="33" t="s">
        <v>414</v>
      </c>
      <c r="F210" s="33" t="s">
        <v>396</v>
      </c>
      <c r="G210" s="33">
        <v>0.98499999999999999</v>
      </c>
      <c r="H210" s="33">
        <v>0.97599999999999998</v>
      </c>
      <c r="I210" s="33">
        <v>557</v>
      </c>
      <c r="J210" s="33">
        <v>9</v>
      </c>
      <c r="K210" s="33">
        <v>19</v>
      </c>
      <c r="L210" s="33">
        <v>1</v>
      </c>
    </row>
    <row r="211" spans="1:12" x14ac:dyDescent="0.25">
      <c r="A211" s="33" t="s">
        <v>95</v>
      </c>
      <c r="B211" s="33" t="s">
        <v>3</v>
      </c>
      <c r="C211" s="33" t="s">
        <v>72</v>
      </c>
      <c r="D211" s="33" t="s">
        <v>88</v>
      </c>
      <c r="E211" s="33" t="s">
        <v>415</v>
      </c>
      <c r="F211" s="33" t="s">
        <v>416</v>
      </c>
      <c r="G211" s="33">
        <v>0.107</v>
      </c>
      <c r="H211" s="33">
        <v>0.13</v>
      </c>
      <c r="I211" s="33">
        <v>380</v>
      </c>
      <c r="J211" s="33">
        <v>14</v>
      </c>
      <c r="K211" s="33">
        <v>15</v>
      </c>
      <c r="L211" s="33">
        <v>0</v>
      </c>
    </row>
    <row r="212" spans="1:12" x14ac:dyDescent="0.25">
      <c r="A212" s="33" t="s">
        <v>5</v>
      </c>
      <c r="B212" s="33" t="s">
        <v>85</v>
      </c>
      <c r="C212" s="33" t="s">
        <v>72</v>
      </c>
      <c r="D212" s="33" t="s">
        <v>88</v>
      </c>
      <c r="E212" s="33" t="s">
        <v>180</v>
      </c>
      <c r="F212" s="33" t="s">
        <v>417</v>
      </c>
      <c r="G212" s="33">
        <v>0.97</v>
      </c>
      <c r="H212" s="33">
        <v>0.55000000000000004</v>
      </c>
      <c r="J212" s="33">
        <v>10</v>
      </c>
      <c r="K212" s="33">
        <v>20</v>
      </c>
      <c r="L212" s="33">
        <v>1</v>
      </c>
    </row>
    <row r="213" spans="1:12" x14ac:dyDescent="0.25">
      <c r="A213" s="33" t="s">
        <v>3</v>
      </c>
      <c r="B213" s="33" t="s">
        <v>95</v>
      </c>
      <c r="C213" s="33" t="s">
        <v>72</v>
      </c>
      <c r="D213" s="33" t="s">
        <v>88</v>
      </c>
      <c r="E213" s="33" t="s">
        <v>184</v>
      </c>
      <c r="F213" s="33" t="s">
        <v>418</v>
      </c>
      <c r="G213" s="33">
        <v>1</v>
      </c>
      <c r="H213" s="33">
        <v>0.98</v>
      </c>
      <c r="J213" s="33">
        <v>11</v>
      </c>
      <c r="K213" s="33">
        <v>23</v>
      </c>
      <c r="L213" s="33">
        <v>1</v>
      </c>
    </row>
    <row r="214" spans="1:12" x14ac:dyDescent="0.25">
      <c r="A214" s="33" t="s">
        <v>95</v>
      </c>
      <c r="B214" s="33" t="s">
        <v>122</v>
      </c>
      <c r="C214" s="33" t="s">
        <v>72</v>
      </c>
      <c r="D214" s="33" t="s">
        <v>88</v>
      </c>
      <c r="E214" s="33" t="s">
        <v>277</v>
      </c>
      <c r="F214" s="33" t="s">
        <v>330</v>
      </c>
      <c r="G214" s="33">
        <v>0.92</v>
      </c>
      <c r="H214" s="33">
        <v>0.75</v>
      </c>
      <c r="J214" s="33">
        <v>9</v>
      </c>
      <c r="K214" s="33">
        <v>22</v>
      </c>
      <c r="L214" s="33">
        <v>1</v>
      </c>
    </row>
    <row r="215" spans="1:12" x14ac:dyDescent="0.25">
      <c r="A215" s="33" t="s">
        <v>85</v>
      </c>
      <c r="B215" s="33" t="s">
        <v>2</v>
      </c>
      <c r="C215" s="33" t="s">
        <v>72</v>
      </c>
      <c r="D215" s="33" t="s">
        <v>86</v>
      </c>
      <c r="E215" s="33" t="s">
        <v>419</v>
      </c>
      <c r="F215" s="33" t="s">
        <v>420</v>
      </c>
      <c r="G215" s="33">
        <v>0.78600000000000003</v>
      </c>
      <c r="H215" s="33">
        <v>0.55700000000000005</v>
      </c>
      <c r="I215" s="33">
        <v>517</v>
      </c>
      <c r="J215" s="33">
        <v>4</v>
      </c>
      <c r="K215" s="33">
        <v>12</v>
      </c>
      <c r="L215" s="33">
        <v>0</v>
      </c>
    </row>
    <row r="216" spans="1:12" x14ac:dyDescent="0.25">
      <c r="A216" s="33" t="s">
        <v>5</v>
      </c>
      <c r="B216" s="33" t="s">
        <v>127</v>
      </c>
      <c r="C216" s="33" t="s">
        <v>72</v>
      </c>
      <c r="D216" s="33" t="s">
        <v>88</v>
      </c>
      <c r="E216" s="33" t="s">
        <v>257</v>
      </c>
      <c r="F216" s="33" t="s">
        <v>421</v>
      </c>
      <c r="G216" s="33">
        <v>0.79</v>
      </c>
      <c r="H216" s="33">
        <v>0.32</v>
      </c>
      <c r="J216" s="33">
        <v>11</v>
      </c>
      <c r="K216" s="33">
        <v>18</v>
      </c>
      <c r="L216" s="33">
        <v>1</v>
      </c>
    </row>
    <row r="217" spans="1:12" x14ac:dyDescent="0.25">
      <c r="A217" s="33" t="s">
        <v>3</v>
      </c>
      <c r="B217" s="33" t="s">
        <v>127</v>
      </c>
      <c r="C217" s="33" t="s">
        <v>72</v>
      </c>
      <c r="D217" s="33" t="s">
        <v>88</v>
      </c>
      <c r="E217" s="33" t="s">
        <v>422</v>
      </c>
      <c r="F217" s="33" t="s">
        <v>423</v>
      </c>
      <c r="G217" s="33">
        <v>0.92</v>
      </c>
      <c r="H217" s="33">
        <v>0.49</v>
      </c>
      <c r="I217" s="33">
        <v>250</v>
      </c>
      <c r="J217" s="33">
        <v>10</v>
      </c>
      <c r="K217" s="33">
        <v>20</v>
      </c>
      <c r="L217" s="33">
        <v>1</v>
      </c>
    </row>
    <row r="218" spans="1:12" x14ac:dyDescent="0.25">
      <c r="A218" s="33" t="s">
        <v>3</v>
      </c>
      <c r="B218" s="33" t="s">
        <v>95</v>
      </c>
      <c r="C218" s="33" t="s">
        <v>72</v>
      </c>
      <c r="D218" s="33" t="s">
        <v>88</v>
      </c>
      <c r="E218" s="33" t="s">
        <v>97</v>
      </c>
      <c r="F218" s="33" t="s">
        <v>424</v>
      </c>
      <c r="G218" s="33">
        <v>1</v>
      </c>
      <c r="H218" s="33">
        <v>1</v>
      </c>
      <c r="J218" s="33">
        <v>7</v>
      </c>
      <c r="K218" s="33">
        <v>23</v>
      </c>
      <c r="L218" s="33">
        <v>1</v>
      </c>
    </row>
    <row r="219" spans="1:12" x14ac:dyDescent="0.25">
      <c r="A219" s="33" t="s">
        <v>85</v>
      </c>
      <c r="B219" s="33" t="s">
        <v>2</v>
      </c>
      <c r="C219" s="33" t="s">
        <v>72</v>
      </c>
      <c r="D219" s="33" t="s">
        <v>86</v>
      </c>
      <c r="E219" s="33" t="s">
        <v>425</v>
      </c>
      <c r="F219" s="33" t="s">
        <v>426</v>
      </c>
      <c r="G219" s="33">
        <v>0.86799999999999999</v>
      </c>
      <c r="H219" s="33">
        <v>0.629</v>
      </c>
      <c r="I219" s="33">
        <v>317</v>
      </c>
      <c r="J219" s="33">
        <v>9</v>
      </c>
      <c r="K219" s="33">
        <v>19</v>
      </c>
      <c r="L219" s="33">
        <v>1</v>
      </c>
    </row>
    <row r="220" spans="1:12" x14ac:dyDescent="0.25">
      <c r="A220" s="33" t="s">
        <v>5</v>
      </c>
      <c r="B220" s="33" t="s">
        <v>127</v>
      </c>
      <c r="C220" s="33" t="s">
        <v>72</v>
      </c>
      <c r="D220" s="33" t="s">
        <v>88</v>
      </c>
      <c r="E220" s="33" t="s">
        <v>180</v>
      </c>
      <c r="F220" s="33" t="s">
        <v>427</v>
      </c>
      <c r="G220" s="33">
        <v>0.97</v>
      </c>
      <c r="H220" s="33">
        <v>0.55000000000000004</v>
      </c>
      <c r="J220" s="33">
        <v>8</v>
      </c>
      <c r="K220" s="33">
        <v>18</v>
      </c>
      <c r="L220" s="33">
        <v>1</v>
      </c>
    </row>
    <row r="221" spans="1:12" x14ac:dyDescent="0.25">
      <c r="A221" s="33" t="s">
        <v>3</v>
      </c>
      <c r="B221" s="33" t="s">
        <v>95</v>
      </c>
      <c r="C221" s="33" t="s">
        <v>72</v>
      </c>
      <c r="D221" s="33" t="s">
        <v>88</v>
      </c>
      <c r="E221" s="33" t="s">
        <v>97</v>
      </c>
      <c r="F221" s="33" t="s">
        <v>428</v>
      </c>
      <c r="G221" s="33">
        <v>1</v>
      </c>
      <c r="H221" s="33">
        <v>1</v>
      </c>
      <c r="J221" s="33">
        <v>9</v>
      </c>
      <c r="K221" s="33">
        <v>23</v>
      </c>
      <c r="L221" s="33">
        <v>1</v>
      </c>
    </row>
    <row r="222" spans="1:12" x14ac:dyDescent="0.25">
      <c r="A222" s="33" t="s">
        <v>5</v>
      </c>
      <c r="B222" s="33" t="s">
        <v>127</v>
      </c>
      <c r="C222" s="33" t="s">
        <v>72</v>
      </c>
      <c r="D222" s="33" t="s">
        <v>88</v>
      </c>
      <c r="E222" s="33" t="s">
        <v>97</v>
      </c>
      <c r="F222" s="33" t="s">
        <v>429</v>
      </c>
      <c r="G222" s="33">
        <v>1</v>
      </c>
      <c r="H222" s="33">
        <v>1</v>
      </c>
      <c r="I222" s="33">
        <v>43</v>
      </c>
      <c r="J222" s="33">
        <v>5</v>
      </c>
      <c r="K222" s="33">
        <v>23</v>
      </c>
      <c r="L222" s="33">
        <v>1</v>
      </c>
    </row>
    <row r="223" spans="1:12" x14ac:dyDescent="0.25">
      <c r="A223" s="33" t="s">
        <v>3</v>
      </c>
      <c r="B223" s="33" t="s">
        <v>95</v>
      </c>
      <c r="C223" s="33" t="s">
        <v>72</v>
      </c>
      <c r="D223" s="33" t="s">
        <v>88</v>
      </c>
      <c r="E223" s="33" t="s">
        <v>97</v>
      </c>
      <c r="F223" s="33" t="s">
        <v>430</v>
      </c>
      <c r="G223" s="33">
        <v>1</v>
      </c>
      <c r="H223" s="33">
        <v>1</v>
      </c>
      <c r="J223" s="33">
        <v>8</v>
      </c>
      <c r="K223" s="33">
        <v>23</v>
      </c>
      <c r="L223" s="33">
        <v>1</v>
      </c>
    </row>
    <row r="224" spans="1:12" x14ac:dyDescent="0.25">
      <c r="A224" s="33" t="s">
        <v>3</v>
      </c>
      <c r="B224" s="33" t="s">
        <v>95</v>
      </c>
      <c r="C224" s="33" t="s">
        <v>72</v>
      </c>
      <c r="D224" s="33" t="s">
        <v>88</v>
      </c>
      <c r="E224" s="33" t="s">
        <v>97</v>
      </c>
      <c r="F224" s="33" t="s">
        <v>431</v>
      </c>
      <c r="G224" s="33">
        <v>1</v>
      </c>
      <c r="H224" s="33">
        <v>1</v>
      </c>
      <c r="J224" s="33">
        <v>11</v>
      </c>
      <c r="K224" s="33">
        <v>23</v>
      </c>
      <c r="L224" s="33">
        <v>1</v>
      </c>
    </row>
    <row r="225" spans="1:12" x14ac:dyDescent="0.25">
      <c r="A225" s="33" t="s">
        <v>85</v>
      </c>
      <c r="B225" s="33" t="s">
        <v>2</v>
      </c>
      <c r="C225" s="33" t="s">
        <v>72</v>
      </c>
      <c r="D225" s="33" t="s">
        <v>88</v>
      </c>
      <c r="E225" s="33" t="s">
        <v>259</v>
      </c>
      <c r="F225" s="33" t="s">
        <v>432</v>
      </c>
      <c r="G225" s="33">
        <v>0.94</v>
      </c>
      <c r="H225" s="33">
        <v>0.81</v>
      </c>
      <c r="J225" s="33">
        <v>10</v>
      </c>
      <c r="K225" s="33">
        <v>23</v>
      </c>
      <c r="L225" s="33">
        <v>1</v>
      </c>
    </row>
    <row r="226" spans="1:12" x14ac:dyDescent="0.25">
      <c r="A226" s="33" t="s">
        <v>85</v>
      </c>
      <c r="B226" s="33" t="s">
        <v>5</v>
      </c>
      <c r="C226" s="33" t="s">
        <v>72</v>
      </c>
      <c r="D226" s="33" t="s">
        <v>86</v>
      </c>
      <c r="E226" s="33" t="s">
        <v>433</v>
      </c>
      <c r="F226" s="33" t="s">
        <v>434</v>
      </c>
      <c r="G226" s="33">
        <v>0.73399999999999999</v>
      </c>
      <c r="H226" s="33">
        <v>0.69799999999999995</v>
      </c>
      <c r="I226" s="33">
        <v>153</v>
      </c>
      <c r="J226" s="33">
        <v>12</v>
      </c>
      <c r="K226" s="33">
        <v>20</v>
      </c>
      <c r="L226" s="33">
        <v>1</v>
      </c>
    </row>
    <row r="227" spans="1:12" x14ac:dyDescent="0.25">
      <c r="A227" s="33" t="s">
        <v>127</v>
      </c>
      <c r="B227" s="33" t="s">
        <v>5</v>
      </c>
      <c r="C227" s="33" t="s">
        <v>72</v>
      </c>
      <c r="D227" s="33" t="s">
        <v>86</v>
      </c>
      <c r="E227" s="33" t="s">
        <v>435</v>
      </c>
      <c r="F227" s="33" t="s">
        <v>421</v>
      </c>
      <c r="G227" s="33">
        <v>0.72699999999999998</v>
      </c>
      <c r="H227" s="33">
        <v>0.69399999999999995</v>
      </c>
      <c r="I227" s="33">
        <v>837</v>
      </c>
      <c r="J227" s="33">
        <v>10</v>
      </c>
      <c r="K227" s="33">
        <v>17</v>
      </c>
      <c r="L227" s="33">
        <v>1</v>
      </c>
    </row>
    <row r="228" spans="1:12" x14ac:dyDescent="0.25">
      <c r="A228" s="33" t="s">
        <v>95</v>
      </c>
      <c r="B228" s="33" t="s">
        <v>122</v>
      </c>
      <c r="C228" s="33" t="s">
        <v>72</v>
      </c>
      <c r="D228" s="33" t="s">
        <v>88</v>
      </c>
      <c r="E228" s="33" t="s">
        <v>436</v>
      </c>
      <c r="F228" s="33" t="s">
        <v>437</v>
      </c>
      <c r="G228" s="33">
        <v>0.93200000000000005</v>
      </c>
      <c r="H228" s="33">
        <v>0.46800000000000003</v>
      </c>
      <c r="I228" s="33">
        <v>742</v>
      </c>
      <c r="J228" s="33">
        <v>12</v>
      </c>
      <c r="K228" s="33">
        <v>21</v>
      </c>
      <c r="L228" s="33">
        <v>1</v>
      </c>
    </row>
    <row r="229" spans="1:12" x14ac:dyDescent="0.25">
      <c r="A229" s="33" t="s">
        <v>2</v>
      </c>
      <c r="B229" s="33" t="s">
        <v>85</v>
      </c>
      <c r="C229" s="33" t="s">
        <v>72</v>
      </c>
      <c r="D229" s="33" t="s">
        <v>88</v>
      </c>
      <c r="E229" s="33" t="s">
        <v>199</v>
      </c>
      <c r="F229" s="33" t="s">
        <v>438</v>
      </c>
      <c r="G229" s="33">
        <v>1</v>
      </c>
      <c r="H229" s="33">
        <v>0.68</v>
      </c>
      <c r="J229" s="33">
        <v>12</v>
      </c>
      <c r="K229" s="33">
        <v>23</v>
      </c>
      <c r="L229" s="33">
        <v>1</v>
      </c>
    </row>
    <row r="230" spans="1:12" x14ac:dyDescent="0.25">
      <c r="A230" s="33" t="s">
        <v>85</v>
      </c>
      <c r="B230" s="33" t="s">
        <v>2</v>
      </c>
      <c r="C230" s="33" t="s">
        <v>72</v>
      </c>
      <c r="D230" s="33" t="s">
        <v>86</v>
      </c>
      <c r="E230" s="33" t="s">
        <v>439</v>
      </c>
      <c r="F230" s="33" t="s">
        <v>402</v>
      </c>
      <c r="G230" s="33">
        <v>0.84699999999999998</v>
      </c>
      <c r="H230" s="33">
        <v>0.61699999999999999</v>
      </c>
      <c r="I230" s="33">
        <v>375</v>
      </c>
      <c r="J230" s="33">
        <v>12</v>
      </c>
      <c r="K230" s="33">
        <v>21</v>
      </c>
      <c r="L230" s="33">
        <v>1</v>
      </c>
    </row>
    <row r="231" spans="1:12" x14ac:dyDescent="0.25">
      <c r="A231" s="33" t="s">
        <v>5</v>
      </c>
      <c r="B231" s="33" t="s">
        <v>127</v>
      </c>
      <c r="C231" s="33" t="s">
        <v>72</v>
      </c>
      <c r="D231" s="33" t="s">
        <v>88</v>
      </c>
      <c r="E231" s="33" t="s">
        <v>97</v>
      </c>
      <c r="F231" s="33" t="s">
        <v>440</v>
      </c>
      <c r="G231" s="33">
        <v>1</v>
      </c>
      <c r="H231" s="33">
        <v>1</v>
      </c>
      <c r="J231" s="33">
        <v>7</v>
      </c>
      <c r="K231" s="33">
        <v>23</v>
      </c>
      <c r="L231" s="33">
        <v>1</v>
      </c>
    </row>
    <row r="232" spans="1:12" x14ac:dyDescent="0.25">
      <c r="A232" s="33" t="s">
        <v>3</v>
      </c>
      <c r="B232" s="33" t="s">
        <v>127</v>
      </c>
      <c r="C232" s="33" t="s">
        <v>72</v>
      </c>
      <c r="D232" s="33" t="s">
        <v>88</v>
      </c>
      <c r="E232" s="33" t="s">
        <v>184</v>
      </c>
      <c r="F232" s="33" t="s">
        <v>441</v>
      </c>
      <c r="G232" s="33">
        <v>1</v>
      </c>
      <c r="H232" s="33">
        <v>0.98</v>
      </c>
      <c r="J232" s="33">
        <v>10</v>
      </c>
      <c r="K232" s="33">
        <v>23</v>
      </c>
      <c r="L232" s="33">
        <v>1</v>
      </c>
    </row>
    <row r="233" spans="1:12" x14ac:dyDescent="0.25">
      <c r="A233" s="33" t="s">
        <v>5</v>
      </c>
      <c r="B233" s="33" t="s">
        <v>85</v>
      </c>
      <c r="C233" s="33" t="s">
        <v>72</v>
      </c>
      <c r="D233" s="33" t="s">
        <v>88</v>
      </c>
      <c r="E233" s="33" t="s">
        <v>283</v>
      </c>
      <c r="F233" s="33" t="s">
        <v>442</v>
      </c>
      <c r="G233" s="33">
        <v>1</v>
      </c>
      <c r="H233" s="33">
        <v>0.91800000000000004</v>
      </c>
      <c r="I233" s="33">
        <v>235</v>
      </c>
      <c r="J233" s="33">
        <v>13</v>
      </c>
      <c r="K233" s="33">
        <v>23</v>
      </c>
      <c r="L233" s="33">
        <v>1</v>
      </c>
    </row>
    <row r="234" spans="1:12" x14ac:dyDescent="0.25">
      <c r="A234" s="33" t="s">
        <v>3</v>
      </c>
      <c r="B234" s="33" t="s">
        <v>85</v>
      </c>
      <c r="C234" s="33" t="s">
        <v>72</v>
      </c>
      <c r="D234" s="33" t="s">
        <v>88</v>
      </c>
      <c r="E234" s="33" t="s">
        <v>97</v>
      </c>
      <c r="F234" s="33" t="s">
        <v>443</v>
      </c>
      <c r="G234" s="33">
        <v>1</v>
      </c>
      <c r="H234" s="33">
        <v>1</v>
      </c>
      <c r="J234" s="33">
        <v>13</v>
      </c>
      <c r="K234" s="33">
        <v>21</v>
      </c>
      <c r="L234" s="33">
        <v>1</v>
      </c>
    </row>
    <row r="235" spans="1:12" x14ac:dyDescent="0.25">
      <c r="A235" s="33" t="s">
        <v>3</v>
      </c>
      <c r="B235" s="33" t="s">
        <v>95</v>
      </c>
      <c r="C235" s="33" t="s">
        <v>72</v>
      </c>
      <c r="D235" s="33" t="s">
        <v>88</v>
      </c>
      <c r="E235" s="33" t="s">
        <v>97</v>
      </c>
      <c r="F235" s="33" t="s">
        <v>444</v>
      </c>
      <c r="G235" s="33">
        <v>1</v>
      </c>
      <c r="H235" s="33">
        <v>1</v>
      </c>
      <c r="J235" s="33">
        <v>8</v>
      </c>
      <c r="K235" s="33">
        <v>21</v>
      </c>
      <c r="L235" s="33">
        <v>1</v>
      </c>
    </row>
    <row r="236" spans="1:12" x14ac:dyDescent="0.25">
      <c r="A236" s="33" t="s">
        <v>95</v>
      </c>
      <c r="B236" s="33" t="s">
        <v>122</v>
      </c>
      <c r="C236" s="33" t="s">
        <v>72</v>
      </c>
      <c r="D236" s="33" t="s">
        <v>88</v>
      </c>
      <c r="E236" s="33" t="s">
        <v>445</v>
      </c>
      <c r="F236" s="33" t="s">
        <v>446</v>
      </c>
      <c r="G236" s="33">
        <v>0.436</v>
      </c>
      <c r="H236" s="33">
        <v>0.41199999999999998</v>
      </c>
      <c r="I236" s="33">
        <v>123</v>
      </c>
      <c r="J236" s="33">
        <v>8</v>
      </c>
      <c r="K236" s="33">
        <v>16</v>
      </c>
      <c r="L236" s="33">
        <v>0</v>
      </c>
    </row>
    <row r="237" spans="1:12" x14ac:dyDescent="0.25">
      <c r="A237" s="33" t="s">
        <v>95</v>
      </c>
      <c r="B237" s="33" t="s">
        <v>122</v>
      </c>
      <c r="C237" s="33" t="s">
        <v>72</v>
      </c>
      <c r="D237" s="33" t="s">
        <v>88</v>
      </c>
      <c r="E237" s="33" t="s">
        <v>97</v>
      </c>
      <c r="F237" s="33" t="s">
        <v>447</v>
      </c>
      <c r="G237" s="33">
        <v>1</v>
      </c>
      <c r="H237" s="33">
        <v>1</v>
      </c>
      <c r="J237" s="33">
        <v>14</v>
      </c>
      <c r="K237" s="33">
        <v>23</v>
      </c>
      <c r="L237" s="33">
        <v>1</v>
      </c>
    </row>
    <row r="238" spans="1:12" x14ac:dyDescent="0.25">
      <c r="A238" s="33" t="s">
        <v>85</v>
      </c>
      <c r="B238" s="33" t="s">
        <v>2</v>
      </c>
      <c r="C238" s="33" t="s">
        <v>72</v>
      </c>
      <c r="D238" s="33" t="s">
        <v>88</v>
      </c>
      <c r="E238" s="33" t="s">
        <v>129</v>
      </c>
      <c r="F238" s="33" t="s">
        <v>448</v>
      </c>
      <c r="G238" s="33">
        <v>0.21</v>
      </c>
      <c r="H238" s="33">
        <v>0.26</v>
      </c>
      <c r="J238" s="33">
        <v>14</v>
      </c>
      <c r="K238" s="33">
        <v>19</v>
      </c>
      <c r="L238" s="33">
        <v>0</v>
      </c>
    </row>
    <row r="239" spans="1:12" x14ac:dyDescent="0.25">
      <c r="A239" s="33" t="s">
        <v>85</v>
      </c>
      <c r="B239" s="33" t="s">
        <v>2</v>
      </c>
      <c r="C239" s="33" t="s">
        <v>72</v>
      </c>
      <c r="D239" s="33" t="s">
        <v>88</v>
      </c>
      <c r="E239" s="33" t="s">
        <v>449</v>
      </c>
      <c r="F239" s="33" t="s">
        <v>450</v>
      </c>
      <c r="G239" s="33">
        <v>0.98799999999999999</v>
      </c>
      <c r="H239" s="33">
        <v>0.92600000000000005</v>
      </c>
      <c r="I239" s="33">
        <v>604</v>
      </c>
      <c r="J239" s="33">
        <v>17</v>
      </c>
      <c r="K239" s="33">
        <v>23</v>
      </c>
      <c r="L239" s="33">
        <v>1</v>
      </c>
    </row>
    <row r="240" spans="1:12" x14ac:dyDescent="0.25">
      <c r="A240" s="33" t="s">
        <v>85</v>
      </c>
      <c r="B240" s="33" t="s">
        <v>2</v>
      </c>
      <c r="C240" s="33" t="s">
        <v>72</v>
      </c>
      <c r="D240" s="33" t="s">
        <v>88</v>
      </c>
      <c r="E240" s="33" t="s">
        <v>133</v>
      </c>
      <c r="F240" s="33" t="s">
        <v>451</v>
      </c>
      <c r="G240" s="33">
        <v>0.995</v>
      </c>
      <c r="H240" s="33">
        <v>0.91500000000000004</v>
      </c>
      <c r="I240" s="33">
        <v>895</v>
      </c>
      <c r="J240" s="33">
        <v>13</v>
      </c>
      <c r="K240" s="33">
        <v>23</v>
      </c>
      <c r="L240" s="33">
        <v>1</v>
      </c>
    </row>
    <row r="241" spans="1:12" x14ac:dyDescent="0.25">
      <c r="A241" s="33" t="s">
        <v>95</v>
      </c>
      <c r="B241" s="33" t="s">
        <v>122</v>
      </c>
      <c r="C241" s="33" t="s">
        <v>72</v>
      </c>
      <c r="D241" s="33" t="s">
        <v>88</v>
      </c>
      <c r="E241" s="33" t="s">
        <v>97</v>
      </c>
      <c r="F241" s="33" t="s">
        <v>452</v>
      </c>
      <c r="G241" s="33">
        <v>1</v>
      </c>
      <c r="H241" s="33">
        <v>1</v>
      </c>
      <c r="J241" s="33">
        <v>16</v>
      </c>
      <c r="K241" s="33">
        <v>23</v>
      </c>
      <c r="L241" s="33">
        <v>1</v>
      </c>
    </row>
    <row r="242" spans="1:12" x14ac:dyDescent="0.25">
      <c r="A242" s="33" t="s">
        <v>3</v>
      </c>
      <c r="B242" s="33" t="s">
        <v>95</v>
      </c>
      <c r="C242" s="33" t="s">
        <v>72</v>
      </c>
      <c r="D242" s="33" t="s">
        <v>88</v>
      </c>
      <c r="E242" s="33" t="s">
        <v>123</v>
      </c>
      <c r="F242" s="33" t="s">
        <v>453</v>
      </c>
      <c r="G242" s="33">
        <v>1</v>
      </c>
      <c r="H242" s="33">
        <v>0.9</v>
      </c>
      <c r="J242" s="33">
        <v>7</v>
      </c>
      <c r="K242" s="33">
        <v>23</v>
      </c>
      <c r="L242" s="33">
        <v>1</v>
      </c>
    </row>
    <row r="243" spans="1:12" x14ac:dyDescent="0.25">
      <c r="A243" s="33" t="s">
        <v>3</v>
      </c>
      <c r="B243" s="33" t="s">
        <v>95</v>
      </c>
      <c r="C243" s="33" t="s">
        <v>72</v>
      </c>
      <c r="D243" s="33" t="s">
        <v>88</v>
      </c>
      <c r="E243" s="33" t="s">
        <v>97</v>
      </c>
      <c r="F243" s="33" t="s">
        <v>454</v>
      </c>
      <c r="G243" s="33">
        <v>1</v>
      </c>
      <c r="H243" s="33">
        <v>1</v>
      </c>
      <c r="J243" s="33">
        <v>6</v>
      </c>
      <c r="K243" s="33">
        <v>23</v>
      </c>
      <c r="L243" s="33">
        <v>1</v>
      </c>
    </row>
    <row r="244" spans="1:12" x14ac:dyDescent="0.25">
      <c r="A244" s="33" t="s">
        <v>85</v>
      </c>
      <c r="B244" s="33" t="s">
        <v>2</v>
      </c>
      <c r="C244" s="33" t="s">
        <v>72</v>
      </c>
      <c r="D244" s="33" t="s">
        <v>88</v>
      </c>
      <c r="E244" s="33" t="s">
        <v>129</v>
      </c>
      <c r="F244" s="33" t="s">
        <v>455</v>
      </c>
      <c r="G244" s="33">
        <v>0.72</v>
      </c>
      <c r="H244" s="33">
        <v>0.26</v>
      </c>
      <c r="J244" s="33">
        <v>11</v>
      </c>
      <c r="K244" s="33">
        <v>16</v>
      </c>
      <c r="L244" s="33">
        <v>1</v>
      </c>
    </row>
    <row r="245" spans="1:12" x14ac:dyDescent="0.25">
      <c r="A245" s="33" t="s">
        <v>85</v>
      </c>
      <c r="B245" s="33" t="s">
        <v>2</v>
      </c>
      <c r="C245" s="33" t="s">
        <v>72</v>
      </c>
      <c r="D245" s="33" t="s">
        <v>86</v>
      </c>
      <c r="E245" s="33" t="s">
        <v>456</v>
      </c>
      <c r="F245" s="33" t="s">
        <v>457</v>
      </c>
      <c r="G245" s="33">
        <v>0.42299999999999999</v>
      </c>
      <c r="H245" s="33">
        <v>0.51200000000000001</v>
      </c>
      <c r="I245" s="33">
        <v>803</v>
      </c>
      <c r="J245" s="33">
        <v>11</v>
      </c>
      <c r="K245" s="33">
        <v>14</v>
      </c>
      <c r="L245" s="33">
        <v>0</v>
      </c>
    </row>
    <row r="246" spans="1:12" x14ac:dyDescent="0.25">
      <c r="A246" s="33" t="s">
        <v>85</v>
      </c>
      <c r="B246" s="33" t="s">
        <v>2</v>
      </c>
      <c r="C246" s="33" t="s">
        <v>72</v>
      </c>
      <c r="D246" s="33" t="s">
        <v>86</v>
      </c>
      <c r="E246" s="33" t="s">
        <v>458</v>
      </c>
      <c r="F246" s="33" t="s">
        <v>459</v>
      </c>
      <c r="G246" s="33">
        <v>0.76500000000000001</v>
      </c>
      <c r="H246" s="33">
        <v>0.71499999999999997</v>
      </c>
      <c r="I246" s="33">
        <v>203</v>
      </c>
      <c r="J246" s="33">
        <v>2</v>
      </c>
      <c r="K246" s="33">
        <v>10</v>
      </c>
      <c r="L246" s="33">
        <v>0</v>
      </c>
    </row>
    <row r="247" spans="1:12" x14ac:dyDescent="0.25">
      <c r="A247" s="33" t="s">
        <v>3</v>
      </c>
      <c r="B247" s="33" t="s">
        <v>127</v>
      </c>
      <c r="C247" s="33" t="s">
        <v>72</v>
      </c>
      <c r="D247" s="33" t="s">
        <v>88</v>
      </c>
      <c r="E247" s="33" t="s">
        <v>460</v>
      </c>
      <c r="F247" s="33" t="s">
        <v>461</v>
      </c>
      <c r="G247" s="33">
        <v>0.998</v>
      </c>
      <c r="H247" s="33">
        <v>0.66300000000000003</v>
      </c>
      <c r="I247" s="33">
        <v>909</v>
      </c>
      <c r="J247" s="33">
        <v>17</v>
      </c>
      <c r="K247" s="33">
        <v>23</v>
      </c>
      <c r="L247" s="33">
        <v>1</v>
      </c>
    </row>
    <row r="248" spans="1:12" x14ac:dyDescent="0.25">
      <c r="A248" s="33" t="s">
        <v>85</v>
      </c>
      <c r="B248" s="33" t="s">
        <v>2</v>
      </c>
      <c r="C248" s="33" t="s">
        <v>72</v>
      </c>
      <c r="D248" s="33" t="s">
        <v>88</v>
      </c>
      <c r="E248" s="33" t="s">
        <v>462</v>
      </c>
      <c r="F248" s="33" t="s">
        <v>463</v>
      </c>
      <c r="G248" s="33">
        <v>0.27</v>
      </c>
      <c r="H248" s="33">
        <v>0.254</v>
      </c>
      <c r="I248" s="33">
        <v>251</v>
      </c>
      <c r="J248" s="33">
        <v>9</v>
      </c>
      <c r="K248" s="33">
        <v>14</v>
      </c>
      <c r="L248" s="33">
        <v>0</v>
      </c>
    </row>
    <row r="249" spans="1:12" x14ac:dyDescent="0.25">
      <c r="A249" s="33" t="s">
        <v>85</v>
      </c>
      <c r="B249" s="33" t="s">
        <v>2</v>
      </c>
      <c r="C249" s="33" t="s">
        <v>72</v>
      </c>
      <c r="D249" s="33" t="s">
        <v>86</v>
      </c>
      <c r="E249" s="33" t="s">
        <v>464</v>
      </c>
      <c r="F249" s="33" t="s">
        <v>465</v>
      </c>
      <c r="G249" s="33">
        <v>0.77</v>
      </c>
      <c r="H249" s="33">
        <v>0.54600000000000004</v>
      </c>
      <c r="I249" s="33">
        <v>741</v>
      </c>
      <c r="J249" s="33">
        <v>6</v>
      </c>
      <c r="K249" s="33">
        <v>13</v>
      </c>
      <c r="L249" s="33">
        <v>0</v>
      </c>
    </row>
    <row r="250" spans="1:12" x14ac:dyDescent="0.25">
      <c r="A250" s="33" t="s">
        <v>2</v>
      </c>
      <c r="B250" s="33" t="s">
        <v>85</v>
      </c>
      <c r="C250" s="33" t="s">
        <v>72</v>
      </c>
      <c r="D250" s="33" t="s">
        <v>86</v>
      </c>
      <c r="E250" s="33" t="s">
        <v>466</v>
      </c>
      <c r="F250" s="33" t="s">
        <v>467</v>
      </c>
      <c r="G250" s="33">
        <v>0.622</v>
      </c>
      <c r="H250" s="33">
        <v>0.26200000000000001</v>
      </c>
      <c r="I250" s="33">
        <v>455</v>
      </c>
      <c r="J250" s="33">
        <v>15</v>
      </c>
      <c r="K250" s="33">
        <v>18</v>
      </c>
      <c r="L250" s="33">
        <v>1</v>
      </c>
    </row>
    <row r="251" spans="1:12" x14ac:dyDescent="0.25">
      <c r="A251" s="33" t="s">
        <v>2</v>
      </c>
      <c r="B251" s="33" t="s">
        <v>85</v>
      </c>
      <c r="C251" s="33" t="s">
        <v>72</v>
      </c>
      <c r="D251" s="33" t="s">
        <v>86</v>
      </c>
      <c r="E251" s="33" t="s">
        <v>468</v>
      </c>
      <c r="F251" s="33" t="s">
        <v>469</v>
      </c>
      <c r="G251" s="33">
        <v>0.79600000000000004</v>
      </c>
      <c r="H251" s="33">
        <v>0.56599999999999995</v>
      </c>
      <c r="I251" s="33">
        <v>355</v>
      </c>
      <c r="J251" s="33">
        <v>18</v>
      </c>
      <c r="K251" s="33">
        <v>23</v>
      </c>
      <c r="L251" s="33">
        <v>1</v>
      </c>
    </row>
    <row r="252" spans="1:12" x14ac:dyDescent="0.25">
      <c r="A252" s="33" t="s">
        <v>5</v>
      </c>
      <c r="B252" s="33" t="s">
        <v>85</v>
      </c>
      <c r="C252" s="33" t="s">
        <v>72</v>
      </c>
      <c r="D252" s="33" t="s">
        <v>88</v>
      </c>
      <c r="E252" s="33" t="s">
        <v>93</v>
      </c>
      <c r="F252" s="33" t="s">
        <v>470</v>
      </c>
      <c r="G252" s="33">
        <v>1</v>
      </c>
      <c r="H252" s="33">
        <v>0.99</v>
      </c>
      <c r="J252" s="33">
        <v>13</v>
      </c>
      <c r="K252" s="33">
        <v>23</v>
      </c>
      <c r="L252" s="33">
        <v>1</v>
      </c>
    </row>
    <row r="253" spans="1:12" x14ac:dyDescent="0.25">
      <c r="A253" s="33" t="s">
        <v>85</v>
      </c>
      <c r="B253" s="33" t="s">
        <v>2</v>
      </c>
      <c r="C253" s="33" t="s">
        <v>72</v>
      </c>
      <c r="D253" s="33" t="s">
        <v>86</v>
      </c>
      <c r="E253" s="33" t="s">
        <v>119</v>
      </c>
      <c r="F253" s="33" t="s">
        <v>471</v>
      </c>
      <c r="G253" s="33">
        <v>0.98199999999999998</v>
      </c>
      <c r="H253" s="33">
        <v>0.84</v>
      </c>
      <c r="I253" s="33">
        <v>246</v>
      </c>
      <c r="J253" s="33">
        <v>14</v>
      </c>
      <c r="K253" s="33">
        <v>23</v>
      </c>
      <c r="L253" s="33">
        <v>1</v>
      </c>
    </row>
    <row r="254" spans="1:12" x14ac:dyDescent="0.25">
      <c r="A254" s="33" t="s">
        <v>85</v>
      </c>
      <c r="B254" s="33" t="s">
        <v>2</v>
      </c>
      <c r="C254" s="33" t="s">
        <v>72</v>
      </c>
      <c r="D254" s="33" t="s">
        <v>88</v>
      </c>
      <c r="E254" s="33" t="s">
        <v>93</v>
      </c>
      <c r="F254" s="33" t="s">
        <v>472</v>
      </c>
      <c r="G254" s="33">
        <v>1</v>
      </c>
      <c r="H254" s="33">
        <v>0.99</v>
      </c>
      <c r="J254" s="33">
        <v>13</v>
      </c>
      <c r="K254" s="33">
        <v>23</v>
      </c>
      <c r="L254" s="33">
        <v>1</v>
      </c>
    </row>
    <row r="255" spans="1:12" x14ac:dyDescent="0.25">
      <c r="A255" s="33" t="s">
        <v>2</v>
      </c>
      <c r="B255" s="33" t="s">
        <v>85</v>
      </c>
      <c r="C255" s="33" t="s">
        <v>72</v>
      </c>
      <c r="D255" s="33" t="s">
        <v>88</v>
      </c>
      <c r="E255" s="33" t="s">
        <v>473</v>
      </c>
      <c r="F255" s="33" t="s">
        <v>474</v>
      </c>
      <c r="G255" s="33">
        <v>0.83499999999999996</v>
      </c>
      <c r="H255" s="33">
        <v>0.35499999999999998</v>
      </c>
      <c r="I255" s="33">
        <v>351</v>
      </c>
      <c r="J255" s="33">
        <v>6</v>
      </c>
      <c r="K255" s="33">
        <v>13</v>
      </c>
      <c r="L255" s="33">
        <v>0</v>
      </c>
    </row>
    <row r="256" spans="1:12" x14ac:dyDescent="0.25">
      <c r="A256" s="33" t="s">
        <v>327</v>
      </c>
      <c r="B256" s="33" t="s">
        <v>85</v>
      </c>
      <c r="C256" s="33" t="s">
        <v>72</v>
      </c>
      <c r="D256" s="33" t="s">
        <v>88</v>
      </c>
      <c r="E256" s="33" t="s">
        <v>475</v>
      </c>
      <c r="F256" s="33" t="s">
        <v>476</v>
      </c>
      <c r="G256" s="33">
        <v>0.93300000000000005</v>
      </c>
      <c r="H256" s="33">
        <v>0.47</v>
      </c>
      <c r="I256" s="33">
        <v>235</v>
      </c>
      <c r="J256" s="33">
        <v>8</v>
      </c>
      <c r="K256" s="33">
        <v>17</v>
      </c>
      <c r="L256" s="33">
        <v>1</v>
      </c>
    </row>
    <row r="257" spans="1:12" x14ac:dyDescent="0.25">
      <c r="A257" s="33" t="s">
        <v>3</v>
      </c>
      <c r="B257" s="33" t="s">
        <v>85</v>
      </c>
      <c r="C257" s="33" t="s">
        <v>72</v>
      </c>
      <c r="D257" s="33" t="s">
        <v>88</v>
      </c>
      <c r="E257" s="33" t="s">
        <v>103</v>
      </c>
      <c r="F257" s="33" t="s">
        <v>477</v>
      </c>
      <c r="G257" s="33">
        <v>0.97</v>
      </c>
      <c r="H257" s="33">
        <v>0.6</v>
      </c>
      <c r="J257" s="33">
        <v>3</v>
      </c>
      <c r="K257" s="33">
        <v>14</v>
      </c>
      <c r="L257" s="33">
        <v>0</v>
      </c>
    </row>
    <row r="258" spans="1:12" x14ac:dyDescent="0.25">
      <c r="A258" s="33" t="s">
        <v>3</v>
      </c>
      <c r="B258" s="33" t="s">
        <v>85</v>
      </c>
      <c r="C258" s="33" t="s">
        <v>72</v>
      </c>
      <c r="D258" s="33" t="s">
        <v>88</v>
      </c>
      <c r="E258" s="33" t="s">
        <v>97</v>
      </c>
      <c r="F258" s="33" t="s">
        <v>478</v>
      </c>
      <c r="G258" s="33">
        <v>1</v>
      </c>
      <c r="H258" s="33">
        <v>1</v>
      </c>
      <c r="J258" s="33">
        <v>5</v>
      </c>
      <c r="K258" s="33">
        <v>23</v>
      </c>
      <c r="L258" s="33">
        <v>1</v>
      </c>
    </row>
    <row r="259" spans="1:12" x14ac:dyDescent="0.25">
      <c r="A259" s="33" t="s">
        <v>3</v>
      </c>
      <c r="B259" s="33" t="s">
        <v>85</v>
      </c>
      <c r="C259" s="33" t="s">
        <v>72</v>
      </c>
      <c r="D259" s="33" t="s">
        <v>88</v>
      </c>
      <c r="E259" s="33" t="s">
        <v>184</v>
      </c>
      <c r="F259" s="33" t="s">
        <v>479</v>
      </c>
      <c r="G259" s="33">
        <v>1</v>
      </c>
      <c r="H259" s="33">
        <v>0.98</v>
      </c>
      <c r="J259" s="33">
        <v>3</v>
      </c>
      <c r="K259" s="33">
        <v>22</v>
      </c>
      <c r="L259" s="33">
        <v>1</v>
      </c>
    </row>
    <row r="260" spans="1:12" x14ac:dyDescent="0.25">
      <c r="A260" s="33" t="s">
        <v>3</v>
      </c>
      <c r="B260" s="33" t="s">
        <v>85</v>
      </c>
      <c r="C260" s="33" t="s">
        <v>72</v>
      </c>
      <c r="D260" s="33" t="s">
        <v>88</v>
      </c>
      <c r="E260" s="33" t="s">
        <v>97</v>
      </c>
      <c r="F260" s="33" t="s">
        <v>480</v>
      </c>
      <c r="G260" s="33">
        <v>1</v>
      </c>
      <c r="H260" s="33">
        <v>1</v>
      </c>
      <c r="J260" s="33">
        <v>11</v>
      </c>
      <c r="K260" s="33">
        <v>23</v>
      </c>
      <c r="L260" s="33">
        <v>1</v>
      </c>
    </row>
    <row r="261" spans="1:12" x14ac:dyDescent="0.25">
      <c r="A261" s="33" t="s">
        <v>3</v>
      </c>
      <c r="B261" s="33" t="s">
        <v>95</v>
      </c>
      <c r="C261" s="33" t="s">
        <v>72</v>
      </c>
      <c r="D261" s="33" t="s">
        <v>88</v>
      </c>
      <c r="E261" s="33" t="s">
        <v>97</v>
      </c>
      <c r="F261" s="33" t="s">
        <v>481</v>
      </c>
      <c r="G261" s="33">
        <v>1</v>
      </c>
      <c r="H261" s="33">
        <v>1</v>
      </c>
      <c r="J261" s="33">
        <v>15</v>
      </c>
      <c r="K261" s="33">
        <v>23</v>
      </c>
      <c r="L261" s="33">
        <v>1</v>
      </c>
    </row>
    <row r="262" spans="1:12" x14ac:dyDescent="0.25">
      <c r="A262" s="33" t="s">
        <v>85</v>
      </c>
      <c r="B262" s="33" t="s">
        <v>2</v>
      </c>
      <c r="C262" s="33" t="s">
        <v>72</v>
      </c>
      <c r="D262" s="33" t="s">
        <v>86</v>
      </c>
      <c r="E262" s="33" t="s">
        <v>482</v>
      </c>
      <c r="F262" s="33" t="s">
        <v>483</v>
      </c>
      <c r="G262" s="33">
        <v>1</v>
      </c>
      <c r="H262" s="33">
        <v>0.91200000000000003</v>
      </c>
      <c r="I262" s="33">
        <v>30</v>
      </c>
      <c r="J262" s="33">
        <v>15</v>
      </c>
      <c r="K262" s="33">
        <v>23</v>
      </c>
      <c r="L262" s="33">
        <v>1</v>
      </c>
    </row>
    <row r="263" spans="1:12" x14ac:dyDescent="0.25">
      <c r="A263" s="33" t="s">
        <v>85</v>
      </c>
      <c r="B263" s="33" t="s">
        <v>2</v>
      </c>
      <c r="C263" s="33" t="s">
        <v>72</v>
      </c>
      <c r="D263" s="33" t="s">
        <v>86</v>
      </c>
      <c r="E263" s="33" t="s">
        <v>484</v>
      </c>
      <c r="F263" s="33" t="s">
        <v>485</v>
      </c>
      <c r="G263" s="33">
        <v>0.85399999999999998</v>
      </c>
      <c r="H263" s="33">
        <v>0.625</v>
      </c>
      <c r="I263" s="33">
        <v>991</v>
      </c>
      <c r="J263" s="33">
        <v>11</v>
      </c>
      <c r="K263" s="33">
        <v>20</v>
      </c>
      <c r="L263" s="33">
        <v>1</v>
      </c>
    </row>
    <row r="264" spans="1:12" x14ac:dyDescent="0.25">
      <c r="A264" s="33" t="s">
        <v>85</v>
      </c>
      <c r="B264" s="33" t="s">
        <v>2</v>
      </c>
      <c r="C264" s="33" t="s">
        <v>72</v>
      </c>
      <c r="D264" s="33" t="s">
        <v>88</v>
      </c>
      <c r="E264" s="33" t="s">
        <v>486</v>
      </c>
      <c r="F264" s="33" t="s">
        <v>448</v>
      </c>
      <c r="G264" s="33">
        <v>0.86499999999999999</v>
      </c>
      <c r="H264" s="33">
        <v>0.38500000000000001</v>
      </c>
      <c r="I264" s="33">
        <v>412</v>
      </c>
      <c r="J264" s="33">
        <v>18</v>
      </c>
      <c r="K264" s="33">
        <v>23</v>
      </c>
      <c r="L264" s="33">
        <v>1</v>
      </c>
    </row>
    <row r="265" spans="1:12" x14ac:dyDescent="0.25">
      <c r="A265" s="33" t="s">
        <v>95</v>
      </c>
      <c r="B265" s="33" t="s">
        <v>122</v>
      </c>
      <c r="C265" s="33" t="s">
        <v>72</v>
      </c>
      <c r="D265" s="33" t="s">
        <v>88</v>
      </c>
      <c r="E265" s="33" t="s">
        <v>487</v>
      </c>
      <c r="F265" s="33" t="s">
        <v>446</v>
      </c>
      <c r="G265" s="33">
        <v>0.38</v>
      </c>
      <c r="H265" s="33">
        <v>0.38100000000000001</v>
      </c>
      <c r="I265" s="33">
        <v>130</v>
      </c>
      <c r="J265" s="33">
        <v>6</v>
      </c>
      <c r="K265" s="33">
        <v>14</v>
      </c>
      <c r="L265" s="33">
        <v>0</v>
      </c>
    </row>
    <row r="266" spans="1:12" x14ac:dyDescent="0.25">
      <c r="A266" s="33" t="s">
        <v>3</v>
      </c>
      <c r="B266" s="33" t="s">
        <v>85</v>
      </c>
      <c r="C266" s="33" t="s">
        <v>72</v>
      </c>
      <c r="D266" s="33" t="s">
        <v>86</v>
      </c>
      <c r="E266" s="33" t="s">
        <v>103</v>
      </c>
      <c r="F266" s="33" t="s">
        <v>488</v>
      </c>
      <c r="G266" s="33">
        <v>1</v>
      </c>
      <c r="H266" s="33">
        <v>0.86</v>
      </c>
      <c r="J266" s="33">
        <v>9</v>
      </c>
      <c r="K266" s="33">
        <v>20</v>
      </c>
      <c r="L266" s="33">
        <v>1</v>
      </c>
    </row>
    <row r="267" spans="1:12" x14ac:dyDescent="0.25">
      <c r="A267" s="33" t="s">
        <v>3</v>
      </c>
      <c r="B267" s="33" t="s">
        <v>85</v>
      </c>
      <c r="C267" s="33" t="s">
        <v>72</v>
      </c>
      <c r="D267" s="33" t="s">
        <v>88</v>
      </c>
      <c r="E267" s="33" t="s">
        <v>489</v>
      </c>
      <c r="F267" s="33" t="s">
        <v>490</v>
      </c>
      <c r="G267" s="33">
        <v>0.28399999999999997</v>
      </c>
      <c r="H267" s="33">
        <v>0.26300000000000001</v>
      </c>
      <c r="I267" s="33">
        <v>147</v>
      </c>
      <c r="J267" s="33">
        <v>17</v>
      </c>
      <c r="K267" s="33">
        <v>22</v>
      </c>
      <c r="L267" s="33">
        <v>1</v>
      </c>
    </row>
    <row r="268" spans="1:12" x14ac:dyDescent="0.25">
      <c r="A268" s="33" t="s">
        <v>5</v>
      </c>
      <c r="B268" s="33" t="s">
        <v>85</v>
      </c>
      <c r="C268" s="33" t="s">
        <v>72</v>
      </c>
      <c r="D268" s="33" t="s">
        <v>88</v>
      </c>
      <c r="E268" s="33" t="s">
        <v>143</v>
      </c>
      <c r="F268" s="33" t="s">
        <v>491</v>
      </c>
      <c r="G268" s="33">
        <v>1</v>
      </c>
      <c r="H268" s="33">
        <v>0.96</v>
      </c>
      <c r="J268" s="33">
        <v>8</v>
      </c>
      <c r="K268" s="33">
        <v>23</v>
      </c>
      <c r="L268" s="33">
        <v>1</v>
      </c>
    </row>
    <row r="269" spans="1:12" x14ac:dyDescent="0.25">
      <c r="A269" s="33" t="s">
        <v>5</v>
      </c>
      <c r="B269" s="33" t="s">
        <v>85</v>
      </c>
      <c r="C269" s="33" t="s">
        <v>72</v>
      </c>
      <c r="D269" s="33" t="s">
        <v>88</v>
      </c>
      <c r="E269" s="33" t="s">
        <v>97</v>
      </c>
      <c r="F269" s="33" t="s">
        <v>492</v>
      </c>
      <c r="G269" s="33">
        <v>1</v>
      </c>
      <c r="H269" s="33">
        <v>1</v>
      </c>
      <c r="J269" s="33">
        <v>7</v>
      </c>
      <c r="K269" s="33">
        <v>23</v>
      </c>
      <c r="L269" s="33">
        <v>1</v>
      </c>
    </row>
    <row r="270" spans="1:12" x14ac:dyDescent="0.25">
      <c r="A270" s="33" t="s">
        <v>85</v>
      </c>
      <c r="B270" s="33" t="s">
        <v>2</v>
      </c>
      <c r="C270" s="33" t="s">
        <v>72</v>
      </c>
      <c r="D270" s="33" t="s">
        <v>86</v>
      </c>
      <c r="E270" s="33" t="s">
        <v>493</v>
      </c>
      <c r="F270" s="33" t="s">
        <v>457</v>
      </c>
      <c r="G270" s="33">
        <v>0.622</v>
      </c>
      <c r="H270" s="33">
        <v>0.628</v>
      </c>
      <c r="I270" s="33">
        <v>611</v>
      </c>
      <c r="J270" s="33">
        <v>14</v>
      </c>
      <c r="K270" s="33">
        <v>20</v>
      </c>
      <c r="L270" s="33">
        <v>1</v>
      </c>
    </row>
    <row r="271" spans="1:12" x14ac:dyDescent="0.25">
      <c r="A271" s="33" t="s">
        <v>85</v>
      </c>
      <c r="B271" s="33" t="s">
        <v>3</v>
      </c>
      <c r="C271" s="33" t="s">
        <v>72</v>
      </c>
      <c r="D271" s="33" t="s">
        <v>86</v>
      </c>
      <c r="E271" s="33" t="s">
        <v>494</v>
      </c>
      <c r="F271" s="33" t="s">
        <v>495</v>
      </c>
      <c r="G271" s="33">
        <v>0.55900000000000005</v>
      </c>
      <c r="H271" s="33">
        <v>0.23400000000000001</v>
      </c>
      <c r="I271" s="33">
        <v>65</v>
      </c>
      <c r="J271" s="33">
        <v>5</v>
      </c>
      <c r="K271" s="33">
        <v>8</v>
      </c>
      <c r="L271" s="33">
        <v>0</v>
      </c>
    </row>
    <row r="272" spans="1:12" x14ac:dyDescent="0.25">
      <c r="A272" s="33" t="s">
        <v>85</v>
      </c>
      <c r="B272" s="33" t="s">
        <v>2</v>
      </c>
      <c r="C272" s="33" t="s">
        <v>72</v>
      </c>
      <c r="D272" s="33" t="s">
        <v>88</v>
      </c>
      <c r="E272" s="33" t="s">
        <v>97</v>
      </c>
      <c r="F272" s="33" t="s">
        <v>496</v>
      </c>
      <c r="G272" s="33">
        <v>1</v>
      </c>
      <c r="H272" s="33">
        <v>1</v>
      </c>
      <c r="J272" s="33">
        <v>10</v>
      </c>
      <c r="K272" s="33">
        <v>23</v>
      </c>
      <c r="L272" s="33">
        <v>1</v>
      </c>
    </row>
    <row r="273" spans="1:12" x14ac:dyDescent="0.25">
      <c r="A273" s="33" t="s">
        <v>3</v>
      </c>
      <c r="B273" s="33" t="s">
        <v>85</v>
      </c>
      <c r="C273" s="33" t="s">
        <v>72</v>
      </c>
      <c r="D273" s="33" t="s">
        <v>86</v>
      </c>
      <c r="E273" s="33" t="s">
        <v>497</v>
      </c>
      <c r="F273" s="33" t="s">
        <v>498</v>
      </c>
      <c r="G273" s="33">
        <v>1</v>
      </c>
      <c r="H273" s="33">
        <v>0.95599999999999996</v>
      </c>
      <c r="I273" s="33">
        <v>366</v>
      </c>
      <c r="J273" s="33">
        <v>11</v>
      </c>
      <c r="K273" s="33">
        <v>23</v>
      </c>
      <c r="L273" s="33">
        <v>1</v>
      </c>
    </row>
    <row r="274" spans="1:12" x14ac:dyDescent="0.25">
      <c r="A274" s="33" t="s">
        <v>5</v>
      </c>
      <c r="B274" s="33" t="s">
        <v>85</v>
      </c>
      <c r="C274" s="33" t="s">
        <v>72</v>
      </c>
      <c r="D274" s="33" t="s">
        <v>88</v>
      </c>
      <c r="E274" s="33" t="s">
        <v>97</v>
      </c>
      <c r="F274" s="33" t="s">
        <v>499</v>
      </c>
      <c r="G274" s="33">
        <v>1</v>
      </c>
      <c r="H274" s="33">
        <v>1</v>
      </c>
      <c r="J274" s="33">
        <v>11</v>
      </c>
      <c r="K274" s="33">
        <v>23</v>
      </c>
      <c r="L274" s="33">
        <v>1</v>
      </c>
    </row>
    <row r="275" spans="1:12" x14ac:dyDescent="0.25">
      <c r="A275" s="33" t="s">
        <v>5</v>
      </c>
      <c r="B275" s="33" t="s">
        <v>85</v>
      </c>
      <c r="C275" s="33" t="s">
        <v>72</v>
      </c>
      <c r="D275" s="33" t="s">
        <v>88</v>
      </c>
      <c r="E275" s="33" t="s">
        <v>97</v>
      </c>
      <c r="F275" s="33" t="s">
        <v>500</v>
      </c>
      <c r="G275" s="33">
        <v>1</v>
      </c>
      <c r="H275" s="33">
        <v>1</v>
      </c>
      <c r="J275" s="33">
        <v>10</v>
      </c>
      <c r="K275" s="33">
        <v>23</v>
      </c>
      <c r="L275" s="33">
        <v>1</v>
      </c>
    </row>
    <row r="276" spans="1:12" x14ac:dyDescent="0.25">
      <c r="A276" s="33" t="s">
        <v>5</v>
      </c>
      <c r="B276" s="33" t="s">
        <v>85</v>
      </c>
      <c r="C276" s="33" t="s">
        <v>72</v>
      </c>
      <c r="D276" s="33" t="s">
        <v>88</v>
      </c>
      <c r="E276" s="33" t="s">
        <v>501</v>
      </c>
      <c r="F276" s="33" t="s">
        <v>502</v>
      </c>
      <c r="G276" s="33">
        <v>0.79800000000000004</v>
      </c>
      <c r="H276" s="33">
        <v>0.318</v>
      </c>
      <c r="I276" s="33">
        <v>114</v>
      </c>
      <c r="J276" s="33">
        <v>20</v>
      </c>
      <c r="K276" s="33">
        <v>23</v>
      </c>
      <c r="L276" s="33">
        <v>1</v>
      </c>
    </row>
    <row r="277" spans="1:12" x14ac:dyDescent="0.25">
      <c r="A277" s="33" t="s">
        <v>122</v>
      </c>
      <c r="B277" s="33" t="s">
        <v>95</v>
      </c>
      <c r="C277" s="33" t="s">
        <v>72</v>
      </c>
      <c r="D277" s="33" t="s">
        <v>88</v>
      </c>
      <c r="E277" s="33" t="s">
        <v>97</v>
      </c>
      <c r="F277" s="33" t="s">
        <v>503</v>
      </c>
      <c r="G277" s="33">
        <v>1</v>
      </c>
      <c r="H277" s="33">
        <v>1</v>
      </c>
      <c r="J277" s="33">
        <v>11</v>
      </c>
      <c r="K277" s="33">
        <v>23</v>
      </c>
      <c r="L277" s="33">
        <v>1</v>
      </c>
    </row>
    <row r="278" spans="1:12" x14ac:dyDescent="0.25">
      <c r="A278" s="33" t="s">
        <v>85</v>
      </c>
      <c r="B278" s="33" t="s">
        <v>2</v>
      </c>
      <c r="C278" s="33" t="s">
        <v>72</v>
      </c>
      <c r="D278" s="33" t="s">
        <v>88</v>
      </c>
      <c r="E278" s="33" t="s">
        <v>504</v>
      </c>
      <c r="F278" s="33" t="s">
        <v>505</v>
      </c>
      <c r="G278" s="33">
        <v>0.25800000000000001</v>
      </c>
      <c r="H278" s="33">
        <v>0.29499999999999998</v>
      </c>
      <c r="I278" s="33">
        <v>360</v>
      </c>
      <c r="J278" s="33">
        <v>7</v>
      </c>
      <c r="K278" s="33">
        <v>13</v>
      </c>
      <c r="L278" s="33">
        <v>0</v>
      </c>
    </row>
    <row r="279" spans="1:12" x14ac:dyDescent="0.25">
      <c r="A279" s="33" t="s">
        <v>85</v>
      </c>
      <c r="B279" s="33" t="s">
        <v>2</v>
      </c>
      <c r="C279" s="33" t="s">
        <v>72</v>
      </c>
      <c r="D279" s="33" t="s">
        <v>86</v>
      </c>
      <c r="E279" s="33" t="s">
        <v>506</v>
      </c>
      <c r="F279" s="33" t="s">
        <v>507</v>
      </c>
      <c r="G279" s="33">
        <v>0.96399999999999997</v>
      </c>
      <c r="H279" s="33">
        <v>0.79800000000000004</v>
      </c>
      <c r="I279" s="33">
        <v>459</v>
      </c>
      <c r="J279" s="33">
        <v>6</v>
      </c>
      <c r="K279" s="33">
        <v>18</v>
      </c>
      <c r="L279" s="33">
        <v>1</v>
      </c>
    </row>
    <row r="280" spans="1:12" x14ac:dyDescent="0.25">
      <c r="A280" s="33" t="s">
        <v>85</v>
      </c>
      <c r="B280" s="33" t="s">
        <v>2</v>
      </c>
      <c r="C280" s="33" t="s">
        <v>72</v>
      </c>
      <c r="D280" s="33" t="s">
        <v>88</v>
      </c>
      <c r="E280" s="33" t="s">
        <v>508</v>
      </c>
      <c r="F280" s="33" t="s">
        <v>509</v>
      </c>
      <c r="G280" s="33">
        <v>0.90900000000000003</v>
      </c>
      <c r="H280" s="33">
        <v>0.433</v>
      </c>
      <c r="I280" s="33">
        <v>440</v>
      </c>
      <c r="J280" s="33">
        <v>7</v>
      </c>
      <c r="K280" s="33">
        <v>15</v>
      </c>
      <c r="L280" s="33">
        <v>1</v>
      </c>
    </row>
    <row r="281" spans="1:12" x14ac:dyDescent="0.25">
      <c r="A281" s="33" t="s">
        <v>85</v>
      </c>
      <c r="B281" s="33" t="s">
        <v>2</v>
      </c>
      <c r="C281" s="33" t="s">
        <v>72</v>
      </c>
      <c r="D281" s="33" t="s">
        <v>86</v>
      </c>
      <c r="E281" s="33" t="s">
        <v>510</v>
      </c>
      <c r="F281" s="33" t="s">
        <v>511</v>
      </c>
      <c r="G281" s="33">
        <v>0.98699999999999999</v>
      </c>
      <c r="H281" s="33">
        <v>0.92600000000000005</v>
      </c>
      <c r="I281" s="33">
        <v>382</v>
      </c>
      <c r="J281" s="33">
        <v>8</v>
      </c>
      <c r="K281" s="33">
        <v>21</v>
      </c>
      <c r="L281" s="33">
        <v>1</v>
      </c>
    </row>
    <row r="282" spans="1:12" x14ac:dyDescent="0.25">
      <c r="A282" s="33" t="s">
        <v>85</v>
      </c>
      <c r="B282" s="33" t="s">
        <v>2</v>
      </c>
      <c r="C282" s="33" t="s">
        <v>72</v>
      </c>
      <c r="D282" s="33" t="s">
        <v>86</v>
      </c>
      <c r="E282" s="33" t="s">
        <v>512</v>
      </c>
      <c r="F282" s="33" t="s">
        <v>513</v>
      </c>
      <c r="G282" s="33">
        <v>0.82899999999999996</v>
      </c>
      <c r="H282" s="33">
        <v>0.76300000000000001</v>
      </c>
      <c r="I282" s="33">
        <v>991</v>
      </c>
      <c r="J282" s="33">
        <v>8</v>
      </c>
      <c r="K282" s="33">
        <v>16</v>
      </c>
      <c r="L282" s="33">
        <v>1</v>
      </c>
    </row>
    <row r="283" spans="1:12" x14ac:dyDescent="0.25">
      <c r="A283" s="33" t="s">
        <v>85</v>
      </c>
      <c r="B283" s="33" t="s">
        <v>2</v>
      </c>
      <c r="C283" s="33" t="s">
        <v>72</v>
      </c>
      <c r="D283" s="33" t="s">
        <v>86</v>
      </c>
      <c r="E283" s="33" t="s">
        <v>514</v>
      </c>
      <c r="F283" s="33" t="s">
        <v>515</v>
      </c>
      <c r="G283" s="33">
        <v>0.5</v>
      </c>
      <c r="H283" s="33">
        <v>0.55500000000000005</v>
      </c>
      <c r="I283" s="33">
        <v>507</v>
      </c>
      <c r="J283" s="33">
        <v>14</v>
      </c>
      <c r="K283" s="33">
        <v>18</v>
      </c>
      <c r="L283" s="33">
        <v>1</v>
      </c>
    </row>
    <row r="284" spans="1:12" x14ac:dyDescent="0.25">
      <c r="A284" s="33" t="s">
        <v>85</v>
      </c>
      <c r="B284" s="33" t="s">
        <v>2</v>
      </c>
      <c r="C284" s="33" t="s">
        <v>72</v>
      </c>
      <c r="D284" s="33" t="s">
        <v>88</v>
      </c>
      <c r="E284" s="33" t="s">
        <v>316</v>
      </c>
      <c r="F284" s="33" t="s">
        <v>516</v>
      </c>
      <c r="G284" s="33">
        <v>0.76700000000000002</v>
      </c>
      <c r="H284" s="33">
        <v>0.69</v>
      </c>
      <c r="I284" s="33">
        <v>388</v>
      </c>
      <c r="J284" s="33">
        <v>15</v>
      </c>
      <c r="K284" s="33">
        <v>23</v>
      </c>
      <c r="L284" s="33">
        <v>1</v>
      </c>
    </row>
    <row r="285" spans="1:12" x14ac:dyDescent="0.25">
      <c r="A285" s="33" t="s">
        <v>5</v>
      </c>
      <c r="B285" s="33" t="s">
        <v>85</v>
      </c>
      <c r="C285" s="33" t="s">
        <v>72</v>
      </c>
      <c r="D285" s="33" t="s">
        <v>88</v>
      </c>
      <c r="E285" s="33" t="s">
        <v>517</v>
      </c>
      <c r="F285" s="33" t="s">
        <v>518</v>
      </c>
      <c r="G285" s="33">
        <v>1</v>
      </c>
      <c r="H285" s="33">
        <v>0.97599999999999998</v>
      </c>
      <c r="I285" s="33">
        <v>925</v>
      </c>
      <c r="J285" s="33">
        <v>12</v>
      </c>
      <c r="K285" s="33">
        <v>23</v>
      </c>
      <c r="L285" s="33">
        <v>1</v>
      </c>
    </row>
    <row r="286" spans="1:12" x14ac:dyDescent="0.25">
      <c r="A286" s="33" t="s">
        <v>2</v>
      </c>
      <c r="B286" s="33" t="s">
        <v>85</v>
      </c>
      <c r="C286" s="33" t="s">
        <v>72</v>
      </c>
      <c r="D286" s="33" t="s">
        <v>88</v>
      </c>
      <c r="E286" s="33" t="s">
        <v>97</v>
      </c>
      <c r="F286" s="33" t="s">
        <v>519</v>
      </c>
      <c r="G286" s="33">
        <v>1</v>
      </c>
      <c r="H286" s="33">
        <v>1</v>
      </c>
      <c r="J286" s="33">
        <v>15</v>
      </c>
      <c r="K286" s="33">
        <v>23</v>
      </c>
      <c r="L286" s="33">
        <v>1</v>
      </c>
    </row>
    <row r="287" spans="1:12" x14ac:dyDescent="0.25">
      <c r="A287" s="33" t="s">
        <v>2</v>
      </c>
      <c r="B287" s="33" t="s">
        <v>85</v>
      </c>
      <c r="C287" s="33" t="s">
        <v>72</v>
      </c>
      <c r="D287" s="33" t="s">
        <v>86</v>
      </c>
      <c r="E287" s="33" t="s">
        <v>123</v>
      </c>
      <c r="F287" s="33" t="s">
        <v>520</v>
      </c>
      <c r="G287" s="33">
        <v>1</v>
      </c>
      <c r="H287" s="33">
        <v>0.95</v>
      </c>
      <c r="J287" s="33">
        <v>17</v>
      </c>
      <c r="K287" s="33">
        <v>23</v>
      </c>
      <c r="L287" s="33">
        <v>1</v>
      </c>
    </row>
    <row r="288" spans="1:12" x14ac:dyDescent="0.25">
      <c r="A288" s="33" t="s">
        <v>3</v>
      </c>
      <c r="B288" s="33" t="s">
        <v>85</v>
      </c>
      <c r="C288" s="33" t="s">
        <v>72</v>
      </c>
      <c r="D288" s="33" t="s">
        <v>86</v>
      </c>
      <c r="E288" s="33" t="s">
        <v>97</v>
      </c>
      <c r="F288" s="33" t="s">
        <v>521</v>
      </c>
      <c r="G288" s="33">
        <v>1</v>
      </c>
      <c r="H288" s="33">
        <v>1</v>
      </c>
      <c r="J288" s="33">
        <v>8</v>
      </c>
      <c r="K288" s="33">
        <v>23</v>
      </c>
      <c r="L288" s="33">
        <v>1</v>
      </c>
    </row>
    <row r="289" spans="1:12" x14ac:dyDescent="0.25">
      <c r="A289" s="33" t="s">
        <v>3</v>
      </c>
      <c r="B289" s="33" t="s">
        <v>85</v>
      </c>
      <c r="C289" s="33" t="s">
        <v>72</v>
      </c>
      <c r="D289" s="33" t="s">
        <v>86</v>
      </c>
      <c r="E289" s="33" t="s">
        <v>436</v>
      </c>
      <c r="F289" s="33" t="s">
        <v>522</v>
      </c>
      <c r="G289" s="33">
        <v>0.83799999999999997</v>
      </c>
      <c r="H289" s="33">
        <v>0.77</v>
      </c>
      <c r="I289" s="33">
        <v>652</v>
      </c>
      <c r="J289" s="33">
        <v>11</v>
      </c>
      <c r="K289" s="33">
        <v>20</v>
      </c>
      <c r="L289" s="33">
        <v>1</v>
      </c>
    </row>
    <row r="290" spans="1:12" x14ac:dyDescent="0.25">
      <c r="A290" s="33" t="s">
        <v>327</v>
      </c>
      <c r="B290" s="33" t="s">
        <v>85</v>
      </c>
      <c r="C290" s="33" t="s">
        <v>72</v>
      </c>
      <c r="D290" s="33" t="s">
        <v>88</v>
      </c>
      <c r="E290" s="33" t="s">
        <v>184</v>
      </c>
      <c r="F290" s="33" t="s">
        <v>523</v>
      </c>
      <c r="G290" s="33">
        <v>1</v>
      </c>
      <c r="H290" s="33">
        <v>0.98</v>
      </c>
      <c r="J290" s="33">
        <v>11</v>
      </c>
      <c r="K290" s="33">
        <v>23</v>
      </c>
      <c r="L290" s="33">
        <v>1</v>
      </c>
    </row>
    <row r="291" spans="1:12" x14ac:dyDescent="0.25">
      <c r="A291" s="33" t="s">
        <v>2</v>
      </c>
      <c r="B291" s="33" t="s">
        <v>85</v>
      </c>
      <c r="C291" s="33" t="s">
        <v>72</v>
      </c>
      <c r="D291" s="33" t="s">
        <v>86</v>
      </c>
      <c r="E291" s="33" t="s">
        <v>524</v>
      </c>
      <c r="F291" s="33" t="s">
        <v>515</v>
      </c>
      <c r="G291" s="33">
        <v>0.85</v>
      </c>
      <c r="H291" s="33">
        <v>0.627</v>
      </c>
      <c r="I291" s="33">
        <v>365</v>
      </c>
      <c r="J291" s="33">
        <v>12</v>
      </c>
      <c r="K291" s="33">
        <v>21</v>
      </c>
      <c r="L291" s="33">
        <v>1</v>
      </c>
    </row>
    <row r="292" spans="1:12" x14ac:dyDescent="0.25">
      <c r="A292" s="33" t="s">
        <v>2</v>
      </c>
      <c r="B292" s="33" t="s">
        <v>85</v>
      </c>
      <c r="C292" s="33" t="s">
        <v>72</v>
      </c>
      <c r="D292" s="33" t="s">
        <v>86</v>
      </c>
      <c r="E292" s="33" t="s">
        <v>219</v>
      </c>
      <c r="F292" s="33" t="s">
        <v>525</v>
      </c>
      <c r="G292" s="33">
        <v>0.95799999999999996</v>
      </c>
      <c r="H292" s="33">
        <v>0.78600000000000003</v>
      </c>
      <c r="I292" s="33">
        <v>789</v>
      </c>
      <c r="J292" s="33">
        <v>4</v>
      </c>
      <c r="K292" s="33">
        <v>15</v>
      </c>
      <c r="L292" s="33">
        <v>0</v>
      </c>
    </row>
    <row r="293" spans="1:12" x14ac:dyDescent="0.25">
      <c r="A293" s="33" t="s">
        <v>3</v>
      </c>
      <c r="B293" s="33" t="s">
        <v>95</v>
      </c>
      <c r="C293" s="33" t="s">
        <v>72</v>
      </c>
      <c r="D293" s="33" t="s">
        <v>88</v>
      </c>
      <c r="E293" s="33" t="s">
        <v>143</v>
      </c>
      <c r="F293" s="33" t="s">
        <v>526</v>
      </c>
      <c r="G293" s="33">
        <v>1</v>
      </c>
      <c r="H293" s="33">
        <v>0.96</v>
      </c>
      <c r="J293" s="33">
        <v>9</v>
      </c>
      <c r="K293" s="33">
        <v>23</v>
      </c>
      <c r="L293" s="33">
        <v>1</v>
      </c>
    </row>
    <row r="294" spans="1:12" x14ac:dyDescent="0.25">
      <c r="A294" s="33" t="s">
        <v>3</v>
      </c>
      <c r="B294" s="33" t="s">
        <v>95</v>
      </c>
      <c r="C294" s="33" t="s">
        <v>72</v>
      </c>
      <c r="D294" s="33" t="s">
        <v>88</v>
      </c>
      <c r="E294" s="33" t="s">
        <v>93</v>
      </c>
      <c r="F294" s="33" t="s">
        <v>527</v>
      </c>
      <c r="G294" s="33">
        <v>1</v>
      </c>
      <c r="H294" s="33">
        <v>0.99</v>
      </c>
      <c r="J294" s="33">
        <v>14</v>
      </c>
      <c r="K294" s="33">
        <v>23</v>
      </c>
      <c r="L294" s="33">
        <v>1</v>
      </c>
    </row>
    <row r="295" spans="1:12" x14ac:dyDescent="0.25">
      <c r="A295" s="33" t="s">
        <v>3</v>
      </c>
      <c r="B295" s="33" t="s">
        <v>325</v>
      </c>
      <c r="C295" s="33" t="s">
        <v>72</v>
      </c>
      <c r="D295" s="33" t="s">
        <v>88</v>
      </c>
      <c r="E295" s="33" t="s">
        <v>97</v>
      </c>
      <c r="F295" s="33" t="s">
        <v>528</v>
      </c>
      <c r="G295" s="33">
        <v>1</v>
      </c>
      <c r="H295" s="33">
        <v>1</v>
      </c>
      <c r="J295" s="33">
        <v>5</v>
      </c>
      <c r="K295" s="33">
        <v>23</v>
      </c>
      <c r="L295" s="33">
        <v>1</v>
      </c>
    </row>
    <row r="296" spans="1:12" x14ac:dyDescent="0.25">
      <c r="A296" s="33" t="s">
        <v>85</v>
      </c>
      <c r="B296" s="33" t="s">
        <v>2</v>
      </c>
      <c r="C296" s="33" t="s">
        <v>72</v>
      </c>
      <c r="D296" s="33" t="s">
        <v>88</v>
      </c>
      <c r="E296" s="33" t="s">
        <v>529</v>
      </c>
      <c r="F296" s="33" t="s">
        <v>530</v>
      </c>
      <c r="G296" s="33">
        <v>0.69799999999999995</v>
      </c>
      <c r="H296" s="33">
        <v>0.53100000000000003</v>
      </c>
      <c r="I296" s="33">
        <v>973</v>
      </c>
      <c r="J296" s="33">
        <v>17</v>
      </c>
      <c r="K296" s="33">
        <v>23</v>
      </c>
      <c r="L296" s="33">
        <v>1</v>
      </c>
    </row>
    <row r="297" spans="1:12" x14ac:dyDescent="0.25">
      <c r="A297" s="33" t="s">
        <v>85</v>
      </c>
      <c r="B297" s="33" t="s">
        <v>2</v>
      </c>
      <c r="C297" s="33" t="s">
        <v>72</v>
      </c>
      <c r="D297" s="33" t="s">
        <v>88</v>
      </c>
      <c r="E297" s="33" t="s">
        <v>531</v>
      </c>
      <c r="F297" s="33" t="s">
        <v>532</v>
      </c>
      <c r="G297" s="33">
        <v>1</v>
      </c>
      <c r="H297" s="33">
        <v>0.99399999999999999</v>
      </c>
      <c r="I297" s="33">
        <v>459</v>
      </c>
      <c r="J297" s="33">
        <v>11</v>
      </c>
      <c r="K297" s="33">
        <v>23</v>
      </c>
      <c r="L297" s="33">
        <v>1</v>
      </c>
    </row>
    <row r="298" spans="1:12" x14ac:dyDescent="0.25">
      <c r="A298" s="33" t="s">
        <v>3</v>
      </c>
      <c r="B298" s="33" t="s">
        <v>85</v>
      </c>
      <c r="C298" s="33" t="s">
        <v>72</v>
      </c>
      <c r="D298" s="33" t="s">
        <v>88</v>
      </c>
      <c r="E298" s="33" t="s">
        <v>533</v>
      </c>
      <c r="F298" s="33" t="s">
        <v>534</v>
      </c>
      <c r="G298" s="33">
        <v>0.77500000000000002</v>
      </c>
      <c r="H298" s="33">
        <v>0.59699999999999998</v>
      </c>
      <c r="I298" s="33">
        <v>169</v>
      </c>
      <c r="J298" s="33">
        <v>11</v>
      </c>
      <c r="K298" s="33">
        <v>22</v>
      </c>
      <c r="L298" s="33">
        <v>1</v>
      </c>
    </row>
    <row r="299" spans="1:12" x14ac:dyDescent="0.25">
      <c r="A299" s="33" t="s">
        <v>3</v>
      </c>
      <c r="B299" s="33" t="s">
        <v>95</v>
      </c>
      <c r="C299" s="33" t="s">
        <v>72</v>
      </c>
      <c r="D299" s="33" t="s">
        <v>88</v>
      </c>
      <c r="E299" s="33" t="s">
        <v>97</v>
      </c>
      <c r="F299" s="33" t="s">
        <v>319</v>
      </c>
      <c r="G299" s="33">
        <v>1</v>
      </c>
      <c r="H299" s="33">
        <v>1</v>
      </c>
      <c r="J299" s="33">
        <v>15</v>
      </c>
      <c r="K299" s="33">
        <v>23</v>
      </c>
      <c r="L299" s="33">
        <v>1</v>
      </c>
    </row>
    <row r="300" spans="1:12" x14ac:dyDescent="0.25">
      <c r="A300" s="33" t="s">
        <v>122</v>
      </c>
      <c r="B300" s="33" t="s">
        <v>95</v>
      </c>
      <c r="C300" s="33" t="s">
        <v>72</v>
      </c>
      <c r="D300" s="33" t="s">
        <v>88</v>
      </c>
      <c r="E300" s="33" t="s">
        <v>177</v>
      </c>
      <c r="F300" s="33" t="s">
        <v>535</v>
      </c>
      <c r="G300" s="33">
        <v>0.57999999999999996</v>
      </c>
      <c r="H300" s="33">
        <v>0.23300000000000001</v>
      </c>
      <c r="I300" s="33">
        <v>322</v>
      </c>
      <c r="J300" s="33">
        <v>15</v>
      </c>
      <c r="K300" s="33">
        <v>20</v>
      </c>
      <c r="L300" s="33">
        <v>1</v>
      </c>
    </row>
    <row r="301" spans="1:12" x14ac:dyDescent="0.25">
      <c r="A301" s="33" t="s">
        <v>85</v>
      </c>
      <c r="B301" s="33" t="s">
        <v>2</v>
      </c>
      <c r="C301" s="33" t="s">
        <v>72</v>
      </c>
      <c r="D301" s="33" t="s">
        <v>88</v>
      </c>
      <c r="E301" s="33" t="s">
        <v>184</v>
      </c>
      <c r="F301" s="33" t="s">
        <v>536</v>
      </c>
      <c r="G301" s="33">
        <v>1</v>
      </c>
      <c r="H301" s="33">
        <v>0.98</v>
      </c>
      <c r="J301" s="33">
        <v>10</v>
      </c>
      <c r="K301" s="33">
        <v>23</v>
      </c>
      <c r="L301" s="33">
        <v>1</v>
      </c>
    </row>
    <row r="302" spans="1:12" x14ac:dyDescent="0.25">
      <c r="A302" s="33" t="s">
        <v>85</v>
      </c>
      <c r="B302" s="33" t="s">
        <v>2</v>
      </c>
      <c r="C302" s="33" t="s">
        <v>72</v>
      </c>
      <c r="D302" s="33" t="s">
        <v>88</v>
      </c>
      <c r="E302" s="33" t="s">
        <v>537</v>
      </c>
      <c r="F302" s="33" t="s">
        <v>538</v>
      </c>
      <c r="G302" s="33">
        <v>0.83</v>
      </c>
      <c r="H302" s="33">
        <v>0.35</v>
      </c>
      <c r="I302" s="33">
        <v>370</v>
      </c>
      <c r="J302" s="33">
        <v>13</v>
      </c>
      <c r="K302" s="33">
        <v>20</v>
      </c>
      <c r="L302" s="33">
        <v>1</v>
      </c>
    </row>
    <row r="303" spans="1:12" x14ac:dyDescent="0.25">
      <c r="A303" s="33" t="s">
        <v>95</v>
      </c>
      <c r="B303" s="33" t="s">
        <v>122</v>
      </c>
      <c r="C303" s="33" t="s">
        <v>72</v>
      </c>
      <c r="D303" s="33" t="s">
        <v>88</v>
      </c>
      <c r="E303" s="33" t="s">
        <v>157</v>
      </c>
      <c r="F303" s="33" t="s">
        <v>446</v>
      </c>
      <c r="G303" s="33">
        <v>1</v>
      </c>
      <c r="H303" s="33">
        <v>0.93</v>
      </c>
      <c r="J303" s="33">
        <v>9</v>
      </c>
      <c r="K303" s="33">
        <v>23</v>
      </c>
      <c r="L303" s="33">
        <v>1</v>
      </c>
    </row>
    <row r="304" spans="1:12" x14ac:dyDescent="0.25">
      <c r="A304" s="33" t="s">
        <v>122</v>
      </c>
      <c r="B304" s="33" t="s">
        <v>95</v>
      </c>
      <c r="C304" s="33" t="s">
        <v>72</v>
      </c>
      <c r="D304" s="33" t="s">
        <v>88</v>
      </c>
      <c r="E304" s="33" t="s">
        <v>97</v>
      </c>
      <c r="F304" s="33" t="s">
        <v>503</v>
      </c>
      <c r="G304" s="33">
        <v>1</v>
      </c>
      <c r="H304" s="33">
        <v>1</v>
      </c>
      <c r="J304" s="33">
        <v>15</v>
      </c>
      <c r="K304" s="33">
        <v>23</v>
      </c>
      <c r="L304" s="33">
        <v>1</v>
      </c>
    </row>
    <row r="305" spans="1:12" x14ac:dyDescent="0.25">
      <c r="A305" s="33" t="s">
        <v>3</v>
      </c>
      <c r="B305" s="33" t="s">
        <v>95</v>
      </c>
      <c r="C305" s="33" t="s">
        <v>72</v>
      </c>
      <c r="D305" s="33" t="s">
        <v>88</v>
      </c>
      <c r="E305" s="33" t="s">
        <v>157</v>
      </c>
      <c r="F305" s="33" t="s">
        <v>334</v>
      </c>
      <c r="G305" s="33">
        <v>1</v>
      </c>
      <c r="H305" s="33">
        <v>0.93</v>
      </c>
      <c r="J305" s="33">
        <v>11</v>
      </c>
      <c r="K305" s="33">
        <v>23</v>
      </c>
      <c r="L305" s="33">
        <v>1</v>
      </c>
    </row>
    <row r="306" spans="1:12" x14ac:dyDescent="0.25">
      <c r="A306" s="33" t="s">
        <v>3</v>
      </c>
      <c r="B306" s="33" t="s">
        <v>95</v>
      </c>
      <c r="C306" s="33" t="s">
        <v>72</v>
      </c>
      <c r="D306" s="33" t="s">
        <v>88</v>
      </c>
      <c r="E306" s="33" t="s">
        <v>97</v>
      </c>
      <c r="F306" s="33" t="s">
        <v>539</v>
      </c>
      <c r="G306" s="33">
        <v>1</v>
      </c>
      <c r="H306" s="33">
        <v>1</v>
      </c>
      <c r="J306" s="33">
        <v>15</v>
      </c>
      <c r="K306" s="33">
        <v>23</v>
      </c>
      <c r="L306" s="33">
        <v>1</v>
      </c>
    </row>
    <row r="307" spans="1:12" x14ac:dyDescent="0.25">
      <c r="A307" s="33" t="s">
        <v>5</v>
      </c>
      <c r="B307" s="33" t="s">
        <v>85</v>
      </c>
      <c r="C307" s="33" t="s">
        <v>72</v>
      </c>
      <c r="D307" s="33" t="s">
        <v>88</v>
      </c>
      <c r="E307" s="33" t="s">
        <v>174</v>
      </c>
      <c r="F307" s="33" t="s">
        <v>540</v>
      </c>
      <c r="G307" s="33">
        <v>1</v>
      </c>
      <c r="H307" s="33">
        <v>0.86</v>
      </c>
      <c r="J307" s="33">
        <v>4</v>
      </c>
      <c r="K307" s="33">
        <v>19</v>
      </c>
      <c r="L307" s="33">
        <v>1</v>
      </c>
    </row>
    <row r="308" spans="1:12" x14ac:dyDescent="0.25">
      <c r="A308" s="33" t="s">
        <v>85</v>
      </c>
      <c r="B308" s="33" t="s">
        <v>2</v>
      </c>
      <c r="C308" s="33" t="s">
        <v>72</v>
      </c>
      <c r="D308" s="33" t="s">
        <v>86</v>
      </c>
      <c r="E308" s="33" t="s">
        <v>433</v>
      </c>
      <c r="F308" s="33" t="s">
        <v>541</v>
      </c>
      <c r="G308" s="33">
        <v>0.73399999999999999</v>
      </c>
      <c r="H308" s="33">
        <v>0.52</v>
      </c>
      <c r="I308" s="33">
        <v>347</v>
      </c>
      <c r="J308" s="33">
        <v>13</v>
      </c>
      <c r="K308" s="33">
        <v>20</v>
      </c>
      <c r="L308" s="33">
        <v>1</v>
      </c>
    </row>
    <row r="309" spans="1:12" x14ac:dyDescent="0.25">
      <c r="A309" s="33" t="s">
        <v>5</v>
      </c>
      <c r="B309" s="33" t="s">
        <v>325</v>
      </c>
      <c r="C309" s="33" t="s">
        <v>72</v>
      </c>
      <c r="D309" s="33" t="s">
        <v>86</v>
      </c>
      <c r="E309" s="33" t="s">
        <v>542</v>
      </c>
      <c r="F309" s="33" t="s">
        <v>543</v>
      </c>
      <c r="G309" s="33">
        <v>1</v>
      </c>
      <c r="H309" s="33">
        <v>0.86299999999999999</v>
      </c>
      <c r="I309" s="33">
        <v>647</v>
      </c>
      <c r="J309" s="33">
        <v>8</v>
      </c>
      <c r="K309" s="33">
        <v>21</v>
      </c>
      <c r="L309" s="33">
        <v>1</v>
      </c>
    </row>
    <row r="310" spans="1:12" x14ac:dyDescent="0.25">
      <c r="A310" s="33" t="s">
        <v>3</v>
      </c>
      <c r="B310" s="33" t="s">
        <v>85</v>
      </c>
      <c r="C310" s="33" t="s">
        <v>72</v>
      </c>
      <c r="D310" s="33" t="s">
        <v>88</v>
      </c>
      <c r="E310" s="33" t="s">
        <v>257</v>
      </c>
      <c r="F310" s="33" t="s">
        <v>544</v>
      </c>
      <c r="G310" s="33">
        <v>0.36</v>
      </c>
      <c r="H310" s="33">
        <v>0.37</v>
      </c>
      <c r="J310" s="33">
        <v>17</v>
      </c>
      <c r="K310" s="33">
        <v>23</v>
      </c>
      <c r="L310" s="33">
        <v>1</v>
      </c>
    </row>
    <row r="311" spans="1:12" x14ac:dyDescent="0.25">
      <c r="A311" s="33" t="s">
        <v>2</v>
      </c>
      <c r="B311" s="33" t="s">
        <v>85</v>
      </c>
      <c r="C311" s="33" t="s">
        <v>72</v>
      </c>
      <c r="D311" s="33" t="s">
        <v>86</v>
      </c>
      <c r="E311" s="33" t="s">
        <v>545</v>
      </c>
      <c r="F311" s="33" t="s">
        <v>541</v>
      </c>
      <c r="G311" s="33">
        <v>0.86499999999999999</v>
      </c>
      <c r="H311" s="33">
        <v>0.79200000000000004</v>
      </c>
      <c r="I311" s="33">
        <v>957</v>
      </c>
      <c r="J311" s="33">
        <v>6</v>
      </c>
      <c r="K311" s="33">
        <v>15</v>
      </c>
      <c r="L311" s="33">
        <v>0</v>
      </c>
    </row>
    <row r="312" spans="1:12" x14ac:dyDescent="0.25">
      <c r="A312" s="33" t="s">
        <v>3</v>
      </c>
      <c r="B312" s="33" t="s">
        <v>95</v>
      </c>
      <c r="C312" s="33" t="s">
        <v>72</v>
      </c>
      <c r="D312" s="33" t="s">
        <v>88</v>
      </c>
      <c r="E312" s="33" t="s">
        <v>546</v>
      </c>
      <c r="F312" s="33" t="s">
        <v>321</v>
      </c>
      <c r="G312" s="33">
        <v>0.996</v>
      </c>
      <c r="H312" s="33">
        <v>0.94799999999999995</v>
      </c>
      <c r="I312" s="33">
        <v>141</v>
      </c>
      <c r="J312" s="33">
        <v>10</v>
      </c>
      <c r="K312" s="33">
        <v>23</v>
      </c>
      <c r="L312" s="33">
        <v>1</v>
      </c>
    </row>
    <row r="313" spans="1:12" x14ac:dyDescent="0.25">
      <c r="A313" s="33" t="s">
        <v>85</v>
      </c>
      <c r="B313" s="33" t="s">
        <v>2</v>
      </c>
      <c r="C313" s="33" t="s">
        <v>72</v>
      </c>
      <c r="D313" s="33" t="s">
        <v>88</v>
      </c>
      <c r="E313" s="33" t="s">
        <v>547</v>
      </c>
      <c r="F313" s="33" t="s">
        <v>548</v>
      </c>
      <c r="G313" s="33">
        <v>1</v>
      </c>
      <c r="H313" s="33">
        <v>0.995</v>
      </c>
      <c r="I313" s="33">
        <v>766</v>
      </c>
      <c r="J313" s="33">
        <v>11</v>
      </c>
      <c r="K313" s="33">
        <v>23</v>
      </c>
      <c r="L313" s="33">
        <v>1</v>
      </c>
    </row>
    <row r="314" spans="1:12" x14ac:dyDescent="0.25">
      <c r="A314" s="33" t="s">
        <v>2</v>
      </c>
      <c r="B314" s="33" t="s">
        <v>85</v>
      </c>
      <c r="C314" s="33" t="s">
        <v>72</v>
      </c>
      <c r="D314" s="33" t="s">
        <v>86</v>
      </c>
      <c r="E314" s="33" t="s">
        <v>275</v>
      </c>
      <c r="F314" s="33" t="s">
        <v>549</v>
      </c>
      <c r="G314" s="33">
        <v>1</v>
      </c>
      <c r="H314" s="33">
        <v>0.84299999999999997</v>
      </c>
      <c r="I314" s="33">
        <v>583</v>
      </c>
      <c r="J314" s="33">
        <v>10</v>
      </c>
      <c r="K314" s="33">
        <v>23</v>
      </c>
      <c r="L314" s="33">
        <v>1</v>
      </c>
    </row>
    <row r="315" spans="1:12" x14ac:dyDescent="0.25">
      <c r="A315" s="33" t="s">
        <v>2</v>
      </c>
      <c r="B315" s="33" t="s">
        <v>85</v>
      </c>
      <c r="C315" s="33" t="s">
        <v>72</v>
      </c>
      <c r="D315" s="33" t="s">
        <v>86</v>
      </c>
      <c r="E315" s="33" t="s">
        <v>422</v>
      </c>
      <c r="F315" s="33" t="s">
        <v>550</v>
      </c>
      <c r="G315" s="33">
        <v>0.98</v>
      </c>
      <c r="H315" s="33">
        <v>0.65500000000000003</v>
      </c>
      <c r="I315" s="33">
        <v>423</v>
      </c>
      <c r="J315" s="33">
        <v>17</v>
      </c>
      <c r="K315" s="33">
        <v>23</v>
      </c>
      <c r="L315" s="33">
        <v>1</v>
      </c>
    </row>
    <row r="316" spans="1:12" x14ac:dyDescent="0.25">
      <c r="A316" s="33" t="s">
        <v>2</v>
      </c>
      <c r="B316" s="33" t="s">
        <v>85</v>
      </c>
      <c r="C316" s="33" t="s">
        <v>72</v>
      </c>
      <c r="D316" s="33" t="s">
        <v>88</v>
      </c>
      <c r="E316" s="33" t="s">
        <v>199</v>
      </c>
      <c r="F316" s="33" t="s">
        <v>551</v>
      </c>
      <c r="G316" s="33">
        <v>0.88</v>
      </c>
      <c r="H316" s="33">
        <v>0.68</v>
      </c>
      <c r="J316" s="33">
        <v>9</v>
      </c>
      <c r="K316" s="33">
        <v>21</v>
      </c>
      <c r="L316" s="33">
        <v>1</v>
      </c>
    </row>
    <row r="317" spans="1:12" x14ac:dyDescent="0.25">
      <c r="A317" s="33" t="s">
        <v>2</v>
      </c>
      <c r="B317" s="33" t="s">
        <v>85</v>
      </c>
      <c r="C317" s="33" t="s">
        <v>72</v>
      </c>
      <c r="D317" s="33" t="s">
        <v>88</v>
      </c>
      <c r="E317" s="33" t="s">
        <v>552</v>
      </c>
      <c r="F317" s="33" t="s">
        <v>553</v>
      </c>
      <c r="G317" s="33">
        <v>0.50600000000000001</v>
      </c>
      <c r="H317" s="33">
        <v>0.39800000000000002</v>
      </c>
      <c r="I317" s="33">
        <v>482</v>
      </c>
      <c r="J317" s="33">
        <v>14</v>
      </c>
      <c r="K317" s="33">
        <v>22</v>
      </c>
      <c r="L317" s="33">
        <v>1</v>
      </c>
    </row>
    <row r="318" spans="1:12" x14ac:dyDescent="0.25">
      <c r="A318" s="33" t="s">
        <v>122</v>
      </c>
      <c r="B318" s="33" t="s">
        <v>95</v>
      </c>
      <c r="C318" s="33" t="s">
        <v>72</v>
      </c>
      <c r="D318" s="33" t="s">
        <v>88</v>
      </c>
      <c r="E318" s="33" t="s">
        <v>97</v>
      </c>
      <c r="F318" s="33" t="s">
        <v>262</v>
      </c>
      <c r="G318" s="33">
        <v>1</v>
      </c>
      <c r="H318" s="33">
        <v>1</v>
      </c>
      <c r="J318" s="33">
        <v>20</v>
      </c>
      <c r="K318" s="33">
        <v>23</v>
      </c>
      <c r="L318" s="33">
        <v>1</v>
      </c>
    </row>
    <row r="319" spans="1:12" x14ac:dyDescent="0.25">
      <c r="A319" s="33" t="s">
        <v>5</v>
      </c>
      <c r="B319" s="33" t="s">
        <v>85</v>
      </c>
      <c r="C319" s="33" t="s">
        <v>72</v>
      </c>
      <c r="D319" s="33" t="s">
        <v>86</v>
      </c>
      <c r="E319" s="33" t="s">
        <v>257</v>
      </c>
      <c r="F319" s="33" t="s">
        <v>554</v>
      </c>
      <c r="G319" s="33">
        <v>0.9</v>
      </c>
      <c r="H319" s="33">
        <v>0.69</v>
      </c>
      <c r="J319" s="33">
        <v>4</v>
      </c>
      <c r="K319" s="33">
        <v>11</v>
      </c>
      <c r="L319" s="33">
        <v>0</v>
      </c>
    </row>
    <row r="320" spans="1:12" x14ac:dyDescent="0.25">
      <c r="A320" s="33" t="s">
        <v>3</v>
      </c>
      <c r="B320" s="33" t="s">
        <v>85</v>
      </c>
      <c r="C320" s="33" t="s">
        <v>72</v>
      </c>
      <c r="D320" s="33" t="s">
        <v>86</v>
      </c>
      <c r="E320" s="33" t="s">
        <v>555</v>
      </c>
      <c r="F320" s="33" t="s">
        <v>556</v>
      </c>
      <c r="G320" s="33">
        <v>0.82</v>
      </c>
      <c r="H320" s="33">
        <v>0.61</v>
      </c>
      <c r="I320" s="33">
        <v>946</v>
      </c>
      <c r="J320" s="33">
        <v>11</v>
      </c>
      <c r="K320" s="33">
        <v>16</v>
      </c>
      <c r="L320" s="33">
        <v>1</v>
      </c>
    </row>
    <row r="321" spans="1:12" x14ac:dyDescent="0.25">
      <c r="A321" s="33" t="s">
        <v>5</v>
      </c>
      <c r="B321" s="33" t="s">
        <v>85</v>
      </c>
      <c r="C321" s="33" t="s">
        <v>72</v>
      </c>
      <c r="D321" s="33" t="s">
        <v>88</v>
      </c>
      <c r="E321" s="33" t="s">
        <v>180</v>
      </c>
      <c r="F321" s="33" t="s">
        <v>557</v>
      </c>
      <c r="G321" s="33">
        <v>0.97</v>
      </c>
      <c r="H321" s="33">
        <v>0.55000000000000004</v>
      </c>
      <c r="J321" s="33">
        <v>18</v>
      </c>
      <c r="K321" s="33">
        <v>23</v>
      </c>
      <c r="L321" s="33">
        <v>1</v>
      </c>
    </row>
    <row r="322" spans="1:12" x14ac:dyDescent="0.25">
      <c r="A322" s="33" t="s">
        <v>327</v>
      </c>
      <c r="B322" s="33" t="s">
        <v>85</v>
      </c>
      <c r="C322" s="33" t="s">
        <v>72</v>
      </c>
      <c r="D322" s="33" t="s">
        <v>88</v>
      </c>
      <c r="E322" s="33" t="s">
        <v>316</v>
      </c>
      <c r="F322" s="33" t="s">
        <v>558</v>
      </c>
      <c r="G322" s="33">
        <v>0.96</v>
      </c>
      <c r="H322" s="33">
        <v>0.57699999999999996</v>
      </c>
      <c r="I322" s="33">
        <v>661</v>
      </c>
      <c r="J322" s="33">
        <v>13</v>
      </c>
      <c r="K322" s="33">
        <v>23</v>
      </c>
      <c r="L322" s="33">
        <v>1</v>
      </c>
    </row>
    <row r="323" spans="1:12" x14ac:dyDescent="0.25">
      <c r="A323" s="33" t="s">
        <v>5</v>
      </c>
      <c r="B323" s="33" t="s">
        <v>85</v>
      </c>
      <c r="C323" s="33" t="s">
        <v>72</v>
      </c>
      <c r="D323" s="33" t="s">
        <v>88</v>
      </c>
      <c r="E323" s="33" t="s">
        <v>97</v>
      </c>
      <c r="F323" s="33" t="s">
        <v>559</v>
      </c>
      <c r="G323" s="33">
        <v>1</v>
      </c>
      <c r="H323" s="33">
        <v>1</v>
      </c>
      <c r="J323" s="33">
        <v>7</v>
      </c>
      <c r="K323" s="33">
        <v>23</v>
      </c>
      <c r="L323" s="33">
        <v>1</v>
      </c>
    </row>
    <row r="324" spans="1:12" x14ac:dyDescent="0.25">
      <c r="A324" s="33" t="s">
        <v>3</v>
      </c>
      <c r="B324" s="33" t="s">
        <v>85</v>
      </c>
      <c r="C324" s="33" t="s">
        <v>72</v>
      </c>
      <c r="D324" s="33" t="s">
        <v>88</v>
      </c>
      <c r="E324" s="33" t="s">
        <v>97</v>
      </c>
      <c r="F324" s="33" t="s">
        <v>560</v>
      </c>
      <c r="G324" s="33">
        <v>1</v>
      </c>
      <c r="H324" s="33">
        <v>1</v>
      </c>
      <c r="J324" s="33">
        <v>7</v>
      </c>
      <c r="K324" s="33">
        <v>23</v>
      </c>
      <c r="L324" s="33">
        <v>1</v>
      </c>
    </row>
    <row r="325" spans="1:12" x14ac:dyDescent="0.25">
      <c r="A325" s="33" t="s">
        <v>85</v>
      </c>
      <c r="B325" s="33" t="s">
        <v>5</v>
      </c>
      <c r="C325" s="33" t="s">
        <v>72</v>
      </c>
      <c r="D325" s="33" t="s">
        <v>88</v>
      </c>
      <c r="E325" s="33" t="s">
        <v>174</v>
      </c>
      <c r="F325" s="33" t="s">
        <v>561</v>
      </c>
      <c r="G325" s="33">
        <v>0.97</v>
      </c>
      <c r="H325" s="33">
        <v>0.86</v>
      </c>
      <c r="J325" s="33">
        <v>11</v>
      </c>
      <c r="K325" s="33">
        <v>23</v>
      </c>
      <c r="L325" s="33">
        <v>1</v>
      </c>
    </row>
    <row r="326" spans="1:12" x14ac:dyDescent="0.25">
      <c r="A326" s="33" t="s">
        <v>85</v>
      </c>
      <c r="B326" s="33" t="s">
        <v>2</v>
      </c>
      <c r="C326" s="33" t="s">
        <v>72</v>
      </c>
      <c r="D326" s="33" t="s">
        <v>88</v>
      </c>
      <c r="E326" s="33" t="s">
        <v>199</v>
      </c>
      <c r="F326" s="33" t="s">
        <v>562</v>
      </c>
      <c r="G326" s="33">
        <v>0.99</v>
      </c>
      <c r="H326" s="33">
        <v>0.68</v>
      </c>
      <c r="J326" s="33">
        <v>15</v>
      </c>
      <c r="K326" s="33">
        <v>23</v>
      </c>
      <c r="L326" s="33">
        <v>1</v>
      </c>
    </row>
    <row r="327" spans="1:12" x14ac:dyDescent="0.25">
      <c r="A327" s="33" t="s">
        <v>2</v>
      </c>
      <c r="B327" s="33" t="s">
        <v>85</v>
      </c>
      <c r="C327" s="33" t="s">
        <v>72</v>
      </c>
      <c r="D327" s="33" t="s">
        <v>86</v>
      </c>
      <c r="E327" s="33" t="s">
        <v>97</v>
      </c>
      <c r="F327" s="33" t="s">
        <v>563</v>
      </c>
      <c r="G327" s="33">
        <v>1</v>
      </c>
      <c r="H327" s="33">
        <v>1</v>
      </c>
      <c r="I327" s="33">
        <v>849</v>
      </c>
      <c r="J327" s="33">
        <v>11</v>
      </c>
      <c r="K327" s="33">
        <v>21</v>
      </c>
      <c r="L327" s="33">
        <v>1</v>
      </c>
    </row>
    <row r="328" spans="1:12" x14ac:dyDescent="0.25">
      <c r="A328" s="33" t="s">
        <v>5</v>
      </c>
      <c r="B328" s="33" t="s">
        <v>85</v>
      </c>
      <c r="C328" s="33" t="s">
        <v>72</v>
      </c>
      <c r="D328" s="33" t="s">
        <v>86</v>
      </c>
      <c r="E328" s="33" t="s">
        <v>564</v>
      </c>
      <c r="F328" s="33" t="s">
        <v>520</v>
      </c>
      <c r="G328" s="33">
        <v>1</v>
      </c>
      <c r="H328" s="33">
        <v>0.94</v>
      </c>
      <c r="I328" s="33">
        <v>740</v>
      </c>
      <c r="J328" s="33">
        <v>8</v>
      </c>
      <c r="K328" s="33">
        <v>23</v>
      </c>
      <c r="L328" s="33">
        <v>1</v>
      </c>
    </row>
    <row r="329" spans="1:12" x14ac:dyDescent="0.25">
      <c r="A329" s="33" t="s">
        <v>3</v>
      </c>
      <c r="B329" s="33" t="s">
        <v>95</v>
      </c>
      <c r="C329" s="33" t="s">
        <v>72</v>
      </c>
      <c r="D329" s="33" t="s">
        <v>88</v>
      </c>
      <c r="E329" s="33" t="s">
        <v>97</v>
      </c>
      <c r="F329" s="33" t="s">
        <v>565</v>
      </c>
      <c r="G329" s="33">
        <v>1</v>
      </c>
      <c r="H329" s="33">
        <v>1</v>
      </c>
      <c r="J329" s="33">
        <v>11</v>
      </c>
      <c r="K329" s="33">
        <v>23</v>
      </c>
      <c r="L329" s="33">
        <v>1</v>
      </c>
    </row>
    <row r="330" spans="1:12" x14ac:dyDescent="0.25">
      <c r="A330" s="33" t="s">
        <v>3</v>
      </c>
      <c r="B330" s="33" t="s">
        <v>95</v>
      </c>
      <c r="C330" s="33" t="s">
        <v>72</v>
      </c>
      <c r="D330" s="33" t="s">
        <v>88</v>
      </c>
      <c r="E330" s="33" t="s">
        <v>97</v>
      </c>
      <c r="F330" s="33" t="s">
        <v>566</v>
      </c>
      <c r="G330" s="33">
        <v>1</v>
      </c>
      <c r="H330" s="33">
        <v>1</v>
      </c>
      <c r="J330" s="33">
        <v>13</v>
      </c>
      <c r="K330" s="33">
        <v>23</v>
      </c>
      <c r="L330" s="33">
        <v>1</v>
      </c>
    </row>
    <row r="331" spans="1:12" x14ac:dyDescent="0.25">
      <c r="A331" s="33" t="s">
        <v>3</v>
      </c>
      <c r="B331" s="33" t="s">
        <v>95</v>
      </c>
      <c r="C331" s="33" t="s">
        <v>72</v>
      </c>
      <c r="D331" s="33" t="s">
        <v>88</v>
      </c>
      <c r="E331" s="33" t="s">
        <v>301</v>
      </c>
      <c r="F331" s="33" t="s">
        <v>567</v>
      </c>
      <c r="G331" s="33">
        <v>1</v>
      </c>
      <c r="H331" s="33">
        <v>0.95</v>
      </c>
      <c r="I331" s="33">
        <v>125</v>
      </c>
      <c r="J331" s="33">
        <v>12</v>
      </c>
      <c r="K331" s="33">
        <v>23</v>
      </c>
      <c r="L331" s="33">
        <v>1</v>
      </c>
    </row>
    <row r="332" spans="1:12" x14ac:dyDescent="0.25">
      <c r="A332" s="33" t="s">
        <v>3</v>
      </c>
      <c r="B332" s="33" t="s">
        <v>95</v>
      </c>
      <c r="C332" s="33" t="s">
        <v>72</v>
      </c>
      <c r="D332" s="33" t="s">
        <v>88</v>
      </c>
      <c r="E332" s="33" t="s">
        <v>97</v>
      </c>
      <c r="F332" s="33" t="s">
        <v>568</v>
      </c>
      <c r="G332" s="33">
        <v>1</v>
      </c>
      <c r="H332" s="33">
        <v>1</v>
      </c>
      <c r="J332" s="33">
        <v>7</v>
      </c>
      <c r="K332" s="33">
        <v>23</v>
      </c>
      <c r="L332" s="33">
        <v>1</v>
      </c>
    </row>
    <row r="333" spans="1:12" x14ac:dyDescent="0.25">
      <c r="A333" s="33" t="s">
        <v>3</v>
      </c>
      <c r="B333" s="33" t="s">
        <v>95</v>
      </c>
      <c r="C333" s="33" t="s">
        <v>72</v>
      </c>
      <c r="D333" s="33" t="s">
        <v>88</v>
      </c>
      <c r="E333" s="33" t="s">
        <v>97</v>
      </c>
      <c r="F333" s="33" t="s">
        <v>569</v>
      </c>
      <c r="G333" s="33">
        <v>1</v>
      </c>
      <c r="H333" s="33">
        <v>1</v>
      </c>
      <c r="J333" s="33">
        <v>13</v>
      </c>
      <c r="K333" s="33">
        <v>23</v>
      </c>
      <c r="L333" s="33">
        <v>1</v>
      </c>
    </row>
    <row r="334" spans="1:12" x14ac:dyDescent="0.25">
      <c r="A334" s="33" t="s">
        <v>2</v>
      </c>
      <c r="B334" s="33" t="s">
        <v>85</v>
      </c>
      <c r="C334" s="33" t="s">
        <v>72</v>
      </c>
      <c r="D334" s="33" t="s">
        <v>86</v>
      </c>
      <c r="E334" s="33" t="s">
        <v>555</v>
      </c>
      <c r="F334" s="33" t="s">
        <v>570</v>
      </c>
      <c r="G334" s="33">
        <v>0.82</v>
      </c>
      <c r="H334" s="33">
        <v>0.41499999999999998</v>
      </c>
      <c r="I334" s="33">
        <v>683</v>
      </c>
      <c r="J334" s="33">
        <v>11</v>
      </c>
      <c r="K334" s="33">
        <v>16</v>
      </c>
      <c r="L334" s="33">
        <v>1</v>
      </c>
    </row>
    <row r="335" spans="1:12" x14ac:dyDescent="0.25">
      <c r="A335" s="33" t="s">
        <v>2</v>
      </c>
      <c r="B335" s="33" t="s">
        <v>85</v>
      </c>
      <c r="C335" s="33" t="s">
        <v>72</v>
      </c>
      <c r="D335" s="33" t="s">
        <v>86</v>
      </c>
      <c r="E335" s="33" t="s">
        <v>229</v>
      </c>
      <c r="F335" s="33" t="s">
        <v>571</v>
      </c>
      <c r="G335" s="33">
        <v>0.87</v>
      </c>
      <c r="H335" s="33">
        <v>0.47399999999999998</v>
      </c>
      <c r="I335" s="33">
        <v>863</v>
      </c>
      <c r="J335" s="33">
        <v>14</v>
      </c>
      <c r="K335" s="33">
        <v>20</v>
      </c>
      <c r="L335" s="33">
        <v>1</v>
      </c>
    </row>
    <row r="336" spans="1:12" x14ac:dyDescent="0.25">
      <c r="A336" s="33" t="s">
        <v>2</v>
      </c>
      <c r="B336" s="33" t="s">
        <v>85</v>
      </c>
      <c r="C336" s="33" t="s">
        <v>72</v>
      </c>
      <c r="D336" s="33" t="s">
        <v>88</v>
      </c>
      <c r="E336" s="33" t="s">
        <v>572</v>
      </c>
      <c r="F336" s="33" t="s">
        <v>573</v>
      </c>
      <c r="G336" s="33">
        <v>0.75</v>
      </c>
      <c r="H336" s="33">
        <v>7.5999999999999998E-2</v>
      </c>
      <c r="I336" s="33">
        <v>943</v>
      </c>
      <c r="J336" s="33">
        <v>5</v>
      </c>
      <c r="K336" s="33">
        <v>10</v>
      </c>
      <c r="L336" s="33">
        <v>0</v>
      </c>
    </row>
    <row r="337" spans="1:12" x14ac:dyDescent="0.25">
      <c r="A337" s="33" t="s">
        <v>3</v>
      </c>
      <c r="B337" s="33" t="s">
        <v>95</v>
      </c>
      <c r="C337" s="33" t="s">
        <v>72</v>
      </c>
      <c r="D337" s="33" t="s">
        <v>88</v>
      </c>
      <c r="E337" s="33" t="s">
        <v>281</v>
      </c>
      <c r="F337" s="33" t="s">
        <v>452</v>
      </c>
      <c r="G337" s="33">
        <v>0.95499999999999996</v>
      </c>
      <c r="H337" s="33">
        <v>0.83499999999999996</v>
      </c>
      <c r="I337" s="33">
        <v>566</v>
      </c>
      <c r="J337" s="33">
        <v>9</v>
      </c>
      <c r="K337" s="33">
        <v>23</v>
      </c>
      <c r="L337" s="33">
        <v>1</v>
      </c>
    </row>
    <row r="338" spans="1:12" x14ac:dyDescent="0.25">
      <c r="A338" s="33" t="s">
        <v>5</v>
      </c>
      <c r="B338" s="33" t="s">
        <v>85</v>
      </c>
      <c r="C338" s="33" t="s">
        <v>72</v>
      </c>
      <c r="D338" s="33" t="s">
        <v>86</v>
      </c>
      <c r="E338" s="33" t="s">
        <v>97</v>
      </c>
      <c r="F338" s="33" t="s">
        <v>574</v>
      </c>
      <c r="G338" s="33">
        <v>1</v>
      </c>
      <c r="H338" s="33">
        <v>1</v>
      </c>
      <c r="J338" s="33">
        <v>7</v>
      </c>
      <c r="K338" s="33">
        <v>23</v>
      </c>
      <c r="L338" s="33">
        <v>1</v>
      </c>
    </row>
    <row r="339" spans="1:12" x14ac:dyDescent="0.25">
      <c r="A339" s="33" t="s">
        <v>2</v>
      </c>
      <c r="B339" s="33" t="s">
        <v>85</v>
      </c>
      <c r="C339" s="33" t="s">
        <v>72</v>
      </c>
      <c r="D339" s="33" t="s">
        <v>88</v>
      </c>
      <c r="E339" s="33" t="s">
        <v>93</v>
      </c>
      <c r="F339" s="33" t="s">
        <v>575</v>
      </c>
      <c r="G339" s="33">
        <v>1</v>
      </c>
      <c r="H339" s="33">
        <v>0.99</v>
      </c>
      <c r="J339" s="33">
        <v>19</v>
      </c>
      <c r="K339" s="33">
        <v>23</v>
      </c>
      <c r="L339" s="33">
        <v>1</v>
      </c>
    </row>
    <row r="340" spans="1:12" x14ac:dyDescent="0.25">
      <c r="A340" s="33" t="s">
        <v>2</v>
      </c>
      <c r="B340" s="33" t="s">
        <v>85</v>
      </c>
      <c r="C340" s="33" t="s">
        <v>72</v>
      </c>
      <c r="D340" s="33" t="s">
        <v>86</v>
      </c>
      <c r="E340" s="33" t="s">
        <v>316</v>
      </c>
      <c r="F340" s="33" t="s">
        <v>576</v>
      </c>
      <c r="G340" s="33">
        <v>0.92700000000000005</v>
      </c>
      <c r="H340" s="33">
        <v>0.73</v>
      </c>
      <c r="I340" s="33">
        <v>494</v>
      </c>
      <c r="J340" s="33">
        <v>14</v>
      </c>
      <c r="K340" s="33">
        <v>23</v>
      </c>
      <c r="L340" s="33">
        <v>1</v>
      </c>
    </row>
    <row r="341" spans="1:12" x14ac:dyDescent="0.25">
      <c r="A341" s="33" t="s">
        <v>2</v>
      </c>
      <c r="B341" s="33" t="s">
        <v>85</v>
      </c>
      <c r="C341" s="33" t="s">
        <v>72</v>
      </c>
      <c r="D341" s="33" t="s">
        <v>88</v>
      </c>
      <c r="E341" s="33" t="s">
        <v>422</v>
      </c>
      <c r="F341" s="33" t="s">
        <v>366</v>
      </c>
      <c r="G341" s="33">
        <v>0.95499999999999996</v>
      </c>
      <c r="H341" s="33">
        <v>0.51500000000000001</v>
      </c>
      <c r="I341" s="33">
        <v>571</v>
      </c>
      <c r="J341" s="33">
        <v>19</v>
      </c>
      <c r="K341" s="33">
        <v>23</v>
      </c>
      <c r="L341" s="33">
        <v>1</v>
      </c>
    </row>
    <row r="342" spans="1:12" x14ac:dyDescent="0.25">
      <c r="A342" s="33" t="s">
        <v>3</v>
      </c>
      <c r="B342" s="33" t="s">
        <v>85</v>
      </c>
      <c r="C342" s="33" t="s">
        <v>72</v>
      </c>
      <c r="D342" s="33" t="s">
        <v>86</v>
      </c>
      <c r="E342" s="33" t="s">
        <v>294</v>
      </c>
      <c r="F342" s="33" t="s">
        <v>577</v>
      </c>
      <c r="G342" s="33">
        <v>0.92</v>
      </c>
      <c r="H342" s="33">
        <v>0.53500000000000003</v>
      </c>
      <c r="I342" s="33">
        <v>503</v>
      </c>
      <c r="J342" s="33">
        <v>9</v>
      </c>
      <c r="K342" s="33">
        <v>16</v>
      </c>
      <c r="L342" s="33">
        <v>1</v>
      </c>
    </row>
    <row r="343" spans="1:12" x14ac:dyDescent="0.25">
      <c r="A343" s="33" t="s">
        <v>3</v>
      </c>
      <c r="B343" s="33" t="s">
        <v>7</v>
      </c>
      <c r="C343" s="33" t="s">
        <v>72</v>
      </c>
      <c r="D343" s="33" t="s">
        <v>88</v>
      </c>
      <c r="E343" s="33" t="s">
        <v>97</v>
      </c>
      <c r="F343" s="33" t="s">
        <v>578</v>
      </c>
      <c r="G343" s="33">
        <v>1</v>
      </c>
      <c r="H343" s="33">
        <v>1</v>
      </c>
      <c r="J343" s="33">
        <v>5</v>
      </c>
      <c r="K343" s="33">
        <v>23</v>
      </c>
      <c r="L343" s="33">
        <v>1</v>
      </c>
    </row>
    <row r="344" spans="1:12" x14ac:dyDescent="0.25">
      <c r="A344" s="33" t="s">
        <v>3</v>
      </c>
      <c r="B344" s="33" t="s">
        <v>85</v>
      </c>
      <c r="C344" s="33" t="s">
        <v>72</v>
      </c>
      <c r="D344" s="33" t="s">
        <v>86</v>
      </c>
      <c r="E344" s="33" t="s">
        <v>281</v>
      </c>
      <c r="F344" s="33" t="s">
        <v>579</v>
      </c>
      <c r="G344" s="33">
        <v>1</v>
      </c>
      <c r="H344" s="33">
        <v>0.91500000000000004</v>
      </c>
      <c r="I344" s="33">
        <v>55</v>
      </c>
      <c r="J344" s="33">
        <v>2</v>
      </c>
      <c r="K344" s="33">
        <v>17</v>
      </c>
      <c r="L344" s="33">
        <v>1</v>
      </c>
    </row>
    <row r="345" spans="1:12" x14ac:dyDescent="0.25">
      <c r="A345" s="33" t="s">
        <v>2</v>
      </c>
      <c r="B345" s="33" t="s">
        <v>85</v>
      </c>
      <c r="C345" s="33" t="s">
        <v>72</v>
      </c>
      <c r="D345" s="33" t="s">
        <v>88</v>
      </c>
      <c r="E345" s="33" t="s">
        <v>383</v>
      </c>
      <c r="F345" s="33" t="s">
        <v>296</v>
      </c>
      <c r="G345" s="33">
        <v>0.91300000000000003</v>
      </c>
      <c r="H345" s="33">
        <v>0.44</v>
      </c>
      <c r="I345" s="33">
        <v>911</v>
      </c>
      <c r="J345" s="33">
        <v>17</v>
      </c>
      <c r="K345" s="33">
        <v>23</v>
      </c>
      <c r="L345" s="33">
        <v>1</v>
      </c>
    </row>
    <row r="346" spans="1:12" x14ac:dyDescent="0.25">
      <c r="A346" s="33" t="s">
        <v>2</v>
      </c>
      <c r="B346" s="33" t="s">
        <v>85</v>
      </c>
      <c r="C346" s="33" t="s">
        <v>72</v>
      </c>
      <c r="D346" s="33" t="s">
        <v>86</v>
      </c>
      <c r="E346" s="33" t="s">
        <v>97</v>
      </c>
      <c r="F346" s="33" t="s">
        <v>580</v>
      </c>
      <c r="G346" s="33">
        <v>1</v>
      </c>
      <c r="H346" s="33">
        <v>1</v>
      </c>
      <c r="J346" s="33">
        <v>14</v>
      </c>
      <c r="K346" s="33">
        <v>23</v>
      </c>
      <c r="L346" s="33">
        <v>1</v>
      </c>
    </row>
    <row r="347" spans="1:12" x14ac:dyDescent="0.25">
      <c r="A347" s="33" t="s">
        <v>3</v>
      </c>
      <c r="B347" s="33" t="s">
        <v>85</v>
      </c>
      <c r="C347" s="33" t="s">
        <v>72</v>
      </c>
      <c r="D347" s="33" t="s">
        <v>88</v>
      </c>
      <c r="E347" s="33" t="s">
        <v>174</v>
      </c>
      <c r="F347" s="33" t="s">
        <v>581</v>
      </c>
      <c r="G347" s="33">
        <v>1</v>
      </c>
      <c r="H347" s="33">
        <v>0.86</v>
      </c>
      <c r="J347" s="33">
        <v>9</v>
      </c>
      <c r="K347" s="33">
        <v>23</v>
      </c>
      <c r="L347" s="33">
        <v>1</v>
      </c>
    </row>
    <row r="348" spans="1:12" x14ac:dyDescent="0.25">
      <c r="A348" s="33" t="s">
        <v>3</v>
      </c>
      <c r="B348" s="33" t="s">
        <v>7</v>
      </c>
      <c r="C348" s="33" t="s">
        <v>72</v>
      </c>
      <c r="D348" s="33" t="s">
        <v>88</v>
      </c>
      <c r="E348" s="33" t="s">
        <v>97</v>
      </c>
      <c r="F348" s="33" t="s">
        <v>582</v>
      </c>
      <c r="G348" s="33">
        <v>1</v>
      </c>
      <c r="H348" s="33">
        <v>1</v>
      </c>
      <c r="J348" s="33">
        <v>10</v>
      </c>
      <c r="K348" s="33">
        <v>23</v>
      </c>
      <c r="L348" s="33">
        <v>1</v>
      </c>
    </row>
    <row r="349" spans="1:12" x14ac:dyDescent="0.25">
      <c r="A349" s="33" t="s">
        <v>3</v>
      </c>
      <c r="B349" s="33" t="s">
        <v>95</v>
      </c>
      <c r="C349" s="33" t="s">
        <v>72</v>
      </c>
      <c r="D349" s="33" t="s">
        <v>88</v>
      </c>
      <c r="E349" s="33" t="s">
        <v>583</v>
      </c>
      <c r="F349" s="33" t="s">
        <v>584</v>
      </c>
      <c r="G349" s="33">
        <v>1</v>
      </c>
      <c r="H349" s="33">
        <v>0.93300000000000005</v>
      </c>
      <c r="I349" s="33">
        <v>208</v>
      </c>
      <c r="J349" s="33">
        <v>12</v>
      </c>
      <c r="K349" s="33">
        <v>23</v>
      </c>
      <c r="L349" s="33">
        <v>1</v>
      </c>
    </row>
    <row r="350" spans="1:12" x14ac:dyDescent="0.25">
      <c r="A350" s="33" t="s">
        <v>3</v>
      </c>
      <c r="B350" s="33" t="s">
        <v>95</v>
      </c>
      <c r="C350" s="33" t="s">
        <v>72</v>
      </c>
      <c r="D350" s="33" t="s">
        <v>88</v>
      </c>
      <c r="E350" s="33" t="s">
        <v>143</v>
      </c>
      <c r="F350" s="33" t="s">
        <v>409</v>
      </c>
      <c r="G350" s="33">
        <v>1</v>
      </c>
      <c r="H350" s="33">
        <v>0.96</v>
      </c>
      <c r="J350" s="33">
        <v>10</v>
      </c>
      <c r="K350" s="33">
        <v>23</v>
      </c>
      <c r="L350" s="33">
        <v>1</v>
      </c>
    </row>
    <row r="351" spans="1:12" x14ac:dyDescent="0.25">
      <c r="A351" s="33" t="s">
        <v>85</v>
      </c>
      <c r="B351" s="33" t="s">
        <v>2</v>
      </c>
      <c r="C351" s="33" t="s">
        <v>72</v>
      </c>
      <c r="D351" s="33" t="s">
        <v>86</v>
      </c>
      <c r="E351" s="33" t="s">
        <v>585</v>
      </c>
      <c r="F351" s="33" t="s">
        <v>586</v>
      </c>
      <c r="G351" s="33">
        <v>0.81799999999999995</v>
      </c>
      <c r="H351" s="33">
        <v>0.58799999999999997</v>
      </c>
      <c r="I351" s="33">
        <v>835</v>
      </c>
      <c r="J351" s="33">
        <v>11</v>
      </c>
      <c r="K351" s="33">
        <v>19</v>
      </c>
      <c r="L351" s="33">
        <v>1</v>
      </c>
    </row>
    <row r="352" spans="1:12" x14ac:dyDescent="0.25">
      <c r="A352" s="33" t="s">
        <v>85</v>
      </c>
      <c r="B352" s="33" t="s">
        <v>327</v>
      </c>
      <c r="C352" s="33" t="s">
        <v>72</v>
      </c>
      <c r="D352" s="33" t="s">
        <v>86</v>
      </c>
      <c r="E352" s="33" t="s">
        <v>277</v>
      </c>
      <c r="F352" s="33" t="s">
        <v>587</v>
      </c>
      <c r="G352" s="33">
        <v>0.93</v>
      </c>
      <c r="H352" s="33">
        <v>0.93</v>
      </c>
      <c r="J352" s="33">
        <v>5</v>
      </c>
      <c r="K352" s="33">
        <v>18</v>
      </c>
      <c r="L352" s="33">
        <v>1</v>
      </c>
    </row>
    <row r="353" spans="1:12" x14ac:dyDescent="0.25">
      <c r="A353" s="33" t="s">
        <v>5</v>
      </c>
      <c r="B353" s="33" t="s">
        <v>85</v>
      </c>
      <c r="C353" s="33" t="s">
        <v>72</v>
      </c>
      <c r="D353" s="33" t="s">
        <v>88</v>
      </c>
      <c r="E353" s="33" t="s">
        <v>97</v>
      </c>
      <c r="F353" s="33" t="s">
        <v>588</v>
      </c>
      <c r="G353" s="33">
        <v>1</v>
      </c>
      <c r="H353" s="33">
        <v>1</v>
      </c>
      <c r="J353" s="33">
        <v>10</v>
      </c>
      <c r="K353" s="33">
        <v>23</v>
      </c>
      <c r="L353" s="33">
        <v>1</v>
      </c>
    </row>
    <row r="354" spans="1:12" x14ac:dyDescent="0.25">
      <c r="A354" s="33" t="s">
        <v>5</v>
      </c>
      <c r="B354" s="33" t="s">
        <v>85</v>
      </c>
      <c r="C354" s="33" t="s">
        <v>72</v>
      </c>
      <c r="D354" s="33" t="s">
        <v>86</v>
      </c>
      <c r="E354" s="33" t="s">
        <v>103</v>
      </c>
      <c r="F354" s="33" t="s">
        <v>589</v>
      </c>
      <c r="G354" s="33">
        <v>1</v>
      </c>
      <c r="H354" s="33">
        <v>0.75</v>
      </c>
      <c r="J354" s="33">
        <v>13</v>
      </c>
      <c r="K354" s="33">
        <v>23</v>
      </c>
      <c r="L354" s="33">
        <v>1</v>
      </c>
    </row>
    <row r="355" spans="1:12" x14ac:dyDescent="0.25">
      <c r="A355" s="33" t="s">
        <v>3</v>
      </c>
      <c r="B355" s="33" t="s">
        <v>85</v>
      </c>
      <c r="C355" s="33" t="s">
        <v>72</v>
      </c>
      <c r="D355" s="33" t="s">
        <v>88</v>
      </c>
      <c r="E355" s="33" t="s">
        <v>294</v>
      </c>
      <c r="F355" s="33" t="s">
        <v>590</v>
      </c>
      <c r="G355" s="33">
        <v>0.755</v>
      </c>
      <c r="H355" s="33">
        <v>0.71</v>
      </c>
      <c r="I355" s="33">
        <v>601</v>
      </c>
      <c r="J355" s="33">
        <v>14</v>
      </c>
      <c r="K355" s="33">
        <v>21</v>
      </c>
      <c r="L355" s="33">
        <v>1</v>
      </c>
    </row>
    <row r="356" spans="1:12" x14ac:dyDescent="0.25">
      <c r="A356" s="33" t="s">
        <v>3</v>
      </c>
      <c r="B356" s="33" t="s">
        <v>85</v>
      </c>
      <c r="C356" s="33" t="s">
        <v>72</v>
      </c>
      <c r="D356" s="33" t="s">
        <v>88</v>
      </c>
      <c r="E356" s="33" t="s">
        <v>97</v>
      </c>
      <c r="F356" s="33" t="s">
        <v>591</v>
      </c>
      <c r="G356" s="33">
        <v>1</v>
      </c>
      <c r="H356" s="33">
        <v>1</v>
      </c>
      <c r="J356" s="33">
        <v>11</v>
      </c>
      <c r="K356" s="33">
        <v>23</v>
      </c>
      <c r="L356" s="33">
        <v>1</v>
      </c>
    </row>
    <row r="357" spans="1:12" x14ac:dyDescent="0.25">
      <c r="A357" s="33" t="s">
        <v>3</v>
      </c>
      <c r="B357" s="33" t="s">
        <v>95</v>
      </c>
      <c r="C357" s="33" t="s">
        <v>72</v>
      </c>
      <c r="D357" s="33" t="s">
        <v>86</v>
      </c>
      <c r="E357" s="33" t="s">
        <v>115</v>
      </c>
      <c r="F357" s="33" t="s">
        <v>592</v>
      </c>
      <c r="G357" s="33">
        <v>1</v>
      </c>
      <c r="H357" s="33">
        <v>1</v>
      </c>
      <c r="I357" s="33">
        <v>20</v>
      </c>
      <c r="J357" s="33">
        <v>14</v>
      </c>
      <c r="K357" s="33">
        <v>23</v>
      </c>
      <c r="L357" s="33">
        <v>1</v>
      </c>
    </row>
    <row r="358" spans="1:12" x14ac:dyDescent="0.25">
      <c r="A358" s="33" t="s">
        <v>85</v>
      </c>
      <c r="B358" s="33" t="s">
        <v>2</v>
      </c>
      <c r="C358" s="33" t="s">
        <v>72</v>
      </c>
      <c r="D358" s="33" t="s">
        <v>86</v>
      </c>
      <c r="E358" s="33" t="s">
        <v>593</v>
      </c>
      <c r="F358" s="33" t="s">
        <v>519</v>
      </c>
      <c r="G358" s="33">
        <v>0.91200000000000003</v>
      </c>
      <c r="H358" s="33">
        <v>0.70799999999999996</v>
      </c>
      <c r="I358" s="33">
        <v>210</v>
      </c>
      <c r="J358" s="33">
        <v>15</v>
      </c>
      <c r="K358" s="33">
        <v>23</v>
      </c>
      <c r="L358" s="33">
        <v>1</v>
      </c>
    </row>
    <row r="359" spans="1:12" x14ac:dyDescent="0.25">
      <c r="A359" s="33" t="s">
        <v>5</v>
      </c>
      <c r="B359" s="33" t="s">
        <v>85</v>
      </c>
      <c r="C359" s="33" t="s">
        <v>72</v>
      </c>
      <c r="D359" s="33" t="s">
        <v>86</v>
      </c>
      <c r="E359" s="33" t="s">
        <v>594</v>
      </c>
      <c r="F359" s="33" t="s">
        <v>595</v>
      </c>
      <c r="G359" s="33">
        <v>1</v>
      </c>
      <c r="H359" s="33">
        <v>0.96799999999999997</v>
      </c>
      <c r="I359" s="33">
        <v>966</v>
      </c>
      <c r="J359" s="33">
        <v>19</v>
      </c>
      <c r="K359" s="33">
        <v>23</v>
      </c>
      <c r="L359" s="33">
        <v>1</v>
      </c>
    </row>
    <row r="360" spans="1:12" x14ac:dyDescent="0.25">
      <c r="A360" s="33" t="s">
        <v>3</v>
      </c>
      <c r="B360" s="33" t="s">
        <v>85</v>
      </c>
      <c r="C360" s="33" t="s">
        <v>72</v>
      </c>
      <c r="D360" s="33" t="s">
        <v>88</v>
      </c>
      <c r="E360" s="33" t="s">
        <v>596</v>
      </c>
      <c r="F360" s="33" t="s">
        <v>597</v>
      </c>
      <c r="G360" s="33">
        <v>1</v>
      </c>
      <c r="H360" s="33">
        <v>0.93899999999999995</v>
      </c>
      <c r="I360" s="33">
        <v>471</v>
      </c>
      <c r="J360" s="33">
        <v>13</v>
      </c>
      <c r="K360" s="33">
        <v>23</v>
      </c>
      <c r="L360" s="33">
        <v>1</v>
      </c>
    </row>
    <row r="361" spans="1:12" x14ac:dyDescent="0.25">
      <c r="A361" s="33" t="s">
        <v>5</v>
      </c>
      <c r="B361" s="33" t="s">
        <v>85</v>
      </c>
      <c r="C361" s="33" t="s">
        <v>72</v>
      </c>
      <c r="D361" s="33" t="s">
        <v>88</v>
      </c>
      <c r="E361" s="33" t="s">
        <v>141</v>
      </c>
      <c r="F361" s="33" t="s">
        <v>598</v>
      </c>
      <c r="G361" s="33">
        <v>1</v>
      </c>
      <c r="H361" s="33">
        <v>0.93500000000000005</v>
      </c>
      <c r="I361" s="33">
        <v>326</v>
      </c>
      <c r="J361" s="33">
        <v>8</v>
      </c>
      <c r="K361" s="33">
        <v>23</v>
      </c>
      <c r="L361" s="33">
        <v>1</v>
      </c>
    </row>
    <row r="362" spans="1:12" x14ac:dyDescent="0.25">
      <c r="A362" s="33" t="s">
        <v>2</v>
      </c>
      <c r="B362" s="33" t="s">
        <v>85</v>
      </c>
      <c r="C362" s="33" t="s">
        <v>72</v>
      </c>
      <c r="D362" s="33" t="s">
        <v>86</v>
      </c>
      <c r="E362" s="33" t="s">
        <v>125</v>
      </c>
      <c r="F362" s="33" t="s">
        <v>599</v>
      </c>
      <c r="G362" s="33">
        <v>0.98</v>
      </c>
      <c r="H362" s="33">
        <v>0.83499999999999996</v>
      </c>
      <c r="I362" s="33">
        <v>953</v>
      </c>
      <c r="J362" s="33">
        <v>7</v>
      </c>
      <c r="K362" s="33">
        <v>19</v>
      </c>
      <c r="L362" s="33">
        <v>1</v>
      </c>
    </row>
    <row r="363" spans="1:12" x14ac:dyDescent="0.25">
      <c r="A363" s="33" t="s">
        <v>2</v>
      </c>
      <c r="B363" s="33" t="s">
        <v>85</v>
      </c>
      <c r="C363" s="33" t="s">
        <v>72</v>
      </c>
      <c r="D363" s="33" t="s">
        <v>86</v>
      </c>
      <c r="E363" s="33" t="s">
        <v>433</v>
      </c>
      <c r="F363" s="33" t="s">
        <v>600</v>
      </c>
      <c r="G363" s="33">
        <v>0.73399999999999999</v>
      </c>
      <c r="H363" s="33">
        <v>0.52</v>
      </c>
      <c r="I363" s="33">
        <v>477</v>
      </c>
      <c r="J363" s="33">
        <v>13</v>
      </c>
      <c r="K363" s="33">
        <v>20</v>
      </c>
      <c r="L363" s="33">
        <v>1</v>
      </c>
    </row>
    <row r="364" spans="1:12" x14ac:dyDescent="0.25">
      <c r="A364" s="33" t="s">
        <v>85</v>
      </c>
      <c r="B364" s="33" t="s">
        <v>2</v>
      </c>
      <c r="C364" s="33" t="s">
        <v>72</v>
      </c>
      <c r="D364" s="33" t="s">
        <v>86</v>
      </c>
      <c r="E364" s="33" t="s">
        <v>93</v>
      </c>
      <c r="F364" s="33" t="s">
        <v>601</v>
      </c>
      <c r="G364" s="33">
        <v>1</v>
      </c>
      <c r="H364" s="33">
        <v>1</v>
      </c>
      <c r="J364" s="33">
        <v>14</v>
      </c>
      <c r="K364" s="33">
        <v>23</v>
      </c>
      <c r="L364" s="33">
        <v>1</v>
      </c>
    </row>
    <row r="365" spans="1:12" x14ac:dyDescent="0.25">
      <c r="A365" s="33" t="s">
        <v>85</v>
      </c>
      <c r="B365" s="33" t="s">
        <v>2</v>
      </c>
      <c r="C365" s="33" t="s">
        <v>72</v>
      </c>
      <c r="D365" s="33" t="s">
        <v>86</v>
      </c>
      <c r="E365" s="33" t="s">
        <v>602</v>
      </c>
      <c r="F365" s="33" t="s">
        <v>603</v>
      </c>
      <c r="G365" s="33">
        <v>0.64800000000000002</v>
      </c>
      <c r="H365" s="33">
        <v>0.64500000000000002</v>
      </c>
      <c r="I365" s="33">
        <v>324</v>
      </c>
      <c r="J365" s="33">
        <v>8</v>
      </c>
      <c r="K365" s="33">
        <v>14</v>
      </c>
      <c r="L365" s="33">
        <v>0</v>
      </c>
    </row>
    <row r="366" spans="1:12" x14ac:dyDescent="0.25">
      <c r="A366" s="33" t="s">
        <v>2</v>
      </c>
      <c r="B366" s="33" t="s">
        <v>85</v>
      </c>
      <c r="C366" s="33" t="s">
        <v>72</v>
      </c>
      <c r="D366" s="33" t="s">
        <v>88</v>
      </c>
      <c r="E366" s="33" t="s">
        <v>97</v>
      </c>
      <c r="F366" s="33" t="s">
        <v>287</v>
      </c>
      <c r="G366" s="33">
        <v>1</v>
      </c>
      <c r="H366" s="33">
        <v>1</v>
      </c>
      <c r="J366" s="33">
        <v>6</v>
      </c>
      <c r="K366" s="33">
        <v>21</v>
      </c>
      <c r="L366" s="33">
        <v>1</v>
      </c>
    </row>
    <row r="367" spans="1:12" x14ac:dyDescent="0.25">
      <c r="A367" s="33" t="s">
        <v>2</v>
      </c>
      <c r="B367" s="33" t="s">
        <v>85</v>
      </c>
      <c r="C367" s="33" t="s">
        <v>72</v>
      </c>
      <c r="D367" s="33" t="s">
        <v>86</v>
      </c>
      <c r="E367" s="33" t="s">
        <v>277</v>
      </c>
      <c r="F367" s="33" t="s">
        <v>604</v>
      </c>
      <c r="G367" s="33">
        <v>1</v>
      </c>
      <c r="H367" s="33">
        <v>0.86</v>
      </c>
      <c r="J367" s="33">
        <v>15</v>
      </c>
      <c r="K367" s="33">
        <v>23</v>
      </c>
      <c r="L367" s="33">
        <v>1</v>
      </c>
    </row>
    <row r="368" spans="1:12" x14ac:dyDescent="0.25">
      <c r="A368" s="33" t="s">
        <v>2</v>
      </c>
      <c r="B368" s="33" t="s">
        <v>85</v>
      </c>
      <c r="C368" s="33" t="s">
        <v>72</v>
      </c>
      <c r="D368" s="33" t="s">
        <v>88</v>
      </c>
      <c r="E368" s="33" t="s">
        <v>97</v>
      </c>
      <c r="F368" s="33" t="s">
        <v>605</v>
      </c>
      <c r="G368" s="33">
        <v>1</v>
      </c>
      <c r="H368" s="33">
        <v>1</v>
      </c>
      <c r="J368" s="33">
        <v>19</v>
      </c>
      <c r="K368" s="33">
        <v>23</v>
      </c>
      <c r="L368" s="33">
        <v>1</v>
      </c>
    </row>
    <row r="369" spans="1:12" x14ac:dyDescent="0.25">
      <c r="A369" s="33" t="s">
        <v>2</v>
      </c>
      <c r="B369" s="33" t="s">
        <v>85</v>
      </c>
      <c r="C369" s="33" t="s">
        <v>72</v>
      </c>
      <c r="D369" s="33" t="s">
        <v>86</v>
      </c>
      <c r="E369" s="33" t="s">
        <v>606</v>
      </c>
      <c r="F369" s="33" t="s">
        <v>607</v>
      </c>
      <c r="G369" s="33">
        <v>0.748</v>
      </c>
      <c r="H369" s="33">
        <v>0.53</v>
      </c>
      <c r="I369" s="33">
        <v>318</v>
      </c>
      <c r="J369" s="33">
        <v>14</v>
      </c>
      <c r="K369" s="33">
        <v>22</v>
      </c>
      <c r="L369" s="33">
        <v>1</v>
      </c>
    </row>
    <row r="370" spans="1:12" x14ac:dyDescent="0.25">
      <c r="A370" s="33" t="s">
        <v>3</v>
      </c>
      <c r="B370" s="33" t="s">
        <v>95</v>
      </c>
      <c r="C370" s="33" t="s">
        <v>72</v>
      </c>
      <c r="D370" s="33" t="s">
        <v>88</v>
      </c>
      <c r="E370" s="33" t="s">
        <v>97</v>
      </c>
      <c r="F370" s="33" t="s">
        <v>608</v>
      </c>
      <c r="G370" s="33">
        <v>1</v>
      </c>
      <c r="H370" s="33">
        <v>1</v>
      </c>
      <c r="J370" s="33">
        <v>11</v>
      </c>
      <c r="K370" s="33">
        <v>23</v>
      </c>
      <c r="L370" s="33">
        <v>1</v>
      </c>
    </row>
    <row r="371" spans="1:12" x14ac:dyDescent="0.25">
      <c r="A371" s="33" t="s">
        <v>2</v>
      </c>
      <c r="B371" s="33" t="s">
        <v>85</v>
      </c>
      <c r="C371" s="33" t="s">
        <v>72</v>
      </c>
      <c r="D371" s="33" t="s">
        <v>88</v>
      </c>
      <c r="E371" s="33" t="s">
        <v>97</v>
      </c>
      <c r="F371" s="33" t="s">
        <v>609</v>
      </c>
      <c r="G371" s="33">
        <v>1</v>
      </c>
      <c r="H371" s="33">
        <v>1</v>
      </c>
      <c r="J371" s="33">
        <v>6</v>
      </c>
      <c r="K371" s="33">
        <v>23</v>
      </c>
      <c r="L371" s="33">
        <v>1</v>
      </c>
    </row>
    <row r="372" spans="1:12" x14ac:dyDescent="0.25">
      <c r="A372" s="33" t="s">
        <v>2</v>
      </c>
      <c r="B372" s="33" t="s">
        <v>85</v>
      </c>
      <c r="C372" s="33" t="s">
        <v>72</v>
      </c>
      <c r="D372" s="33" t="s">
        <v>86</v>
      </c>
      <c r="E372" s="33" t="s">
        <v>123</v>
      </c>
      <c r="F372" s="33" t="s">
        <v>610</v>
      </c>
      <c r="G372" s="33">
        <v>1</v>
      </c>
      <c r="H372" s="33">
        <v>0.95</v>
      </c>
      <c r="J372" s="33">
        <v>8</v>
      </c>
      <c r="K372" s="33">
        <v>23</v>
      </c>
      <c r="L372" s="33">
        <v>1</v>
      </c>
    </row>
    <row r="373" spans="1:12" x14ac:dyDescent="0.25">
      <c r="A373" s="33" t="s">
        <v>2</v>
      </c>
      <c r="B373" s="33" t="s">
        <v>85</v>
      </c>
      <c r="C373" s="33" t="s">
        <v>72</v>
      </c>
      <c r="D373" s="33" t="s">
        <v>88</v>
      </c>
      <c r="E373" s="33" t="s">
        <v>611</v>
      </c>
      <c r="F373" s="33" t="s">
        <v>289</v>
      </c>
      <c r="G373" s="33">
        <v>1</v>
      </c>
      <c r="H373" s="33">
        <v>0.98599999999999999</v>
      </c>
      <c r="I373" s="33">
        <v>252</v>
      </c>
      <c r="J373" s="33">
        <v>5</v>
      </c>
      <c r="K373" s="33">
        <v>23</v>
      </c>
      <c r="L373" s="33">
        <v>1</v>
      </c>
    </row>
    <row r="374" spans="1:12" x14ac:dyDescent="0.25">
      <c r="A374" s="33" t="s">
        <v>2</v>
      </c>
      <c r="B374" s="33" t="s">
        <v>85</v>
      </c>
      <c r="C374" s="33" t="s">
        <v>72</v>
      </c>
      <c r="D374" s="33" t="s">
        <v>88</v>
      </c>
      <c r="E374" s="33" t="s">
        <v>393</v>
      </c>
      <c r="F374" s="33" t="s">
        <v>339</v>
      </c>
      <c r="G374" s="33">
        <v>1</v>
      </c>
      <c r="H374" s="33">
        <v>0.76200000000000001</v>
      </c>
      <c r="I374" s="33">
        <v>315</v>
      </c>
      <c r="J374" s="33">
        <v>11</v>
      </c>
      <c r="K374" s="33">
        <v>23</v>
      </c>
      <c r="L374" s="33">
        <v>1</v>
      </c>
    </row>
    <row r="375" spans="1:12" x14ac:dyDescent="0.25">
      <c r="A375" s="33" t="s">
        <v>3</v>
      </c>
      <c r="B375" s="33" t="s">
        <v>95</v>
      </c>
      <c r="C375" s="33" t="s">
        <v>72</v>
      </c>
      <c r="D375" s="33" t="s">
        <v>88</v>
      </c>
      <c r="E375" s="33" t="s">
        <v>97</v>
      </c>
      <c r="F375" s="33" t="s">
        <v>612</v>
      </c>
      <c r="G375" s="33">
        <v>1</v>
      </c>
      <c r="H375" s="33">
        <v>1</v>
      </c>
      <c r="J375" s="33">
        <v>12</v>
      </c>
      <c r="K375" s="33">
        <v>23</v>
      </c>
      <c r="L375" s="33">
        <v>1</v>
      </c>
    </row>
    <row r="376" spans="1:12" x14ac:dyDescent="0.25">
      <c r="A376" s="33" t="s">
        <v>327</v>
      </c>
      <c r="B376" s="33" t="s">
        <v>85</v>
      </c>
      <c r="C376" s="33" t="s">
        <v>72</v>
      </c>
      <c r="D376" s="33" t="s">
        <v>88</v>
      </c>
      <c r="E376" s="33" t="s">
        <v>217</v>
      </c>
      <c r="F376" s="33" t="s">
        <v>613</v>
      </c>
      <c r="G376" s="33">
        <v>0.995</v>
      </c>
      <c r="H376" s="33">
        <v>0.64500000000000002</v>
      </c>
      <c r="I376" s="33">
        <v>486</v>
      </c>
      <c r="J376" s="33">
        <v>13</v>
      </c>
      <c r="K376" s="33">
        <v>23</v>
      </c>
      <c r="L376" s="33">
        <v>1</v>
      </c>
    </row>
    <row r="377" spans="1:12" x14ac:dyDescent="0.25">
      <c r="A377" s="33" t="s">
        <v>3</v>
      </c>
      <c r="B377" s="33" t="s">
        <v>85</v>
      </c>
      <c r="C377" s="33" t="s">
        <v>72</v>
      </c>
      <c r="D377" s="33" t="s">
        <v>88</v>
      </c>
      <c r="E377" s="33" t="s">
        <v>97</v>
      </c>
      <c r="F377" s="33" t="s">
        <v>614</v>
      </c>
      <c r="G377" s="33">
        <v>1</v>
      </c>
      <c r="H377" s="33">
        <v>1</v>
      </c>
      <c r="J377" s="33">
        <v>15</v>
      </c>
      <c r="K377" s="33">
        <v>23</v>
      </c>
      <c r="L377" s="33">
        <v>1</v>
      </c>
    </row>
    <row r="378" spans="1:12" x14ac:dyDescent="0.25">
      <c r="A378" s="33" t="s">
        <v>3</v>
      </c>
      <c r="B378" s="33" t="s">
        <v>85</v>
      </c>
      <c r="C378" s="33" t="s">
        <v>72</v>
      </c>
      <c r="D378" s="33" t="s">
        <v>86</v>
      </c>
      <c r="E378" s="33" t="s">
        <v>615</v>
      </c>
      <c r="F378" s="33" t="s">
        <v>616</v>
      </c>
      <c r="G378" s="33">
        <v>0.92800000000000005</v>
      </c>
      <c r="H378" s="33">
        <v>0.73199999999999998</v>
      </c>
      <c r="I378" s="33">
        <v>99</v>
      </c>
      <c r="J378" s="33">
        <v>14</v>
      </c>
      <c r="K378" s="33">
        <v>23</v>
      </c>
      <c r="L378" s="33">
        <v>1</v>
      </c>
    </row>
    <row r="379" spans="1:12" x14ac:dyDescent="0.25">
      <c r="A379" s="33" t="s">
        <v>3</v>
      </c>
      <c r="B379" s="33" t="s">
        <v>85</v>
      </c>
      <c r="C379" s="33" t="s">
        <v>72</v>
      </c>
      <c r="D379" s="33" t="s">
        <v>86</v>
      </c>
      <c r="E379" s="33" t="s">
        <v>486</v>
      </c>
      <c r="F379" s="33" t="s">
        <v>617</v>
      </c>
      <c r="G379" s="33">
        <v>0.74099999999999999</v>
      </c>
      <c r="H379" s="33">
        <v>0.52500000000000002</v>
      </c>
      <c r="I379" s="33">
        <v>303</v>
      </c>
      <c r="J379" s="33">
        <v>7</v>
      </c>
      <c r="K379" s="33">
        <v>14</v>
      </c>
      <c r="L379" s="33">
        <v>0</v>
      </c>
    </row>
    <row r="380" spans="1:12" x14ac:dyDescent="0.25">
      <c r="A380" s="33" t="s">
        <v>5</v>
      </c>
      <c r="B380" s="33" t="s">
        <v>85</v>
      </c>
      <c r="C380" s="33" t="s">
        <v>72</v>
      </c>
      <c r="D380" s="33" t="s">
        <v>86</v>
      </c>
      <c r="E380" s="33" t="s">
        <v>618</v>
      </c>
      <c r="F380" s="33" t="s">
        <v>619</v>
      </c>
      <c r="G380" s="33">
        <v>0.93600000000000005</v>
      </c>
      <c r="H380" s="33">
        <v>0.52400000000000002</v>
      </c>
      <c r="I380" s="33">
        <v>195</v>
      </c>
      <c r="J380" s="33">
        <v>8</v>
      </c>
      <c r="K380" s="33">
        <v>16</v>
      </c>
      <c r="L380" s="33">
        <v>1</v>
      </c>
    </row>
    <row r="381" spans="1:12" x14ac:dyDescent="0.25">
      <c r="A381" s="33" t="s">
        <v>85</v>
      </c>
      <c r="B381" s="33" t="s">
        <v>5</v>
      </c>
      <c r="C381" s="33" t="s">
        <v>72</v>
      </c>
      <c r="D381" s="33" t="s">
        <v>88</v>
      </c>
      <c r="E381" s="33" t="s">
        <v>125</v>
      </c>
      <c r="F381" s="33" t="s">
        <v>620</v>
      </c>
      <c r="G381" s="33">
        <v>1</v>
      </c>
      <c r="H381" s="33">
        <v>0.71499999999999997</v>
      </c>
      <c r="I381" s="33">
        <v>407</v>
      </c>
      <c r="J381" s="33">
        <v>8</v>
      </c>
      <c r="K381" s="33">
        <v>21</v>
      </c>
      <c r="L381" s="33">
        <v>1</v>
      </c>
    </row>
    <row r="382" spans="1:12" x14ac:dyDescent="0.25">
      <c r="A382" s="33" t="s">
        <v>85</v>
      </c>
      <c r="B382" s="33" t="s">
        <v>5</v>
      </c>
      <c r="C382" s="33" t="s">
        <v>72</v>
      </c>
      <c r="D382" s="33" t="s">
        <v>88</v>
      </c>
      <c r="E382" s="33" t="s">
        <v>97</v>
      </c>
      <c r="F382" s="33" t="s">
        <v>621</v>
      </c>
      <c r="G382" s="33">
        <v>1</v>
      </c>
      <c r="H382" s="33">
        <v>1</v>
      </c>
      <c r="J382" s="33">
        <v>7</v>
      </c>
      <c r="K382" s="33">
        <v>21</v>
      </c>
      <c r="L382" s="33">
        <v>1</v>
      </c>
    </row>
    <row r="383" spans="1:12" x14ac:dyDescent="0.25">
      <c r="A383" s="33" t="s">
        <v>85</v>
      </c>
      <c r="B383" s="33" t="s">
        <v>3</v>
      </c>
      <c r="C383" s="33" t="s">
        <v>72</v>
      </c>
      <c r="D383" s="33" t="s">
        <v>88</v>
      </c>
      <c r="E383" s="33" t="s">
        <v>622</v>
      </c>
      <c r="F383" s="33" t="s">
        <v>623</v>
      </c>
      <c r="G383" s="33">
        <v>0.66700000000000004</v>
      </c>
      <c r="H383" s="33">
        <v>0.503</v>
      </c>
      <c r="I383" s="33">
        <v>39</v>
      </c>
      <c r="J383" s="33">
        <v>14</v>
      </c>
      <c r="K383" s="33">
        <v>23</v>
      </c>
      <c r="L383" s="33">
        <v>1</v>
      </c>
    </row>
    <row r="384" spans="1:12" x14ac:dyDescent="0.25">
      <c r="A384" s="33" t="s">
        <v>2</v>
      </c>
      <c r="B384" s="33" t="s">
        <v>85</v>
      </c>
      <c r="C384" s="33" t="s">
        <v>72</v>
      </c>
      <c r="D384" s="33" t="s">
        <v>88</v>
      </c>
      <c r="E384" s="33" t="s">
        <v>93</v>
      </c>
      <c r="F384" s="33" t="s">
        <v>573</v>
      </c>
      <c r="G384" s="33">
        <v>1</v>
      </c>
      <c r="H384" s="33">
        <v>0.99</v>
      </c>
      <c r="J384" s="33">
        <v>10</v>
      </c>
      <c r="K384" s="33">
        <v>23</v>
      </c>
      <c r="L384" s="33">
        <v>1</v>
      </c>
    </row>
    <row r="385" spans="1:12" x14ac:dyDescent="0.25">
      <c r="A385" s="33" t="s">
        <v>3</v>
      </c>
      <c r="B385" s="33" t="s">
        <v>95</v>
      </c>
      <c r="C385" s="33" t="s">
        <v>72</v>
      </c>
      <c r="D385" s="33" t="s">
        <v>88</v>
      </c>
      <c r="E385" s="33" t="s">
        <v>97</v>
      </c>
      <c r="F385" s="33" t="s">
        <v>624</v>
      </c>
      <c r="G385" s="33">
        <v>1</v>
      </c>
      <c r="H385" s="33">
        <v>1</v>
      </c>
      <c r="J385" s="33">
        <v>8</v>
      </c>
      <c r="K385" s="33">
        <v>23</v>
      </c>
      <c r="L385" s="33">
        <v>1</v>
      </c>
    </row>
    <row r="386" spans="1:12" x14ac:dyDescent="0.25">
      <c r="A386" s="33" t="s">
        <v>3</v>
      </c>
      <c r="B386" s="33" t="s">
        <v>85</v>
      </c>
      <c r="C386" s="33" t="s">
        <v>72</v>
      </c>
      <c r="D386" s="33" t="s">
        <v>86</v>
      </c>
      <c r="E386" s="33" t="s">
        <v>625</v>
      </c>
      <c r="F386" s="33" t="s">
        <v>626</v>
      </c>
      <c r="G386" s="33">
        <v>1</v>
      </c>
      <c r="H386" s="33">
        <v>0.999</v>
      </c>
      <c r="I386" s="33">
        <v>35</v>
      </c>
      <c r="J386" s="33">
        <v>12</v>
      </c>
      <c r="K386" s="33">
        <v>23</v>
      </c>
      <c r="L386" s="33">
        <v>1</v>
      </c>
    </row>
    <row r="387" spans="1:12" x14ac:dyDescent="0.25">
      <c r="A387" s="33" t="s">
        <v>5</v>
      </c>
      <c r="B387" s="33" t="s">
        <v>85</v>
      </c>
      <c r="C387" s="33" t="s">
        <v>72</v>
      </c>
      <c r="D387" s="33" t="s">
        <v>86</v>
      </c>
      <c r="E387" s="33" t="s">
        <v>627</v>
      </c>
      <c r="F387" s="33" t="s">
        <v>587</v>
      </c>
      <c r="G387" s="33">
        <v>1</v>
      </c>
      <c r="H387" s="33">
        <v>0.99199999999999999</v>
      </c>
      <c r="I387" s="33">
        <v>590</v>
      </c>
      <c r="J387" s="33">
        <v>5</v>
      </c>
      <c r="K387" s="33">
        <v>21</v>
      </c>
      <c r="L387" s="33">
        <v>1</v>
      </c>
    </row>
    <row r="388" spans="1:12" x14ac:dyDescent="0.25">
      <c r="A388" s="33" t="s">
        <v>5</v>
      </c>
      <c r="B388" s="33" t="s">
        <v>85</v>
      </c>
      <c r="C388" s="33" t="s">
        <v>72</v>
      </c>
      <c r="D388" s="33" t="s">
        <v>88</v>
      </c>
      <c r="E388" s="33" t="s">
        <v>97</v>
      </c>
      <c r="F388" s="33" t="s">
        <v>628</v>
      </c>
      <c r="G388" s="33">
        <v>1</v>
      </c>
      <c r="H388" s="33">
        <v>1</v>
      </c>
      <c r="J388" s="33">
        <v>15</v>
      </c>
      <c r="K388" s="33">
        <v>23</v>
      </c>
      <c r="L388" s="33">
        <v>1</v>
      </c>
    </row>
    <row r="389" spans="1:12" x14ac:dyDescent="0.25">
      <c r="A389" s="33" t="s">
        <v>3</v>
      </c>
      <c r="B389" s="33" t="s">
        <v>85</v>
      </c>
      <c r="C389" s="33" t="s">
        <v>72</v>
      </c>
      <c r="D389" s="33" t="s">
        <v>86</v>
      </c>
      <c r="E389" s="33" t="s">
        <v>97</v>
      </c>
      <c r="F389" s="33" t="s">
        <v>629</v>
      </c>
      <c r="G389" s="33">
        <v>1</v>
      </c>
      <c r="H389" s="33">
        <v>1</v>
      </c>
      <c r="J389" s="33">
        <v>10</v>
      </c>
      <c r="K389" s="33">
        <v>23</v>
      </c>
      <c r="L389" s="33">
        <v>1</v>
      </c>
    </row>
    <row r="390" spans="1:12" x14ac:dyDescent="0.25">
      <c r="A390" s="33" t="s">
        <v>95</v>
      </c>
      <c r="B390" s="33" t="s">
        <v>122</v>
      </c>
      <c r="C390" s="33" t="s">
        <v>72</v>
      </c>
      <c r="D390" s="33" t="s">
        <v>88</v>
      </c>
      <c r="E390" s="33" t="s">
        <v>383</v>
      </c>
      <c r="F390" s="33" t="s">
        <v>630</v>
      </c>
      <c r="G390" s="33">
        <v>0.91300000000000003</v>
      </c>
      <c r="H390" s="33">
        <v>0.44</v>
      </c>
      <c r="I390" s="33">
        <v>694</v>
      </c>
      <c r="J390" s="33">
        <v>12</v>
      </c>
      <c r="K390" s="33">
        <v>20</v>
      </c>
      <c r="L390" s="33">
        <v>1</v>
      </c>
    </row>
    <row r="391" spans="1:12" x14ac:dyDescent="0.25">
      <c r="A391" s="33" t="s">
        <v>85</v>
      </c>
      <c r="B391" s="33" t="s">
        <v>5</v>
      </c>
      <c r="C391" s="33" t="s">
        <v>72</v>
      </c>
      <c r="D391" s="33" t="s">
        <v>88</v>
      </c>
      <c r="E391" s="33" t="s">
        <v>328</v>
      </c>
      <c r="F391" s="33" t="s">
        <v>631</v>
      </c>
      <c r="G391" s="33">
        <v>1</v>
      </c>
      <c r="H391" s="33">
        <v>0.98</v>
      </c>
      <c r="I391" s="33">
        <v>972</v>
      </c>
      <c r="J391" s="33">
        <v>9</v>
      </c>
      <c r="K391" s="33">
        <v>23</v>
      </c>
      <c r="L391" s="33">
        <v>1</v>
      </c>
    </row>
    <row r="392" spans="1:12" x14ac:dyDescent="0.25">
      <c r="A392" s="33" t="s">
        <v>2</v>
      </c>
      <c r="B392" s="33" t="s">
        <v>85</v>
      </c>
      <c r="C392" s="33" t="s">
        <v>72</v>
      </c>
      <c r="D392" s="33" t="s">
        <v>88</v>
      </c>
      <c r="E392" s="33" t="s">
        <v>632</v>
      </c>
      <c r="F392" s="33" t="s">
        <v>633</v>
      </c>
      <c r="G392" s="33">
        <v>1</v>
      </c>
      <c r="H392" s="33">
        <v>0.96399999999999997</v>
      </c>
      <c r="I392" s="33">
        <v>540</v>
      </c>
      <c r="J392" s="33">
        <v>7</v>
      </c>
      <c r="K392" s="33">
        <v>23</v>
      </c>
      <c r="L392" s="33">
        <v>1</v>
      </c>
    </row>
    <row r="393" spans="1:12" x14ac:dyDescent="0.25">
      <c r="A393" s="33" t="s">
        <v>2</v>
      </c>
      <c r="B393" s="33" t="s">
        <v>85</v>
      </c>
      <c r="C393" s="33" t="s">
        <v>72</v>
      </c>
      <c r="D393" s="33" t="s">
        <v>88</v>
      </c>
      <c r="E393" s="33" t="s">
        <v>634</v>
      </c>
      <c r="F393" s="33" t="s">
        <v>635</v>
      </c>
      <c r="G393" s="33">
        <v>1</v>
      </c>
      <c r="H393" s="33">
        <v>1</v>
      </c>
      <c r="I393" s="33">
        <v>863</v>
      </c>
      <c r="J393" s="33">
        <v>10</v>
      </c>
      <c r="K393" s="33">
        <v>23</v>
      </c>
      <c r="L393" s="33">
        <v>1</v>
      </c>
    </row>
    <row r="394" spans="1:12" x14ac:dyDescent="0.25">
      <c r="A394" s="33" t="s">
        <v>2</v>
      </c>
      <c r="B394" s="33" t="s">
        <v>85</v>
      </c>
      <c r="C394" s="33" t="s">
        <v>72</v>
      </c>
      <c r="D394" s="33" t="s">
        <v>86</v>
      </c>
      <c r="E394" s="33" t="s">
        <v>636</v>
      </c>
      <c r="F394" s="33" t="s">
        <v>637</v>
      </c>
      <c r="G394" s="33">
        <v>1</v>
      </c>
      <c r="H394" s="33">
        <v>0.76200000000000001</v>
      </c>
      <c r="I394" s="33">
        <v>419</v>
      </c>
      <c r="J394" s="33">
        <v>17</v>
      </c>
      <c r="K394" s="33">
        <v>23</v>
      </c>
      <c r="L394" s="33">
        <v>1</v>
      </c>
    </row>
    <row r="395" spans="1:12" x14ac:dyDescent="0.25">
      <c r="A395" s="33" t="s">
        <v>2</v>
      </c>
      <c r="B395" s="33" t="s">
        <v>85</v>
      </c>
      <c r="C395" s="33" t="s">
        <v>72</v>
      </c>
      <c r="D395" s="33" t="s">
        <v>86</v>
      </c>
      <c r="E395" s="33" t="s">
        <v>119</v>
      </c>
      <c r="F395" s="33" t="s">
        <v>541</v>
      </c>
      <c r="G395" s="33">
        <v>1</v>
      </c>
      <c r="H395" s="33">
        <v>0.84</v>
      </c>
      <c r="I395" s="33">
        <v>858</v>
      </c>
      <c r="J395" s="33">
        <v>4</v>
      </c>
      <c r="K395" s="33">
        <v>16</v>
      </c>
      <c r="L395" s="33">
        <v>1</v>
      </c>
    </row>
    <row r="396" spans="1:12" x14ac:dyDescent="0.25">
      <c r="A396" s="33" t="s">
        <v>3</v>
      </c>
      <c r="B396" s="33" t="s">
        <v>85</v>
      </c>
      <c r="C396" s="33" t="s">
        <v>72</v>
      </c>
      <c r="D396" s="33" t="s">
        <v>88</v>
      </c>
      <c r="E396" s="33" t="s">
        <v>97</v>
      </c>
      <c r="F396" s="33" t="s">
        <v>638</v>
      </c>
      <c r="G396" s="33">
        <v>1</v>
      </c>
      <c r="H396" s="33">
        <v>1</v>
      </c>
      <c r="J396" s="33">
        <v>12</v>
      </c>
      <c r="K396" s="33">
        <v>23</v>
      </c>
      <c r="L396" s="33">
        <v>1</v>
      </c>
    </row>
    <row r="397" spans="1:12" x14ac:dyDescent="0.25">
      <c r="A397" s="33" t="s">
        <v>3</v>
      </c>
      <c r="B397" s="33" t="s">
        <v>85</v>
      </c>
      <c r="C397" s="33" t="s">
        <v>72</v>
      </c>
      <c r="D397" s="33" t="s">
        <v>86</v>
      </c>
      <c r="E397" s="33" t="s">
        <v>639</v>
      </c>
      <c r="F397" s="33" t="s">
        <v>640</v>
      </c>
      <c r="G397" s="33">
        <v>1</v>
      </c>
      <c r="H397" s="33">
        <v>0.88800000000000001</v>
      </c>
      <c r="I397" s="33">
        <v>207</v>
      </c>
      <c r="J397" s="33">
        <v>11</v>
      </c>
      <c r="K397" s="33">
        <v>23</v>
      </c>
      <c r="L397" s="33">
        <v>1</v>
      </c>
    </row>
    <row r="398" spans="1:12" x14ac:dyDescent="0.25">
      <c r="A398" s="33" t="s">
        <v>5</v>
      </c>
      <c r="B398" s="33" t="s">
        <v>85</v>
      </c>
      <c r="C398" s="33" t="s">
        <v>72</v>
      </c>
      <c r="D398" s="33" t="s">
        <v>88</v>
      </c>
      <c r="E398" s="33" t="s">
        <v>157</v>
      </c>
      <c r="F398" s="33" t="s">
        <v>641</v>
      </c>
      <c r="G398" s="33">
        <v>1</v>
      </c>
      <c r="H398" s="33">
        <v>0.96</v>
      </c>
      <c r="J398" s="33">
        <v>9</v>
      </c>
      <c r="K398" s="33">
        <v>23</v>
      </c>
      <c r="L398" s="33">
        <v>1</v>
      </c>
    </row>
    <row r="399" spans="1:12" x14ac:dyDescent="0.25">
      <c r="A399" s="33" t="s">
        <v>85</v>
      </c>
      <c r="B399" s="33" t="s">
        <v>5</v>
      </c>
      <c r="C399" s="33" t="s">
        <v>72</v>
      </c>
      <c r="D399" s="33" t="s">
        <v>88</v>
      </c>
      <c r="E399" s="33" t="s">
        <v>180</v>
      </c>
      <c r="F399" s="33" t="s">
        <v>642</v>
      </c>
      <c r="G399" s="33">
        <v>0.97</v>
      </c>
      <c r="H399" s="33">
        <v>0.55000000000000004</v>
      </c>
      <c r="J399" s="33">
        <v>14</v>
      </c>
      <c r="K399" s="33">
        <v>23</v>
      </c>
      <c r="L399" s="33">
        <v>1</v>
      </c>
    </row>
    <row r="400" spans="1:12" x14ac:dyDescent="0.25">
      <c r="A400" s="33" t="s">
        <v>85</v>
      </c>
      <c r="B400" s="33" t="s">
        <v>5</v>
      </c>
      <c r="C400" s="33" t="s">
        <v>72</v>
      </c>
      <c r="D400" s="33" t="s">
        <v>86</v>
      </c>
      <c r="E400" s="33" t="s">
        <v>643</v>
      </c>
      <c r="F400" s="33" t="s">
        <v>641</v>
      </c>
      <c r="G400" s="33">
        <v>0.80800000000000005</v>
      </c>
      <c r="H400" s="33">
        <v>0.745</v>
      </c>
      <c r="I400" s="33">
        <v>846</v>
      </c>
      <c r="J400" s="33">
        <v>7</v>
      </c>
      <c r="K400" s="33">
        <v>15</v>
      </c>
      <c r="L400" s="33">
        <v>0</v>
      </c>
    </row>
    <row r="401" spans="1:12" x14ac:dyDescent="0.25">
      <c r="A401" s="33" t="s">
        <v>2</v>
      </c>
      <c r="B401" s="33" t="s">
        <v>85</v>
      </c>
      <c r="C401" s="33" t="s">
        <v>72</v>
      </c>
      <c r="D401" s="33" t="s">
        <v>86</v>
      </c>
      <c r="E401" s="33" t="s">
        <v>180</v>
      </c>
      <c r="F401" s="33" t="s">
        <v>644</v>
      </c>
      <c r="G401" s="33">
        <v>0.9</v>
      </c>
      <c r="H401" s="33">
        <v>0.69</v>
      </c>
      <c r="I401" s="33">
        <v>454</v>
      </c>
      <c r="J401" s="33">
        <v>10</v>
      </c>
      <c r="K401" s="33">
        <v>20</v>
      </c>
      <c r="L401" s="33">
        <v>1</v>
      </c>
    </row>
    <row r="402" spans="1:12" x14ac:dyDescent="0.25">
      <c r="A402" s="33" t="s">
        <v>3</v>
      </c>
      <c r="B402" s="33" t="s">
        <v>85</v>
      </c>
      <c r="C402" s="33" t="s">
        <v>72</v>
      </c>
      <c r="D402" s="33" t="s">
        <v>86</v>
      </c>
      <c r="E402" s="33" t="s">
        <v>645</v>
      </c>
      <c r="F402" s="33" t="s">
        <v>646</v>
      </c>
      <c r="G402" s="33">
        <v>1</v>
      </c>
      <c r="H402" s="33">
        <v>1</v>
      </c>
      <c r="I402" s="33">
        <v>29</v>
      </c>
      <c r="J402" s="33">
        <v>7</v>
      </c>
      <c r="K402" s="33">
        <v>23</v>
      </c>
      <c r="L402" s="33">
        <v>1</v>
      </c>
    </row>
    <row r="403" spans="1:12" x14ac:dyDescent="0.25">
      <c r="A403" s="33" t="s">
        <v>5</v>
      </c>
      <c r="B403" s="33" t="s">
        <v>85</v>
      </c>
      <c r="C403" s="33" t="s">
        <v>72</v>
      </c>
      <c r="D403" s="33" t="s">
        <v>86</v>
      </c>
      <c r="E403" s="33" t="s">
        <v>277</v>
      </c>
      <c r="F403" s="33" t="s">
        <v>647</v>
      </c>
      <c r="G403" s="33">
        <v>1</v>
      </c>
      <c r="H403" s="33">
        <v>0.86</v>
      </c>
      <c r="J403" s="33">
        <v>13</v>
      </c>
      <c r="K403" s="33">
        <v>23</v>
      </c>
      <c r="L403" s="33">
        <v>1</v>
      </c>
    </row>
    <row r="404" spans="1:12" x14ac:dyDescent="0.25">
      <c r="A404" s="33" t="s">
        <v>3</v>
      </c>
      <c r="B404" s="33" t="s">
        <v>85</v>
      </c>
      <c r="C404" s="33" t="s">
        <v>72</v>
      </c>
      <c r="D404" s="33" t="s">
        <v>88</v>
      </c>
      <c r="E404" s="33" t="s">
        <v>210</v>
      </c>
      <c r="F404" s="33" t="s">
        <v>648</v>
      </c>
      <c r="G404" s="33">
        <v>1</v>
      </c>
      <c r="H404" s="33">
        <v>1</v>
      </c>
      <c r="I404" s="33">
        <v>854</v>
      </c>
      <c r="J404" s="33">
        <v>15</v>
      </c>
      <c r="K404" s="33">
        <v>23</v>
      </c>
      <c r="L404" s="33">
        <v>1</v>
      </c>
    </row>
    <row r="405" spans="1:12" x14ac:dyDescent="0.25">
      <c r="A405" s="33" t="s">
        <v>3</v>
      </c>
      <c r="B405" s="33" t="s">
        <v>85</v>
      </c>
      <c r="C405" s="33" t="s">
        <v>72</v>
      </c>
      <c r="D405" s="33" t="s">
        <v>88</v>
      </c>
      <c r="E405" s="33" t="s">
        <v>328</v>
      </c>
      <c r="F405" s="33" t="s">
        <v>649</v>
      </c>
      <c r="G405" s="33">
        <v>1</v>
      </c>
      <c r="H405" s="33">
        <v>0.88</v>
      </c>
      <c r="I405" s="33">
        <v>569</v>
      </c>
      <c r="J405" s="33">
        <v>9</v>
      </c>
      <c r="K405" s="33">
        <v>23</v>
      </c>
      <c r="L405" s="33">
        <v>1</v>
      </c>
    </row>
    <row r="406" spans="1:12" x14ac:dyDescent="0.25">
      <c r="A406" s="33" t="s">
        <v>5</v>
      </c>
      <c r="B406" s="33" t="s">
        <v>85</v>
      </c>
      <c r="C406" s="33" t="s">
        <v>72</v>
      </c>
      <c r="D406" s="33" t="s">
        <v>86</v>
      </c>
      <c r="E406" s="33" t="s">
        <v>227</v>
      </c>
      <c r="F406" s="33" t="s">
        <v>650</v>
      </c>
      <c r="G406" s="33">
        <v>1</v>
      </c>
      <c r="H406" s="33">
        <v>0.97299999999999998</v>
      </c>
      <c r="I406" s="33">
        <v>723</v>
      </c>
      <c r="J406" s="33">
        <v>13</v>
      </c>
      <c r="K406" s="33">
        <v>23</v>
      </c>
      <c r="L406" s="33">
        <v>1</v>
      </c>
    </row>
    <row r="407" spans="1:12" x14ac:dyDescent="0.25">
      <c r="A407" s="33" t="s">
        <v>3</v>
      </c>
      <c r="B407" s="33" t="s">
        <v>85</v>
      </c>
      <c r="C407" s="33" t="s">
        <v>72</v>
      </c>
      <c r="D407" s="33" t="s">
        <v>86</v>
      </c>
      <c r="E407" s="33" t="s">
        <v>105</v>
      </c>
      <c r="F407" s="33" t="s">
        <v>651</v>
      </c>
      <c r="G407" s="33">
        <v>1</v>
      </c>
      <c r="H407" s="33">
        <v>0.88</v>
      </c>
      <c r="I407" s="33">
        <v>75</v>
      </c>
      <c r="J407" s="33">
        <v>5</v>
      </c>
      <c r="K407" s="33">
        <v>19</v>
      </c>
      <c r="L407" s="33">
        <v>1</v>
      </c>
    </row>
    <row r="408" spans="1:12" x14ac:dyDescent="0.25">
      <c r="A408" s="33" t="s">
        <v>327</v>
      </c>
      <c r="B408" s="33" t="s">
        <v>85</v>
      </c>
      <c r="C408" s="33" t="s">
        <v>72</v>
      </c>
      <c r="D408" s="33" t="s">
        <v>88</v>
      </c>
      <c r="E408" s="33" t="s">
        <v>256</v>
      </c>
      <c r="F408" s="33" t="s">
        <v>652</v>
      </c>
      <c r="G408" s="33">
        <v>0.79</v>
      </c>
      <c r="H408" s="33">
        <v>0.31</v>
      </c>
      <c r="J408" s="33">
        <v>7</v>
      </c>
      <c r="K408" s="33">
        <v>13</v>
      </c>
      <c r="L408" s="33">
        <v>0</v>
      </c>
    </row>
    <row r="409" spans="1:12" x14ac:dyDescent="0.25">
      <c r="A409" s="33" t="s">
        <v>5</v>
      </c>
      <c r="B409" s="33" t="s">
        <v>85</v>
      </c>
      <c r="C409" s="33" t="s">
        <v>72</v>
      </c>
      <c r="D409" s="33" t="s">
        <v>88</v>
      </c>
      <c r="E409" s="33" t="s">
        <v>410</v>
      </c>
      <c r="F409" s="33" t="s">
        <v>653</v>
      </c>
      <c r="G409" s="33">
        <v>0.94</v>
      </c>
      <c r="H409" s="33">
        <v>0.48</v>
      </c>
      <c r="J409" s="33">
        <v>9</v>
      </c>
      <c r="K409" s="33">
        <v>18</v>
      </c>
      <c r="L409" s="33">
        <v>1</v>
      </c>
    </row>
    <row r="410" spans="1:12" x14ac:dyDescent="0.25">
      <c r="A410" s="33" t="s">
        <v>2</v>
      </c>
      <c r="B410" s="33" t="s">
        <v>85</v>
      </c>
      <c r="C410" s="33" t="s">
        <v>72</v>
      </c>
      <c r="D410" s="33" t="s">
        <v>88</v>
      </c>
      <c r="E410" s="33" t="s">
        <v>269</v>
      </c>
      <c r="F410" s="33" t="s">
        <v>369</v>
      </c>
      <c r="G410" s="33">
        <v>0.64</v>
      </c>
      <c r="H410" s="33">
        <v>0.22</v>
      </c>
      <c r="J410" s="33">
        <v>10</v>
      </c>
      <c r="K410" s="33">
        <v>14</v>
      </c>
      <c r="L410" s="33">
        <v>1</v>
      </c>
    </row>
    <row r="411" spans="1:12" x14ac:dyDescent="0.25">
      <c r="A411" s="33" t="s">
        <v>85</v>
      </c>
      <c r="B411" s="33" t="s">
        <v>5</v>
      </c>
      <c r="C411" s="33" t="s">
        <v>72</v>
      </c>
      <c r="D411" s="33" t="s">
        <v>88</v>
      </c>
      <c r="E411" s="33" t="s">
        <v>256</v>
      </c>
      <c r="F411" s="33" t="s">
        <v>641</v>
      </c>
      <c r="G411" s="33">
        <v>0.28000000000000003</v>
      </c>
      <c r="H411" s="33">
        <v>0.31</v>
      </c>
      <c r="J411" s="33">
        <v>14</v>
      </c>
      <c r="K411" s="33">
        <v>20</v>
      </c>
      <c r="L411" s="33">
        <v>1</v>
      </c>
    </row>
    <row r="412" spans="1:12" x14ac:dyDescent="0.25">
      <c r="A412" s="33" t="s">
        <v>5</v>
      </c>
      <c r="B412" s="33" t="s">
        <v>85</v>
      </c>
      <c r="C412" s="33" t="s">
        <v>72</v>
      </c>
      <c r="D412" s="33" t="s">
        <v>88</v>
      </c>
      <c r="E412" s="33" t="s">
        <v>97</v>
      </c>
      <c r="F412" s="33" t="s">
        <v>654</v>
      </c>
      <c r="G412" s="33">
        <v>1</v>
      </c>
      <c r="H412" s="33">
        <v>1</v>
      </c>
      <c r="J412" s="33">
        <v>14</v>
      </c>
      <c r="K412" s="33">
        <v>23</v>
      </c>
      <c r="L412" s="33">
        <v>1</v>
      </c>
    </row>
    <row r="413" spans="1:12" x14ac:dyDescent="0.25">
      <c r="A413" s="33" t="s">
        <v>3</v>
      </c>
      <c r="B413" s="33" t="s">
        <v>95</v>
      </c>
      <c r="C413" s="33" t="s">
        <v>72</v>
      </c>
      <c r="D413" s="33" t="s">
        <v>86</v>
      </c>
      <c r="E413" s="33" t="s">
        <v>596</v>
      </c>
      <c r="F413" s="33" t="s">
        <v>655</v>
      </c>
      <c r="G413" s="33">
        <v>1</v>
      </c>
      <c r="H413" s="33">
        <v>0.97599999999999998</v>
      </c>
      <c r="I413" s="33">
        <v>391</v>
      </c>
      <c r="J413" s="33">
        <v>13</v>
      </c>
      <c r="K413" s="33">
        <v>23</v>
      </c>
      <c r="L413" s="33">
        <v>1</v>
      </c>
    </row>
    <row r="414" spans="1:12" x14ac:dyDescent="0.25">
      <c r="A414" s="33" t="s">
        <v>3</v>
      </c>
      <c r="B414" s="33" t="s">
        <v>85</v>
      </c>
      <c r="C414" s="33" t="s">
        <v>72</v>
      </c>
      <c r="D414" s="33" t="s">
        <v>86</v>
      </c>
      <c r="E414" s="33" t="s">
        <v>97</v>
      </c>
      <c r="F414" s="33" t="s">
        <v>656</v>
      </c>
      <c r="G414" s="33">
        <v>1</v>
      </c>
      <c r="H414" s="33">
        <v>1</v>
      </c>
      <c r="J414" s="33">
        <v>8</v>
      </c>
      <c r="K414" s="33">
        <v>23</v>
      </c>
      <c r="L414" s="33">
        <v>1</v>
      </c>
    </row>
    <row r="415" spans="1:12" x14ac:dyDescent="0.25">
      <c r="A415" s="33" t="s">
        <v>5</v>
      </c>
      <c r="B415" s="33" t="s">
        <v>85</v>
      </c>
      <c r="C415" s="33" t="s">
        <v>72</v>
      </c>
      <c r="D415" s="33" t="s">
        <v>86</v>
      </c>
      <c r="E415" s="33" t="s">
        <v>125</v>
      </c>
      <c r="F415" s="33" t="s">
        <v>641</v>
      </c>
      <c r="G415" s="33">
        <v>1</v>
      </c>
      <c r="H415" s="33">
        <v>0.83499999999999996</v>
      </c>
      <c r="I415" s="33">
        <v>54</v>
      </c>
      <c r="J415" s="33">
        <v>11</v>
      </c>
      <c r="K415" s="33">
        <v>23</v>
      </c>
      <c r="L415" s="33">
        <v>1</v>
      </c>
    </row>
    <row r="416" spans="1:12" x14ac:dyDescent="0.25">
      <c r="A416" s="33" t="s">
        <v>85</v>
      </c>
      <c r="B416" s="33" t="s">
        <v>5</v>
      </c>
      <c r="C416" s="33" t="s">
        <v>72</v>
      </c>
      <c r="D416" s="33" t="s">
        <v>86</v>
      </c>
      <c r="E416" s="33" t="s">
        <v>657</v>
      </c>
      <c r="F416" s="33" t="s">
        <v>641</v>
      </c>
      <c r="G416" s="33">
        <v>0.41299999999999998</v>
      </c>
      <c r="H416" s="33">
        <v>0.29899999999999999</v>
      </c>
      <c r="I416" s="33">
        <v>865</v>
      </c>
      <c r="J416" s="33">
        <v>13</v>
      </c>
      <c r="K416" s="33">
        <v>16</v>
      </c>
      <c r="L416" s="33">
        <v>1</v>
      </c>
    </row>
    <row r="417" spans="1:12" x14ac:dyDescent="0.25">
      <c r="A417" s="33" t="s">
        <v>85</v>
      </c>
      <c r="B417" s="33" t="s">
        <v>327</v>
      </c>
      <c r="C417" s="33" t="s">
        <v>72</v>
      </c>
      <c r="D417" s="33" t="s">
        <v>88</v>
      </c>
      <c r="E417" s="33" t="s">
        <v>97</v>
      </c>
      <c r="F417" s="33" t="s">
        <v>658</v>
      </c>
      <c r="G417" s="33">
        <v>1</v>
      </c>
      <c r="H417" s="33">
        <v>1</v>
      </c>
      <c r="J417" s="33">
        <v>8</v>
      </c>
      <c r="K417" s="33">
        <v>23</v>
      </c>
      <c r="L417" s="33">
        <v>1</v>
      </c>
    </row>
    <row r="418" spans="1:12" x14ac:dyDescent="0.25">
      <c r="A418" s="33" t="s">
        <v>85</v>
      </c>
      <c r="B418" s="33" t="s">
        <v>327</v>
      </c>
      <c r="C418" s="33" t="s">
        <v>72</v>
      </c>
      <c r="D418" s="33" t="s">
        <v>88</v>
      </c>
      <c r="E418" s="33" t="s">
        <v>97</v>
      </c>
      <c r="F418" s="33" t="s">
        <v>659</v>
      </c>
      <c r="G418" s="33">
        <v>1</v>
      </c>
      <c r="H418" s="33">
        <v>1</v>
      </c>
      <c r="J418" s="33">
        <v>10</v>
      </c>
      <c r="K418" s="33">
        <v>23</v>
      </c>
      <c r="L418" s="33">
        <v>1</v>
      </c>
    </row>
    <row r="419" spans="1:12" x14ac:dyDescent="0.25">
      <c r="A419" s="33" t="s">
        <v>3</v>
      </c>
      <c r="B419" s="33" t="s">
        <v>85</v>
      </c>
      <c r="C419" s="33" t="s">
        <v>72</v>
      </c>
      <c r="D419" s="33" t="s">
        <v>86</v>
      </c>
      <c r="E419" s="33" t="s">
        <v>660</v>
      </c>
      <c r="F419" s="33" t="s">
        <v>641</v>
      </c>
      <c r="G419" s="33">
        <v>0.77100000000000002</v>
      </c>
      <c r="H419" s="33">
        <v>0.51400000000000001</v>
      </c>
      <c r="I419" s="33">
        <v>921</v>
      </c>
      <c r="J419" s="33">
        <v>11</v>
      </c>
      <c r="K419" s="33">
        <v>18</v>
      </c>
      <c r="L419" s="33">
        <v>1</v>
      </c>
    </row>
    <row r="420" spans="1:12" x14ac:dyDescent="0.25">
      <c r="A420" s="33" t="s">
        <v>3</v>
      </c>
      <c r="B420" s="33" t="s">
        <v>85</v>
      </c>
      <c r="C420" s="33" t="s">
        <v>72</v>
      </c>
      <c r="D420" s="33" t="s">
        <v>86</v>
      </c>
      <c r="E420" s="33" t="s">
        <v>661</v>
      </c>
      <c r="F420" s="33" t="s">
        <v>662</v>
      </c>
      <c r="G420" s="33">
        <v>1</v>
      </c>
      <c r="H420" s="33">
        <v>1</v>
      </c>
      <c r="I420" s="33">
        <v>296</v>
      </c>
      <c r="J420" s="33">
        <v>18</v>
      </c>
      <c r="K420" s="33">
        <v>23</v>
      </c>
      <c r="L420" s="33">
        <v>1</v>
      </c>
    </row>
    <row r="421" spans="1:12" x14ac:dyDescent="0.25">
      <c r="A421" s="33" t="s">
        <v>2</v>
      </c>
      <c r="B421" s="33" t="s">
        <v>85</v>
      </c>
      <c r="C421" s="33" t="s">
        <v>72</v>
      </c>
      <c r="D421" s="33" t="s">
        <v>88</v>
      </c>
      <c r="E421" s="33" t="s">
        <v>97</v>
      </c>
      <c r="F421" s="33" t="s">
        <v>663</v>
      </c>
      <c r="G421" s="33">
        <v>1</v>
      </c>
      <c r="H421" s="33">
        <v>1</v>
      </c>
      <c r="J421" s="33">
        <v>9</v>
      </c>
      <c r="K421" s="33">
        <v>23</v>
      </c>
      <c r="L421" s="33">
        <v>1</v>
      </c>
    </row>
    <row r="422" spans="1:12" x14ac:dyDescent="0.25">
      <c r="A422" s="33" t="s">
        <v>2</v>
      </c>
      <c r="B422" s="33" t="s">
        <v>85</v>
      </c>
      <c r="C422" s="33" t="s">
        <v>72</v>
      </c>
      <c r="D422" s="33" t="s">
        <v>86</v>
      </c>
      <c r="E422" s="33" t="s">
        <v>422</v>
      </c>
      <c r="F422" s="33" t="s">
        <v>664</v>
      </c>
      <c r="G422" s="33">
        <v>0.98</v>
      </c>
      <c r="H422" s="33">
        <v>0.65500000000000003</v>
      </c>
      <c r="I422" s="33">
        <v>916</v>
      </c>
      <c r="J422" s="33">
        <v>7</v>
      </c>
      <c r="K422" s="33">
        <v>16</v>
      </c>
      <c r="L422" s="33">
        <v>1</v>
      </c>
    </row>
    <row r="423" spans="1:12" x14ac:dyDescent="0.25">
      <c r="A423" s="33" t="s">
        <v>85</v>
      </c>
      <c r="B423" s="33" t="s">
        <v>5</v>
      </c>
      <c r="C423" s="33" t="s">
        <v>72</v>
      </c>
      <c r="D423" s="33" t="s">
        <v>86</v>
      </c>
      <c r="E423" s="33" t="s">
        <v>333</v>
      </c>
      <c r="F423" s="33" t="s">
        <v>665</v>
      </c>
      <c r="G423" s="33">
        <v>1</v>
      </c>
      <c r="H423" s="33">
        <v>0.92</v>
      </c>
      <c r="I423" s="33">
        <v>332</v>
      </c>
      <c r="J423" s="33">
        <v>18</v>
      </c>
      <c r="K423" s="33">
        <v>23</v>
      </c>
      <c r="L423" s="33">
        <v>1</v>
      </c>
    </row>
    <row r="424" spans="1:12" x14ac:dyDescent="0.25">
      <c r="A424" s="33" t="s">
        <v>85</v>
      </c>
      <c r="B424" s="33" t="s">
        <v>2</v>
      </c>
      <c r="C424" s="33" t="s">
        <v>72</v>
      </c>
      <c r="D424" s="33" t="s">
        <v>86</v>
      </c>
      <c r="E424" s="33" t="s">
        <v>666</v>
      </c>
      <c r="F424" s="33" t="s">
        <v>601</v>
      </c>
      <c r="G424" s="33">
        <v>0.61199999999999999</v>
      </c>
      <c r="H424" s="33">
        <v>0.438</v>
      </c>
      <c r="I424" s="33">
        <v>874</v>
      </c>
      <c r="J424" s="33">
        <v>7</v>
      </c>
      <c r="K424" s="33">
        <v>12</v>
      </c>
      <c r="L424" s="33">
        <v>0</v>
      </c>
    </row>
    <row r="425" spans="1:12" x14ac:dyDescent="0.25">
      <c r="A425" s="33" t="s">
        <v>3</v>
      </c>
      <c r="B425" s="33" t="s">
        <v>85</v>
      </c>
      <c r="C425" s="33" t="s">
        <v>72</v>
      </c>
      <c r="D425" s="33" t="s">
        <v>86</v>
      </c>
      <c r="E425" s="33" t="s">
        <v>667</v>
      </c>
      <c r="F425" s="33" t="s">
        <v>668</v>
      </c>
      <c r="G425" s="33">
        <v>0.627</v>
      </c>
      <c r="H425" s="33">
        <v>0.44</v>
      </c>
      <c r="I425" s="33">
        <v>398</v>
      </c>
      <c r="J425" s="33">
        <v>8</v>
      </c>
      <c r="K425" s="33">
        <v>14</v>
      </c>
      <c r="L425" s="33">
        <v>0</v>
      </c>
    </row>
    <row r="426" spans="1:12" x14ac:dyDescent="0.25">
      <c r="A426" s="33" t="s">
        <v>3</v>
      </c>
      <c r="B426" s="33" t="s">
        <v>85</v>
      </c>
      <c r="C426" s="33" t="s">
        <v>72</v>
      </c>
      <c r="D426" s="33" t="s">
        <v>88</v>
      </c>
      <c r="E426" s="33" t="s">
        <v>669</v>
      </c>
      <c r="F426" s="33" t="s">
        <v>670</v>
      </c>
      <c r="G426" s="33">
        <v>1</v>
      </c>
      <c r="H426" s="33">
        <v>0.93600000000000005</v>
      </c>
      <c r="I426" s="33">
        <v>193</v>
      </c>
      <c r="J426" s="33">
        <v>17</v>
      </c>
      <c r="K426" s="33">
        <v>23</v>
      </c>
      <c r="L426" s="33">
        <v>1</v>
      </c>
    </row>
    <row r="427" spans="1:12" x14ac:dyDescent="0.25">
      <c r="A427" s="33" t="s">
        <v>5</v>
      </c>
      <c r="B427" s="33" t="s">
        <v>85</v>
      </c>
      <c r="C427" s="33" t="s">
        <v>72</v>
      </c>
      <c r="D427" s="33" t="s">
        <v>88</v>
      </c>
      <c r="E427" s="33" t="s">
        <v>97</v>
      </c>
      <c r="F427" s="33" t="s">
        <v>185</v>
      </c>
      <c r="G427" s="33">
        <v>1</v>
      </c>
      <c r="H427" s="33">
        <v>1</v>
      </c>
      <c r="J427" s="33">
        <v>17</v>
      </c>
      <c r="K427" s="33">
        <v>23</v>
      </c>
      <c r="L427" s="33">
        <v>1</v>
      </c>
    </row>
    <row r="428" spans="1:12" x14ac:dyDescent="0.25">
      <c r="A428" s="33" t="s">
        <v>2</v>
      </c>
      <c r="B428" s="33" t="s">
        <v>85</v>
      </c>
      <c r="C428" s="33" t="s">
        <v>72</v>
      </c>
      <c r="D428" s="33" t="s">
        <v>86</v>
      </c>
      <c r="E428" s="33" t="s">
        <v>115</v>
      </c>
      <c r="F428" s="33" t="s">
        <v>671</v>
      </c>
      <c r="G428" s="33">
        <v>1</v>
      </c>
      <c r="H428" s="33">
        <v>1</v>
      </c>
      <c r="I428" s="33">
        <v>491</v>
      </c>
      <c r="J428" s="33">
        <v>11</v>
      </c>
      <c r="K428" s="33">
        <v>23</v>
      </c>
      <c r="L428" s="33">
        <v>1</v>
      </c>
    </row>
    <row r="429" spans="1:12" x14ac:dyDescent="0.25">
      <c r="A429" s="33" t="s">
        <v>2</v>
      </c>
      <c r="B429" s="33" t="s">
        <v>85</v>
      </c>
      <c r="C429" s="33" t="s">
        <v>72</v>
      </c>
      <c r="D429" s="33" t="s">
        <v>86</v>
      </c>
      <c r="E429" s="33" t="s">
        <v>672</v>
      </c>
      <c r="F429" s="33" t="s">
        <v>673</v>
      </c>
      <c r="G429" s="33">
        <v>0.86399999999999999</v>
      </c>
      <c r="H429" s="33">
        <v>0.46600000000000003</v>
      </c>
      <c r="I429" s="33">
        <v>928</v>
      </c>
      <c r="J429" s="33">
        <v>8</v>
      </c>
      <c r="K429" s="33">
        <v>14</v>
      </c>
      <c r="L429" s="33">
        <v>1</v>
      </c>
    </row>
    <row r="430" spans="1:12" x14ac:dyDescent="0.25">
      <c r="A430" s="33" t="s">
        <v>2</v>
      </c>
      <c r="B430" s="33" t="s">
        <v>85</v>
      </c>
      <c r="C430" s="33" t="s">
        <v>72</v>
      </c>
      <c r="D430" s="33" t="s">
        <v>88</v>
      </c>
      <c r="E430" s="33" t="s">
        <v>180</v>
      </c>
      <c r="F430" s="33" t="s">
        <v>284</v>
      </c>
      <c r="G430" s="33">
        <v>0.97</v>
      </c>
      <c r="H430" s="33">
        <v>0.55000000000000004</v>
      </c>
      <c r="J430" s="33">
        <v>14</v>
      </c>
      <c r="K430" s="33">
        <v>23</v>
      </c>
      <c r="L430" s="33">
        <v>1</v>
      </c>
    </row>
    <row r="431" spans="1:12" x14ac:dyDescent="0.25">
      <c r="A431" s="33" t="s">
        <v>3</v>
      </c>
      <c r="B431" s="33" t="s">
        <v>95</v>
      </c>
      <c r="C431" s="33" t="s">
        <v>72</v>
      </c>
      <c r="D431" s="33" t="s">
        <v>88</v>
      </c>
      <c r="E431" s="33" t="s">
        <v>259</v>
      </c>
      <c r="F431" s="33" t="s">
        <v>674</v>
      </c>
      <c r="G431" s="33">
        <v>1</v>
      </c>
      <c r="H431" s="33">
        <v>0.81</v>
      </c>
      <c r="J431" s="33">
        <v>4</v>
      </c>
      <c r="K431" s="33">
        <v>18</v>
      </c>
      <c r="L431" s="33">
        <v>1</v>
      </c>
    </row>
    <row r="432" spans="1:12" x14ac:dyDescent="0.25">
      <c r="A432" s="33" t="s">
        <v>3</v>
      </c>
      <c r="B432" s="33" t="s">
        <v>95</v>
      </c>
      <c r="C432" s="33" t="s">
        <v>72</v>
      </c>
      <c r="D432" s="33" t="s">
        <v>88</v>
      </c>
      <c r="E432" s="33" t="s">
        <v>675</v>
      </c>
      <c r="F432" s="33" t="s">
        <v>676</v>
      </c>
      <c r="G432" s="33">
        <v>0.81</v>
      </c>
      <c r="H432" s="33">
        <v>0.63300000000000001</v>
      </c>
      <c r="I432" s="33">
        <v>684</v>
      </c>
      <c r="J432" s="33">
        <v>10</v>
      </c>
      <c r="K432" s="33">
        <v>21</v>
      </c>
      <c r="L432" s="33">
        <v>1</v>
      </c>
    </row>
    <row r="433" spans="1:12" x14ac:dyDescent="0.25">
      <c r="A433" s="33" t="s">
        <v>3</v>
      </c>
      <c r="B433" s="33" t="s">
        <v>95</v>
      </c>
      <c r="C433" s="33" t="s">
        <v>72</v>
      </c>
      <c r="D433" s="33" t="s">
        <v>86</v>
      </c>
      <c r="E433" s="33" t="s">
        <v>125</v>
      </c>
      <c r="F433" s="33" t="s">
        <v>677</v>
      </c>
      <c r="G433" s="33">
        <v>1</v>
      </c>
      <c r="H433" s="33">
        <v>0.83499999999999996</v>
      </c>
      <c r="I433" s="33">
        <v>811</v>
      </c>
      <c r="J433" s="33">
        <v>9</v>
      </c>
      <c r="K433" s="33">
        <v>21</v>
      </c>
      <c r="L433" s="33">
        <v>1</v>
      </c>
    </row>
    <row r="434" spans="1:12" x14ac:dyDescent="0.25">
      <c r="A434" s="33" t="s">
        <v>2</v>
      </c>
      <c r="B434" s="33" t="s">
        <v>85</v>
      </c>
      <c r="C434" s="33" t="s">
        <v>72</v>
      </c>
      <c r="D434" s="33" t="s">
        <v>86</v>
      </c>
      <c r="E434" s="33" t="s">
        <v>97</v>
      </c>
      <c r="F434" s="33" t="s">
        <v>678</v>
      </c>
      <c r="G434" s="33">
        <v>1</v>
      </c>
      <c r="H434" s="33">
        <v>1</v>
      </c>
      <c r="J434" s="33">
        <v>15</v>
      </c>
      <c r="K434" s="33">
        <v>23</v>
      </c>
      <c r="L434" s="33">
        <v>1</v>
      </c>
    </row>
    <row r="435" spans="1:12" x14ac:dyDescent="0.25">
      <c r="A435" s="33" t="s">
        <v>2</v>
      </c>
      <c r="B435" s="33" t="s">
        <v>85</v>
      </c>
      <c r="C435" s="33" t="s">
        <v>72</v>
      </c>
      <c r="D435" s="33" t="s">
        <v>86</v>
      </c>
      <c r="E435" s="33" t="s">
        <v>97</v>
      </c>
      <c r="F435" s="33" t="s">
        <v>679</v>
      </c>
      <c r="G435" s="33">
        <v>1</v>
      </c>
      <c r="H435" s="33">
        <v>1</v>
      </c>
      <c r="J435" s="33">
        <v>11</v>
      </c>
      <c r="K435" s="33">
        <v>23</v>
      </c>
      <c r="L435" s="33">
        <v>1</v>
      </c>
    </row>
    <row r="436" spans="1:12" x14ac:dyDescent="0.25">
      <c r="A436" s="33" t="s">
        <v>3</v>
      </c>
      <c r="B436" s="33" t="s">
        <v>85</v>
      </c>
      <c r="C436" s="33" t="s">
        <v>72</v>
      </c>
      <c r="D436" s="33" t="s">
        <v>86</v>
      </c>
      <c r="E436" s="33" t="s">
        <v>97</v>
      </c>
      <c r="F436" s="33" t="s">
        <v>668</v>
      </c>
      <c r="G436" s="33">
        <v>1</v>
      </c>
      <c r="H436" s="33">
        <v>1</v>
      </c>
      <c r="J436" s="33">
        <v>17</v>
      </c>
      <c r="K436" s="33">
        <v>23</v>
      </c>
      <c r="L436" s="33">
        <v>1</v>
      </c>
    </row>
    <row r="437" spans="1:12" x14ac:dyDescent="0.25">
      <c r="A437" s="33" t="s">
        <v>3</v>
      </c>
      <c r="B437" s="33" t="s">
        <v>85</v>
      </c>
      <c r="C437" s="33" t="s">
        <v>72</v>
      </c>
      <c r="D437" s="33" t="s">
        <v>88</v>
      </c>
      <c r="E437" s="33" t="s">
        <v>97</v>
      </c>
      <c r="F437" s="33" t="s">
        <v>680</v>
      </c>
      <c r="G437" s="33">
        <v>1</v>
      </c>
      <c r="H437" s="33">
        <v>1</v>
      </c>
      <c r="J437" s="33">
        <v>10</v>
      </c>
      <c r="K437" s="33">
        <v>23</v>
      </c>
      <c r="L437" s="33">
        <v>1</v>
      </c>
    </row>
    <row r="438" spans="1:12" x14ac:dyDescent="0.25">
      <c r="A438" s="33" t="s">
        <v>85</v>
      </c>
      <c r="B438" s="33" t="s">
        <v>327</v>
      </c>
      <c r="C438" s="33" t="s">
        <v>72</v>
      </c>
      <c r="D438" s="33" t="s">
        <v>88</v>
      </c>
      <c r="E438" s="33" t="s">
        <v>97</v>
      </c>
      <c r="F438" s="33" t="s">
        <v>681</v>
      </c>
      <c r="G438" s="33">
        <v>1</v>
      </c>
      <c r="H438" s="33">
        <v>1</v>
      </c>
      <c r="J438" s="33">
        <v>10</v>
      </c>
      <c r="K438" s="33">
        <v>23</v>
      </c>
      <c r="L438" s="33">
        <v>1</v>
      </c>
    </row>
    <row r="439" spans="1:12" x14ac:dyDescent="0.25">
      <c r="A439" s="33" t="s">
        <v>2</v>
      </c>
      <c r="B439" s="33" t="s">
        <v>85</v>
      </c>
      <c r="C439" s="33" t="s">
        <v>72</v>
      </c>
      <c r="D439" s="33" t="s">
        <v>88</v>
      </c>
      <c r="E439" s="33" t="s">
        <v>328</v>
      </c>
      <c r="F439" s="33" t="s">
        <v>682</v>
      </c>
      <c r="G439" s="33">
        <v>1</v>
      </c>
      <c r="H439" s="33">
        <v>0.94499999999999995</v>
      </c>
      <c r="I439" s="33">
        <v>167</v>
      </c>
      <c r="J439" s="33">
        <v>7</v>
      </c>
      <c r="K439" s="33">
        <v>23</v>
      </c>
      <c r="L439" s="33">
        <v>1</v>
      </c>
    </row>
    <row r="440" spans="1:12" x14ac:dyDescent="0.25">
      <c r="A440" s="33" t="s">
        <v>2</v>
      </c>
      <c r="B440" s="33" t="s">
        <v>85</v>
      </c>
      <c r="C440" s="33" t="s">
        <v>72</v>
      </c>
      <c r="D440" s="33" t="s">
        <v>86</v>
      </c>
      <c r="E440" s="33" t="s">
        <v>157</v>
      </c>
      <c r="F440" s="33" t="s">
        <v>253</v>
      </c>
      <c r="G440" s="33">
        <v>1</v>
      </c>
      <c r="H440" s="33">
        <v>0.97</v>
      </c>
      <c r="J440" s="33">
        <v>5</v>
      </c>
      <c r="K440" s="33">
        <v>22</v>
      </c>
      <c r="L440" s="33">
        <v>1</v>
      </c>
    </row>
    <row r="441" spans="1:12" x14ac:dyDescent="0.25">
      <c r="A441" s="33" t="s">
        <v>2</v>
      </c>
      <c r="B441" s="33" t="s">
        <v>85</v>
      </c>
      <c r="C441" s="33" t="s">
        <v>72</v>
      </c>
      <c r="D441" s="33" t="s">
        <v>86</v>
      </c>
      <c r="E441" s="33" t="s">
        <v>683</v>
      </c>
      <c r="F441" s="33" t="s">
        <v>684</v>
      </c>
      <c r="G441" s="33">
        <v>1</v>
      </c>
      <c r="H441" s="33">
        <v>1</v>
      </c>
      <c r="I441" s="33">
        <v>345</v>
      </c>
      <c r="J441" s="33">
        <v>9</v>
      </c>
      <c r="K441" s="33">
        <v>23</v>
      </c>
      <c r="L441" s="33">
        <v>1</v>
      </c>
    </row>
    <row r="442" spans="1:12" x14ac:dyDescent="0.25">
      <c r="A442" s="33" t="s">
        <v>2</v>
      </c>
      <c r="B442" s="33" t="s">
        <v>85</v>
      </c>
      <c r="C442" s="33" t="s">
        <v>72</v>
      </c>
      <c r="D442" s="33" t="s">
        <v>88</v>
      </c>
      <c r="E442" s="33" t="s">
        <v>229</v>
      </c>
      <c r="F442" s="33" t="s">
        <v>407</v>
      </c>
      <c r="G442" s="33">
        <v>0.81399999999999995</v>
      </c>
      <c r="H442" s="33">
        <v>0.33400000000000002</v>
      </c>
      <c r="I442" s="33">
        <v>130</v>
      </c>
      <c r="J442" s="33">
        <v>5</v>
      </c>
      <c r="K442" s="33">
        <v>12</v>
      </c>
      <c r="L442" s="33">
        <v>0</v>
      </c>
    </row>
    <row r="443" spans="1:12" x14ac:dyDescent="0.25">
      <c r="A443" s="33" t="s">
        <v>2</v>
      </c>
      <c r="B443" s="33" t="s">
        <v>85</v>
      </c>
      <c r="C443" s="33" t="s">
        <v>72</v>
      </c>
      <c r="D443" s="33" t="s">
        <v>86</v>
      </c>
      <c r="E443" s="33" t="s">
        <v>97</v>
      </c>
      <c r="F443" s="33" t="s">
        <v>685</v>
      </c>
      <c r="G443" s="33">
        <v>1</v>
      </c>
      <c r="H443" s="33">
        <v>1</v>
      </c>
      <c r="J443" s="33">
        <v>8</v>
      </c>
      <c r="K443" s="33">
        <v>23</v>
      </c>
      <c r="L443" s="33">
        <v>1</v>
      </c>
    </row>
    <row r="444" spans="1:12" x14ac:dyDescent="0.25">
      <c r="A444" s="33" t="s">
        <v>5</v>
      </c>
      <c r="B444" s="33" t="s">
        <v>85</v>
      </c>
      <c r="C444" s="33" t="s">
        <v>72</v>
      </c>
      <c r="D444" s="33" t="s">
        <v>88</v>
      </c>
      <c r="E444" s="33" t="s">
        <v>385</v>
      </c>
      <c r="F444" s="33" t="s">
        <v>686</v>
      </c>
      <c r="G444" s="33">
        <v>1</v>
      </c>
      <c r="H444" s="33">
        <v>0.63300000000000001</v>
      </c>
      <c r="I444" s="33">
        <v>345</v>
      </c>
      <c r="J444" s="33">
        <v>12</v>
      </c>
      <c r="K444" s="33">
        <v>23</v>
      </c>
      <c r="L444" s="33">
        <v>1</v>
      </c>
    </row>
    <row r="445" spans="1:12" x14ac:dyDescent="0.25">
      <c r="A445" s="33" t="s">
        <v>85</v>
      </c>
      <c r="B445" s="33" t="s">
        <v>3</v>
      </c>
      <c r="C445" s="33" t="s">
        <v>72</v>
      </c>
      <c r="D445" s="33" t="s">
        <v>86</v>
      </c>
      <c r="E445" s="33" t="s">
        <v>514</v>
      </c>
      <c r="F445" s="33" t="s">
        <v>687</v>
      </c>
      <c r="G445" s="33">
        <v>0.5</v>
      </c>
      <c r="H445" s="33">
        <v>0.35</v>
      </c>
      <c r="I445" s="33">
        <v>245</v>
      </c>
      <c r="J445" s="33">
        <v>10</v>
      </c>
      <c r="K445" s="33">
        <v>15</v>
      </c>
      <c r="L445" s="33">
        <v>0</v>
      </c>
    </row>
    <row r="446" spans="1:12" x14ac:dyDescent="0.25">
      <c r="A446" s="33" t="s">
        <v>95</v>
      </c>
      <c r="B446" s="33" t="s">
        <v>96</v>
      </c>
      <c r="C446" s="33" t="s">
        <v>72</v>
      </c>
      <c r="D446" s="33" t="s">
        <v>86</v>
      </c>
      <c r="E446" s="33" t="s">
        <v>97</v>
      </c>
      <c r="F446" s="33" t="s">
        <v>688</v>
      </c>
      <c r="G446" s="33">
        <v>1</v>
      </c>
      <c r="H446" s="33">
        <v>1</v>
      </c>
      <c r="J446" s="33">
        <v>10</v>
      </c>
      <c r="K446" s="33">
        <v>23</v>
      </c>
      <c r="L446" s="33">
        <v>1</v>
      </c>
    </row>
    <row r="447" spans="1:12" x14ac:dyDescent="0.25">
      <c r="A447" s="33" t="s">
        <v>3</v>
      </c>
      <c r="B447" s="33" t="s">
        <v>95</v>
      </c>
      <c r="C447" s="33" t="s">
        <v>72</v>
      </c>
      <c r="D447" s="33" t="s">
        <v>88</v>
      </c>
      <c r="E447" s="33" t="s">
        <v>281</v>
      </c>
      <c r="F447" s="33" t="s">
        <v>630</v>
      </c>
      <c r="G447" s="33">
        <v>0.95499999999999996</v>
      </c>
      <c r="H447" s="33">
        <v>0.83499999999999996</v>
      </c>
      <c r="I447" s="33">
        <v>877</v>
      </c>
      <c r="J447" s="33">
        <v>14</v>
      </c>
      <c r="K447" s="33">
        <v>23</v>
      </c>
      <c r="L447" s="33">
        <v>1</v>
      </c>
    </row>
    <row r="448" spans="1:12" x14ac:dyDescent="0.25">
      <c r="A448" s="33" t="s">
        <v>3</v>
      </c>
      <c r="B448" s="33" t="s">
        <v>85</v>
      </c>
      <c r="C448" s="33" t="s">
        <v>72</v>
      </c>
      <c r="D448" s="33" t="s">
        <v>86</v>
      </c>
      <c r="E448" s="33" t="s">
        <v>157</v>
      </c>
      <c r="F448" s="33" t="s">
        <v>689</v>
      </c>
      <c r="G448" s="33">
        <v>1</v>
      </c>
      <c r="H448" s="33">
        <v>0.97</v>
      </c>
      <c r="J448" s="33">
        <v>5</v>
      </c>
      <c r="K448" s="33">
        <v>22</v>
      </c>
      <c r="L448" s="33">
        <v>1</v>
      </c>
    </row>
    <row r="449" spans="1:12" x14ac:dyDescent="0.25">
      <c r="A449" s="33" t="s">
        <v>5</v>
      </c>
      <c r="B449" s="33" t="s">
        <v>85</v>
      </c>
      <c r="C449" s="33" t="s">
        <v>72</v>
      </c>
      <c r="D449" s="33" t="s">
        <v>86</v>
      </c>
      <c r="E449" s="33" t="s">
        <v>123</v>
      </c>
      <c r="F449" s="33" t="s">
        <v>690</v>
      </c>
      <c r="G449" s="33">
        <v>1</v>
      </c>
      <c r="H449" s="33">
        <v>0.75</v>
      </c>
      <c r="J449" s="33">
        <v>12</v>
      </c>
      <c r="K449" s="33">
        <v>23</v>
      </c>
      <c r="L449" s="33">
        <v>1</v>
      </c>
    </row>
    <row r="450" spans="1:12" x14ac:dyDescent="0.25">
      <c r="A450" s="33" t="s">
        <v>2</v>
      </c>
      <c r="B450" s="33" t="s">
        <v>85</v>
      </c>
      <c r="C450" s="33" t="s">
        <v>72</v>
      </c>
      <c r="D450" s="33" t="s">
        <v>88</v>
      </c>
      <c r="E450" s="33" t="s">
        <v>93</v>
      </c>
      <c r="F450" s="33" t="s">
        <v>691</v>
      </c>
      <c r="G450" s="33">
        <v>1</v>
      </c>
      <c r="H450" s="33">
        <v>0.99</v>
      </c>
      <c r="J450" s="33">
        <v>10</v>
      </c>
      <c r="K450" s="33">
        <v>23</v>
      </c>
      <c r="L450" s="33">
        <v>1</v>
      </c>
    </row>
    <row r="451" spans="1:12" x14ac:dyDescent="0.25">
      <c r="A451" s="33" t="s">
        <v>2</v>
      </c>
      <c r="B451" s="33" t="s">
        <v>85</v>
      </c>
      <c r="C451" s="33" t="s">
        <v>72</v>
      </c>
      <c r="D451" s="33" t="s">
        <v>86</v>
      </c>
      <c r="E451" s="33" t="s">
        <v>692</v>
      </c>
      <c r="F451" s="33" t="s">
        <v>693</v>
      </c>
      <c r="G451" s="33">
        <v>0.99199999999999999</v>
      </c>
      <c r="H451" s="33">
        <v>0.82799999999999996</v>
      </c>
      <c r="I451" s="33">
        <v>40</v>
      </c>
      <c r="J451" s="33">
        <v>20</v>
      </c>
      <c r="K451" s="33">
        <v>23</v>
      </c>
      <c r="L451" s="33">
        <v>1</v>
      </c>
    </row>
    <row r="452" spans="1:12" x14ac:dyDescent="0.25">
      <c r="A452" s="33" t="s">
        <v>2</v>
      </c>
      <c r="B452" s="33" t="s">
        <v>85</v>
      </c>
      <c r="C452" s="33" t="s">
        <v>72</v>
      </c>
      <c r="D452" s="33" t="s">
        <v>88</v>
      </c>
      <c r="E452" s="33" t="s">
        <v>199</v>
      </c>
      <c r="F452" s="33" t="s">
        <v>694</v>
      </c>
      <c r="G452" s="33">
        <v>1</v>
      </c>
      <c r="H452" s="33">
        <v>0.68</v>
      </c>
      <c r="J452" s="33">
        <v>15</v>
      </c>
      <c r="K452" s="33">
        <v>23</v>
      </c>
      <c r="L452" s="33">
        <v>1</v>
      </c>
    </row>
    <row r="453" spans="1:12" x14ac:dyDescent="0.25">
      <c r="A453" s="33" t="s">
        <v>2</v>
      </c>
      <c r="B453" s="33" t="s">
        <v>85</v>
      </c>
      <c r="C453" s="33" t="s">
        <v>72</v>
      </c>
      <c r="D453" s="33" t="s">
        <v>88</v>
      </c>
      <c r="E453" s="33" t="s">
        <v>230</v>
      </c>
      <c r="F453" s="33" t="s">
        <v>305</v>
      </c>
      <c r="G453" s="33">
        <v>1</v>
      </c>
      <c r="H453" s="33">
        <v>0.88700000000000001</v>
      </c>
      <c r="I453" s="33">
        <v>381</v>
      </c>
      <c r="J453" s="33">
        <v>9</v>
      </c>
      <c r="K453" s="33">
        <v>23</v>
      </c>
      <c r="L453" s="33">
        <v>1</v>
      </c>
    </row>
    <row r="454" spans="1:12" x14ac:dyDescent="0.25">
      <c r="A454" s="33" t="s">
        <v>2</v>
      </c>
      <c r="B454" s="33" t="s">
        <v>85</v>
      </c>
      <c r="C454" s="33" t="s">
        <v>72</v>
      </c>
      <c r="D454" s="33" t="s">
        <v>86</v>
      </c>
      <c r="E454" s="33" t="s">
        <v>537</v>
      </c>
      <c r="F454" s="33" t="s">
        <v>695</v>
      </c>
      <c r="G454" s="33">
        <v>0.88300000000000001</v>
      </c>
      <c r="H454" s="33">
        <v>0.49</v>
      </c>
      <c r="I454" s="33">
        <v>369</v>
      </c>
      <c r="J454" s="33">
        <v>6</v>
      </c>
      <c r="K454" s="33">
        <v>13</v>
      </c>
      <c r="L454" s="33">
        <v>1</v>
      </c>
    </row>
    <row r="455" spans="1:12" x14ac:dyDescent="0.25">
      <c r="A455" s="33" t="s">
        <v>2</v>
      </c>
      <c r="B455" s="33" t="s">
        <v>85</v>
      </c>
      <c r="C455" s="33" t="s">
        <v>72</v>
      </c>
      <c r="D455" s="33" t="s">
        <v>86</v>
      </c>
      <c r="E455" s="33" t="s">
        <v>696</v>
      </c>
      <c r="F455" s="33" t="s">
        <v>697</v>
      </c>
      <c r="G455" s="33">
        <v>0.98799999999999999</v>
      </c>
      <c r="H455" s="33">
        <v>0.68300000000000005</v>
      </c>
      <c r="I455" s="33">
        <v>58</v>
      </c>
      <c r="J455" s="33">
        <v>4</v>
      </c>
      <c r="K455" s="33">
        <v>14</v>
      </c>
      <c r="L455" s="33">
        <v>1</v>
      </c>
    </row>
    <row r="456" spans="1:12" x14ac:dyDescent="0.25">
      <c r="A456" s="33" t="s">
        <v>2</v>
      </c>
      <c r="B456" s="33" t="s">
        <v>85</v>
      </c>
      <c r="C456" s="33" t="s">
        <v>72</v>
      </c>
      <c r="D456" s="33" t="s">
        <v>86</v>
      </c>
      <c r="E456" s="33" t="s">
        <v>103</v>
      </c>
      <c r="F456" s="33" t="s">
        <v>698</v>
      </c>
      <c r="G456" s="33">
        <v>1</v>
      </c>
      <c r="H456" s="33">
        <v>0.75</v>
      </c>
      <c r="J456" s="33">
        <v>9</v>
      </c>
      <c r="K456" s="33">
        <v>20</v>
      </c>
      <c r="L456" s="33">
        <v>1</v>
      </c>
    </row>
    <row r="457" spans="1:12" x14ac:dyDescent="0.25">
      <c r="A457" s="33" t="s">
        <v>2</v>
      </c>
      <c r="B457" s="33" t="s">
        <v>85</v>
      </c>
      <c r="C457" s="33" t="s">
        <v>72</v>
      </c>
      <c r="D457" s="33" t="s">
        <v>88</v>
      </c>
      <c r="E457" s="33" t="s">
        <v>692</v>
      </c>
      <c r="F457" s="33" t="s">
        <v>407</v>
      </c>
      <c r="G457" s="33">
        <v>0.97199999999999998</v>
      </c>
      <c r="H457" s="33">
        <v>0.55600000000000005</v>
      </c>
      <c r="I457" s="33">
        <v>549</v>
      </c>
      <c r="J457" s="33">
        <v>10</v>
      </c>
      <c r="K457" s="33">
        <v>20</v>
      </c>
      <c r="L457" s="33">
        <v>1</v>
      </c>
    </row>
    <row r="458" spans="1:12" x14ac:dyDescent="0.25">
      <c r="A458" s="33" t="s">
        <v>2</v>
      </c>
      <c r="B458" s="33" t="s">
        <v>85</v>
      </c>
      <c r="C458" s="33" t="s">
        <v>72</v>
      </c>
      <c r="D458" s="33" t="s">
        <v>86</v>
      </c>
      <c r="E458" s="33" t="s">
        <v>123</v>
      </c>
      <c r="F458" s="33" t="s">
        <v>699</v>
      </c>
      <c r="G458" s="33">
        <v>1</v>
      </c>
      <c r="H458" s="33">
        <v>0.95</v>
      </c>
      <c r="J458" s="33">
        <v>4</v>
      </c>
      <c r="K458" s="33">
        <v>20</v>
      </c>
      <c r="L458" s="33">
        <v>1</v>
      </c>
    </row>
    <row r="459" spans="1:12" x14ac:dyDescent="0.25">
      <c r="A459" s="33" t="s">
        <v>2</v>
      </c>
      <c r="B459" s="33" t="s">
        <v>85</v>
      </c>
      <c r="C459" s="33" t="s">
        <v>72</v>
      </c>
      <c r="D459" s="33" t="s">
        <v>88</v>
      </c>
      <c r="E459" s="33" t="s">
        <v>700</v>
      </c>
      <c r="F459" s="33" t="s">
        <v>701</v>
      </c>
      <c r="G459" s="33">
        <v>1</v>
      </c>
      <c r="H459" s="33">
        <v>0.99299999999999999</v>
      </c>
      <c r="I459" s="33">
        <v>857</v>
      </c>
      <c r="J459" s="33">
        <v>6</v>
      </c>
      <c r="K459" s="33">
        <v>23</v>
      </c>
      <c r="L459" s="33">
        <v>1</v>
      </c>
    </row>
    <row r="460" spans="1:12" x14ac:dyDescent="0.25">
      <c r="A460" s="33" t="s">
        <v>122</v>
      </c>
      <c r="B460" s="33" t="s">
        <v>95</v>
      </c>
      <c r="C460" s="33" t="s">
        <v>72</v>
      </c>
      <c r="D460" s="33" t="s">
        <v>88</v>
      </c>
      <c r="E460" s="33" t="s">
        <v>702</v>
      </c>
      <c r="F460" s="33" t="s">
        <v>446</v>
      </c>
      <c r="G460" s="33">
        <v>0.89500000000000002</v>
      </c>
      <c r="H460" s="33">
        <v>0.80400000000000005</v>
      </c>
      <c r="I460" s="33">
        <v>793</v>
      </c>
      <c r="J460" s="33">
        <v>12</v>
      </c>
      <c r="K460" s="33">
        <v>23</v>
      </c>
      <c r="L460" s="33">
        <v>1</v>
      </c>
    </row>
    <row r="461" spans="1:12" x14ac:dyDescent="0.25">
      <c r="A461" s="33" t="s">
        <v>3</v>
      </c>
      <c r="B461" s="33" t="s">
        <v>95</v>
      </c>
      <c r="C461" s="33" t="s">
        <v>72</v>
      </c>
      <c r="D461" s="33" t="s">
        <v>88</v>
      </c>
      <c r="E461" s="33" t="s">
        <v>97</v>
      </c>
      <c r="F461" s="33" t="s">
        <v>703</v>
      </c>
      <c r="G461" s="33">
        <v>1</v>
      </c>
      <c r="H461" s="33">
        <v>1</v>
      </c>
      <c r="J461" s="33">
        <v>13</v>
      </c>
      <c r="K461" s="33">
        <v>23</v>
      </c>
      <c r="L461" s="33">
        <v>1</v>
      </c>
    </row>
    <row r="462" spans="1:12" x14ac:dyDescent="0.25">
      <c r="A462" s="33" t="s">
        <v>5</v>
      </c>
      <c r="B462" s="33" t="s">
        <v>85</v>
      </c>
      <c r="C462" s="33" t="s">
        <v>72</v>
      </c>
      <c r="D462" s="33" t="s">
        <v>86</v>
      </c>
      <c r="E462" s="33" t="s">
        <v>704</v>
      </c>
      <c r="F462" s="33" t="s">
        <v>705</v>
      </c>
      <c r="G462" s="33">
        <v>0.83199999999999996</v>
      </c>
      <c r="H462" s="33">
        <v>0.622</v>
      </c>
      <c r="I462" s="33">
        <v>288</v>
      </c>
      <c r="J462" s="33">
        <v>4</v>
      </c>
      <c r="K462" s="33">
        <v>10</v>
      </c>
      <c r="L462" s="33">
        <v>0</v>
      </c>
    </row>
    <row r="463" spans="1:12" x14ac:dyDescent="0.25">
      <c r="A463" s="33" t="s">
        <v>3</v>
      </c>
      <c r="B463" s="33" t="s">
        <v>85</v>
      </c>
      <c r="C463" s="33" t="s">
        <v>72</v>
      </c>
      <c r="D463" s="33" t="s">
        <v>88</v>
      </c>
      <c r="E463" s="33" t="s">
        <v>180</v>
      </c>
      <c r="F463" s="33" t="s">
        <v>706</v>
      </c>
      <c r="G463" s="33">
        <v>0.97</v>
      </c>
      <c r="H463" s="33">
        <v>0.55000000000000004</v>
      </c>
      <c r="J463" s="33">
        <v>16</v>
      </c>
      <c r="K463" s="33">
        <v>23</v>
      </c>
      <c r="L463" s="33">
        <v>1</v>
      </c>
    </row>
    <row r="464" spans="1:12" x14ac:dyDescent="0.25">
      <c r="A464" s="33" t="s">
        <v>3</v>
      </c>
      <c r="B464" s="33" t="s">
        <v>85</v>
      </c>
      <c r="C464" s="33" t="s">
        <v>72</v>
      </c>
      <c r="D464" s="33" t="s">
        <v>88</v>
      </c>
      <c r="E464" s="33" t="s">
        <v>229</v>
      </c>
      <c r="F464" s="33" t="s">
        <v>707</v>
      </c>
      <c r="G464" s="33">
        <v>0.81399999999999995</v>
      </c>
      <c r="H464" s="33">
        <v>0.33400000000000002</v>
      </c>
      <c r="I464" s="33">
        <v>222</v>
      </c>
      <c r="J464" s="33">
        <v>6</v>
      </c>
      <c r="K464" s="33">
        <v>13</v>
      </c>
      <c r="L464" s="33">
        <v>0</v>
      </c>
    </row>
    <row r="465" spans="1:12" x14ac:dyDescent="0.25">
      <c r="A465" s="33" t="s">
        <v>327</v>
      </c>
      <c r="B465" s="33" t="s">
        <v>85</v>
      </c>
      <c r="C465" s="33" t="s">
        <v>72</v>
      </c>
      <c r="D465" s="33" t="s">
        <v>86</v>
      </c>
      <c r="E465" s="33" t="s">
        <v>708</v>
      </c>
      <c r="F465" s="33" t="s">
        <v>709</v>
      </c>
      <c r="G465" s="33">
        <v>0.95499999999999996</v>
      </c>
      <c r="H465" s="33">
        <v>0.59</v>
      </c>
      <c r="I465" s="33">
        <v>754</v>
      </c>
      <c r="J465" s="33">
        <v>10</v>
      </c>
      <c r="K465" s="33">
        <v>18</v>
      </c>
      <c r="L465" s="33">
        <v>1</v>
      </c>
    </row>
    <row r="466" spans="1:12" x14ac:dyDescent="0.25">
      <c r="A466" s="33" t="s">
        <v>5</v>
      </c>
      <c r="B466" s="33" t="s">
        <v>85</v>
      </c>
      <c r="C466" s="33" t="s">
        <v>72</v>
      </c>
      <c r="D466" s="33" t="s">
        <v>88</v>
      </c>
      <c r="E466" s="33" t="s">
        <v>93</v>
      </c>
      <c r="F466" s="33" t="s">
        <v>710</v>
      </c>
      <c r="G466" s="33">
        <v>1</v>
      </c>
      <c r="H466" s="33">
        <v>0.99</v>
      </c>
      <c r="J466" s="33">
        <v>6</v>
      </c>
      <c r="K466" s="33">
        <v>23</v>
      </c>
      <c r="L466" s="33">
        <v>1</v>
      </c>
    </row>
    <row r="467" spans="1:12" x14ac:dyDescent="0.25">
      <c r="A467" s="33" t="s">
        <v>3</v>
      </c>
      <c r="B467" s="33" t="s">
        <v>85</v>
      </c>
      <c r="C467" s="33" t="s">
        <v>72</v>
      </c>
      <c r="D467" s="33" t="s">
        <v>86</v>
      </c>
      <c r="E467" s="33" t="s">
        <v>547</v>
      </c>
      <c r="F467" s="33" t="s">
        <v>711</v>
      </c>
      <c r="G467" s="33">
        <v>1</v>
      </c>
      <c r="H467" s="33">
        <v>1</v>
      </c>
      <c r="I467" s="33">
        <v>206</v>
      </c>
      <c r="J467" s="33">
        <v>5</v>
      </c>
      <c r="K467" s="33">
        <v>23</v>
      </c>
      <c r="L467" s="33">
        <v>1</v>
      </c>
    </row>
    <row r="468" spans="1:12" x14ac:dyDescent="0.25">
      <c r="A468" s="33" t="s">
        <v>5</v>
      </c>
      <c r="B468" s="33" t="s">
        <v>85</v>
      </c>
      <c r="C468" s="33" t="s">
        <v>72</v>
      </c>
      <c r="D468" s="33" t="s">
        <v>88</v>
      </c>
      <c r="E468" s="33" t="s">
        <v>328</v>
      </c>
      <c r="F468" s="33" t="s">
        <v>712</v>
      </c>
      <c r="G468" s="33">
        <v>1</v>
      </c>
      <c r="H468" s="33">
        <v>0.94499999999999995</v>
      </c>
      <c r="I468" s="33">
        <v>994</v>
      </c>
      <c r="J468" s="33">
        <v>13</v>
      </c>
      <c r="K468" s="33">
        <v>23</v>
      </c>
      <c r="L468" s="33">
        <v>1</v>
      </c>
    </row>
    <row r="469" spans="1:12" x14ac:dyDescent="0.25">
      <c r="A469" s="33" t="s">
        <v>3</v>
      </c>
      <c r="B469" s="33" t="s">
        <v>85</v>
      </c>
      <c r="C469" s="33" t="s">
        <v>72</v>
      </c>
      <c r="D469" s="33" t="s">
        <v>86</v>
      </c>
      <c r="E469" s="33" t="s">
        <v>713</v>
      </c>
      <c r="F469" s="33" t="s">
        <v>665</v>
      </c>
      <c r="G469" s="33">
        <v>1</v>
      </c>
      <c r="H469" s="33">
        <v>0.92400000000000004</v>
      </c>
      <c r="I469" s="33">
        <v>581</v>
      </c>
      <c r="J469" s="33">
        <v>5</v>
      </c>
      <c r="K469" s="33">
        <v>20</v>
      </c>
      <c r="L469" s="33">
        <v>1</v>
      </c>
    </row>
    <row r="470" spans="1:12" x14ac:dyDescent="0.25">
      <c r="A470" s="33" t="s">
        <v>5</v>
      </c>
      <c r="B470" s="33" t="s">
        <v>85</v>
      </c>
      <c r="C470" s="33" t="s">
        <v>72</v>
      </c>
      <c r="D470" s="33" t="s">
        <v>86</v>
      </c>
      <c r="E470" s="33" t="s">
        <v>342</v>
      </c>
      <c r="F470" s="33" t="s">
        <v>714</v>
      </c>
      <c r="G470" s="33">
        <v>0.80200000000000005</v>
      </c>
      <c r="H470" s="33">
        <v>0.57199999999999995</v>
      </c>
      <c r="I470" s="33">
        <v>196</v>
      </c>
      <c r="J470" s="33">
        <v>9</v>
      </c>
      <c r="K470" s="33">
        <v>18</v>
      </c>
      <c r="L470" s="33">
        <v>1</v>
      </c>
    </row>
    <row r="471" spans="1:12" x14ac:dyDescent="0.25">
      <c r="A471" s="33" t="s">
        <v>3</v>
      </c>
      <c r="B471" s="33" t="s">
        <v>85</v>
      </c>
      <c r="C471" s="33" t="s">
        <v>72</v>
      </c>
      <c r="D471" s="33" t="s">
        <v>88</v>
      </c>
      <c r="E471" s="33" t="s">
        <v>715</v>
      </c>
      <c r="F471" s="33" t="s">
        <v>716</v>
      </c>
      <c r="G471" s="33">
        <v>0.95499999999999996</v>
      </c>
      <c r="H471" s="33">
        <v>0.56499999999999995</v>
      </c>
      <c r="I471" s="33">
        <v>529</v>
      </c>
      <c r="J471" s="33">
        <v>14</v>
      </c>
      <c r="K471" s="33">
        <v>23</v>
      </c>
      <c r="L471" s="33">
        <v>1</v>
      </c>
    </row>
    <row r="472" spans="1:12" x14ac:dyDescent="0.25">
      <c r="A472" s="33" t="s">
        <v>3</v>
      </c>
      <c r="B472" s="33" t="s">
        <v>85</v>
      </c>
      <c r="C472" s="33" t="s">
        <v>72</v>
      </c>
      <c r="D472" s="33" t="s">
        <v>88</v>
      </c>
      <c r="E472" s="33" t="s">
        <v>97</v>
      </c>
      <c r="F472" s="33" t="s">
        <v>717</v>
      </c>
      <c r="G472" s="33">
        <v>1</v>
      </c>
      <c r="H472" s="33">
        <v>1</v>
      </c>
      <c r="J472" s="33">
        <v>8</v>
      </c>
      <c r="K472" s="33">
        <v>23</v>
      </c>
      <c r="L472" s="33">
        <v>1</v>
      </c>
    </row>
    <row r="473" spans="1:12" x14ac:dyDescent="0.25">
      <c r="A473" s="33" t="s">
        <v>327</v>
      </c>
      <c r="B473" s="33" t="s">
        <v>85</v>
      </c>
      <c r="C473" s="33" t="s">
        <v>72</v>
      </c>
      <c r="D473" s="33" t="s">
        <v>86</v>
      </c>
      <c r="E473" s="33" t="s">
        <v>143</v>
      </c>
      <c r="F473" s="33" t="s">
        <v>718</v>
      </c>
      <c r="G473" s="33">
        <v>1</v>
      </c>
      <c r="H473" s="33">
        <v>0.99</v>
      </c>
      <c r="J473" s="33">
        <v>9</v>
      </c>
      <c r="K473" s="33">
        <v>23</v>
      </c>
      <c r="L473" s="33">
        <v>1</v>
      </c>
    </row>
    <row r="474" spans="1:12" x14ac:dyDescent="0.25">
      <c r="A474" s="33" t="s">
        <v>5</v>
      </c>
      <c r="B474" s="33" t="s">
        <v>85</v>
      </c>
      <c r="C474" s="33" t="s">
        <v>72</v>
      </c>
      <c r="D474" s="33" t="s">
        <v>88</v>
      </c>
      <c r="E474" s="33" t="s">
        <v>97</v>
      </c>
      <c r="F474" s="33" t="s">
        <v>719</v>
      </c>
      <c r="G474" s="33">
        <v>1</v>
      </c>
      <c r="H474" s="33">
        <v>1</v>
      </c>
      <c r="J474" s="33">
        <v>12</v>
      </c>
      <c r="K474" s="33">
        <v>23</v>
      </c>
      <c r="L474" s="33">
        <v>1</v>
      </c>
    </row>
    <row r="475" spans="1:12" x14ac:dyDescent="0.25">
      <c r="A475" s="33" t="s">
        <v>3</v>
      </c>
      <c r="B475" s="33" t="s">
        <v>85</v>
      </c>
      <c r="C475" s="33" t="s">
        <v>72</v>
      </c>
      <c r="D475" s="33" t="s">
        <v>86</v>
      </c>
      <c r="E475" s="33" t="s">
        <v>143</v>
      </c>
      <c r="F475" s="33" t="s">
        <v>720</v>
      </c>
      <c r="G475" s="33">
        <v>1</v>
      </c>
      <c r="H475" s="33">
        <v>0.99</v>
      </c>
      <c r="J475" s="33">
        <v>14</v>
      </c>
      <c r="K475" s="33">
        <v>23</v>
      </c>
      <c r="L475" s="33">
        <v>1</v>
      </c>
    </row>
    <row r="476" spans="1:12" x14ac:dyDescent="0.25">
      <c r="A476" s="33" t="s">
        <v>3</v>
      </c>
      <c r="B476" s="33" t="s">
        <v>95</v>
      </c>
      <c r="C476" s="33" t="s">
        <v>72</v>
      </c>
      <c r="D476" s="33" t="s">
        <v>88</v>
      </c>
      <c r="E476" s="33" t="s">
        <v>184</v>
      </c>
      <c r="F476" s="33" t="s">
        <v>721</v>
      </c>
      <c r="G476" s="33">
        <v>1</v>
      </c>
      <c r="H476" s="33">
        <v>0.98</v>
      </c>
      <c r="J476" s="33">
        <v>9</v>
      </c>
      <c r="K476" s="33">
        <v>23</v>
      </c>
      <c r="L476" s="33">
        <v>1</v>
      </c>
    </row>
    <row r="477" spans="1:12" x14ac:dyDescent="0.25">
      <c r="A477" s="33" t="s">
        <v>122</v>
      </c>
      <c r="B477" s="33" t="s">
        <v>95</v>
      </c>
      <c r="C477" s="33" t="s">
        <v>72</v>
      </c>
      <c r="D477" s="33" t="s">
        <v>88</v>
      </c>
      <c r="E477" s="33" t="s">
        <v>93</v>
      </c>
      <c r="F477" s="33" t="s">
        <v>722</v>
      </c>
      <c r="G477" s="33">
        <v>1</v>
      </c>
      <c r="H477" s="33">
        <v>0.99</v>
      </c>
      <c r="J477" s="33">
        <v>11</v>
      </c>
      <c r="K477" s="33">
        <v>23</v>
      </c>
      <c r="L477" s="33">
        <v>1</v>
      </c>
    </row>
    <row r="478" spans="1:12" x14ac:dyDescent="0.25">
      <c r="A478" s="33" t="s">
        <v>2</v>
      </c>
      <c r="B478" s="33" t="s">
        <v>85</v>
      </c>
      <c r="C478" s="33" t="s">
        <v>72</v>
      </c>
      <c r="D478" s="33" t="s">
        <v>88</v>
      </c>
      <c r="E478" s="33" t="s">
        <v>125</v>
      </c>
      <c r="F478" s="33" t="s">
        <v>243</v>
      </c>
      <c r="G478" s="33">
        <v>0.875</v>
      </c>
      <c r="H478" s="33">
        <v>0.71499999999999997</v>
      </c>
      <c r="I478" s="33">
        <v>938</v>
      </c>
      <c r="J478" s="33">
        <v>11</v>
      </c>
      <c r="K478" s="33">
        <v>23</v>
      </c>
      <c r="L478" s="33">
        <v>1</v>
      </c>
    </row>
    <row r="479" spans="1:12" x14ac:dyDescent="0.25">
      <c r="A479" s="33" t="s">
        <v>2</v>
      </c>
      <c r="B479" s="33" t="s">
        <v>85</v>
      </c>
      <c r="C479" s="33" t="s">
        <v>72</v>
      </c>
      <c r="D479" s="33" t="s">
        <v>86</v>
      </c>
      <c r="E479" s="33" t="s">
        <v>123</v>
      </c>
      <c r="F479" s="33" t="s">
        <v>723</v>
      </c>
      <c r="G479" s="33">
        <v>1</v>
      </c>
      <c r="H479" s="33">
        <v>0.95</v>
      </c>
      <c r="J479" s="33">
        <v>13</v>
      </c>
      <c r="K479" s="33">
        <v>26</v>
      </c>
      <c r="L479" s="33">
        <v>1</v>
      </c>
    </row>
    <row r="480" spans="1:12" x14ac:dyDescent="0.25">
      <c r="A480" s="33" t="s">
        <v>2</v>
      </c>
      <c r="B480" s="33" t="s">
        <v>85</v>
      </c>
      <c r="C480" s="33" t="s">
        <v>72</v>
      </c>
      <c r="D480" s="33" t="s">
        <v>86</v>
      </c>
      <c r="E480" s="33" t="s">
        <v>493</v>
      </c>
      <c r="F480" s="33" t="s">
        <v>724</v>
      </c>
      <c r="G480" s="33">
        <v>0.622</v>
      </c>
      <c r="H480" s="33">
        <v>0.436</v>
      </c>
      <c r="I480" s="33">
        <v>303</v>
      </c>
      <c r="J480" s="33">
        <v>14</v>
      </c>
      <c r="K480" s="33">
        <v>20</v>
      </c>
      <c r="L480" s="33">
        <v>1</v>
      </c>
    </row>
    <row r="481" spans="1:12" x14ac:dyDescent="0.25">
      <c r="A481" s="33" t="s">
        <v>5</v>
      </c>
      <c r="B481" s="33" t="s">
        <v>85</v>
      </c>
      <c r="C481" s="33" t="s">
        <v>72</v>
      </c>
      <c r="D481" s="33" t="s">
        <v>86</v>
      </c>
      <c r="E481" s="33" t="s">
        <v>725</v>
      </c>
      <c r="F481" s="33" t="s">
        <v>726</v>
      </c>
      <c r="G481" s="33">
        <v>0.99099999999999999</v>
      </c>
      <c r="H481" s="33">
        <v>0.86599999999999999</v>
      </c>
      <c r="I481" s="33">
        <v>4</v>
      </c>
      <c r="J481" s="33">
        <v>11</v>
      </c>
      <c r="K481" s="33">
        <v>23</v>
      </c>
      <c r="L481" s="33">
        <v>1</v>
      </c>
    </row>
    <row r="482" spans="1:12" x14ac:dyDescent="0.25">
      <c r="A482" s="33" t="s">
        <v>3</v>
      </c>
      <c r="B482" s="33" t="s">
        <v>85</v>
      </c>
      <c r="C482" s="33" t="s">
        <v>72</v>
      </c>
      <c r="D482" s="33" t="s">
        <v>86</v>
      </c>
      <c r="E482" s="33" t="s">
        <v>564</v>
      </c>
      <c r="F482" s="33" t="s">
        <v>727</v>
      </c>
      <c r="G482" s="33">
        <v>1</v>
      </c>
      <c r="H482" s="33">
        <v>0.94</v>
      </c>
      <c r="I482" s="33">
        <v>383</v>
      </c>
      <c r="J482" s="33">
        <v>11</v>
      </c>
      <c r="K482" s="33">
        <v>23</v>
      </c>
      <c r="L482" s="33">
        <v>1</v>
      </c>
    </row>
    <row r="483" spans="1:12" x14ac:dyDescent="0.25">
      <c r="A483" s="33" t="s">
        <v>3</v>
      </c>
      <c r="B483" s="33" t="s">
        <v>85</v>
      </c>
      <c r="C483" s="33" t="s">
        <v>72</v>
      </c>
      <c r="D483" s="33" t="s">
        <v>86</v>
      </c>
      <c r="E483" s="33" t="s">
        <v>129</v>
      </c>
      <c r="F483" s="33" t="s">
        <v>728</v>
      </c>
      <c r="G483" s="33">
        <v>0.79</v>
      </c>
      <c r="H483" s="33">
        <v>0.38</v>
      </c>
      <c r="J483" s="33">
        <v>9</v>
      </c>
      <c r="K483" s="33">
        <v>14</v>
      </c>
      <c r="L483" s="33">
        <v>1</v>
      </c>
    </row>
    <row r="484" spans="1:12" x14ac:dyDescent="0.25">
      <c r="A484" s="33" t="s">
        <v>85</v>
      </c>
      <c r="B484" s="33" t="s">
        <v>2</v>
      </c>
      <c r="C484" s="33" t="s">
        <v>72</v>
      </c>
      <c r="D484" s="33" t="s">
        <v>86</v>
      </c>
      <c r="E484" s="33" t="s">
        <v>97</v>
      </c>
      <c r="F484" s="33" t="s">
        <v>729</v>
      </c>
      <c r="G484" s="33">
        <v>1</v>
      </c>
      <c r="H484" s="33">
        <v>1</v>
      </c>
      <c r="J484" s="33">
        <v>2</v>
      </c>
      <c r="K484" s="33">
        <v>21</v>
      </c>
      <c r="L484" s="33">
        <v>1</v>
      </c>
    </row>
    <row r="485" spans="1:12" x14ac:dyDescent="0.25">
      <c r="A485" s="33" t="s">
        <v>2</v>
      </c>
      <c r="B485" s="33" t="s">
        <v>85</v>
      </c>
      <c r="C485" s="33" t="s">
        <v>72</v>
      </c>
      <c r="D485" s="33" t="s">
        <v>86</v>
      </c>
      <c r="E485" s="33" t="s">
        <v>256</v>
      </c>
      <c r="F485" s="33" t="s">
        <v>730</v>
      </c>
      <c r="G485" s="33">
        <v>0.64</v>
      </c>
      <c r="H485" s="33">
        <v>0.45</v>
      </c>
      <c r="J485" s="33">
        <v>18</v>
      </c>
      <c r="K485" s="33">
        <v>23</v>
      </c>
      <c r="L485" s="33">
        <v>1</v>
      </c>
    </row>
    <row r="486" spans="1:12" x14ac:dyDescent="0.25">
      <c r="A486" s="33" t="s">
        <v>2</v>
      </c>
      <c r="B486" s="33" t="s">
        <v>85</v>
      </c>
      <c r="C486" s="33" t="s">
        <v>72</v>
      </c>
      <c r="D486" s="33" t="s">
        <v>88</v>
      </c>
      <c r="E486" s="33" t="s">
        <v>731</v>
      </c>
      <c r="F486" s="33" t="s">
        <v>732</v>
      </c>
      <c r="G486" s="33">
        <v>0.67400000000000004</v>
      </c>
      <c r="H486" s="33">
        <v>0.51</v>
      </c>
      <c r="I486" s="33">
        <v>558</v>
      </c>
      <c r="J486" s="33">
        <v>15</v>
      </c>
      <c r="K486" s="33">
        <v>23</v>
      </c>
      <c r="L486" s="33">
        <v>1</v>
      </c>
    </row>
    <row r="487" spans="1:12" x14ac:dyDescent="0.25">
      <c r="A487" s="33" t="s">
        <v>2</v>
      </c>
      <c r="B487" s="33" t="s">
        <v>85</v>
      </c>
      <c r="C487" s="33" t="s">
        <v>72</v>
      </c>
      <c r="D487" s="33" t="s">
        <v>88</v>
      </c>
      <c r="E487" s="33" t="s">
        <v>733</v>
      </c>
      <c r="F487" s="33" t="s">
        <v>734</v>
      </c>
      <c r="G487" s="33">
        <v>0.99099999999999999</v>
      </c>
      <c r="H487" s="33">
        <v>0.93200000000000005</v>
      </c>
      <c r="I487" s="33">
        <v>6</v>
      </c>
      <c r="J487" s="33">
        <v>20</v>
      </c>
      <c r="K487" s="33">
        <v>23</v>
      </c>
      <c r="L487" s="33">
        <v>1</v>
      </c>
    </row>
    <row r="488" spans="1:12" x14ac:dyDescent="0.25">
      <c r="A488" s="33" t="s">
        <v>5</v>
      </c>
      <c r="B488" s="33" t="s">
        <v>85</v>
      </c>
      <c r="C488" s="33" t="s">
        <v>72</v>
      </c>
      <c r="D488" s="33" t="s">
        <v>88</v>
      </c>
      <c r="E488" s="33" t="s">
        <v>105</v>
      </c>
      <c r="F488" s="33" t="s">
        <v>163</v>
      </c>
      <c r="G488" s="33">
        <v>0.92</v>
      </c>
      <c r="H488" s="33">
        <v>0.75</v>
      </c>
      <c r="I488" s="33">
        <v>14</v>
      </c>
      <c r="J488" s="33">
        <v>9</v>
      </c>
      <c r="K488" s="33">
        <v>23</v>
      </c>
      <c r="L488" s="33">
        <v>1</v>
      </c>
    </row>
    <row r="489" spans="1:12" x14ac:dyDescent="0.25">
      <c r="A489" s="33" t="s">
        <v>3</v>
      </c>
      <c r="B489" s="33" t="s">
        <v>85</v>
      </c>
      <c r="C489" s="33" t="s">
        <v>72</v>
      </c>
      <c r="D489" s="33" t="s">
        <v>86</v>
      </c>
      <c r="E489" s="33" t="s">
        <v>259</v>
      </c>
      <c r="F489" s="33" t="s">
        <v>735</v>
      </c>
      <c r="G489" s="33">
        <v>1</v>
      </c>
      <c r="H489" s="33">
        <v>0.9</v>
      </c>
      <c r="J489" s="33">
        <v>16</v>
      </c>
      <c r="K489" s="33">
        <v>23</v>
      </c>
      <c r="L489" s="33">
        <v>1</v>
      </c>
    </row>
    <row r="490" spans="1:12" x14ac:dyDescent="0.25">
      <c r="A490" s="33" t="s">
        <v>3</v>
      </c>
      <c r="B490" s="33" t="s">
        <v>85</v>
      </c>
      <c r="C490" s="33" t="s">
        <v>72</v>
      </c>
      <c r="D490" s="33" t="s">
        <v>88</v>
      </c>
      <c r="E490" s="33" t="s">
        <v>125</v>
      </c>
      <c r="F490" s="33" t="s">
        <v>736</v>
      </c>
      <c r="G490" s="33">
        <v>0.80500000000000005</v>
      </c>
      <c r="H490" s="33">
        <v>0.69799999999999995</v>
      </c>
      <c r="I490" s="33">
        <v>145</v>
      </c>
      <c r="J490" s="33">
        <v>10</v>
      </c>
      <c r="K490" s="33">
        <v>23</v>
      </c>
      <c r="L490" s="33">
        <v>1</v>
      </c>
    </row>
    <row r="491" spans="1:12" x14ac:dyDescent="0.25">
      <c r="A491" s="33" t="s">
        <v>3</v>
      </c>
      <c r="B491" s="33" t="s">
        <v>85</v>
      </c>
      <c r="C491" s="33" t="s">
        <v>72</v>
      </c>
      <c r="D491" s="33" t="s">
        <v>88</v>
      </c>
      <c r="E491" s="33" t="s">
        <v>123</v>
      </c>
      <c r="F491" s="33" t="s">
        <v>737</v>
      </c>
      <c r="G491" s="33">
        <v>1</v>
      </c>
      <c r="H491" s="33">
        <v>0.83499999999999996</v>
      </c>
      <c r="J491" s="33">
        <v>13</v>
      </c>
      <c r="K491" s="33">
        <v>23</v>
      </c>
      <c r="L491" s="33">
        <v>1</v>
      </c>
    </row>
    <row r="492" spans="1:12" x14ac:dyDescent="0.25">
      <c r="A492" s="33" t="s">
        <v>5</v>
      </c>
      <c r="B492" s="33" t="s">
        <v>85</v>
      </c>
      <c r="C492" s="33" t="s">
        <v>72</v>
      </c>
      <c r="D492" s="33" t="s">
        <v>86</v>
      </c>
      <c r="E492" s="33" t="s">
        <v>184</v>
      </c>
      <c r="F492" s="33" t="s">
        <v>738</v>
      </c>
      <c r="G492" s="33">
        <v>1</v>
      </c>
      <c r="H492" s="33">
        <v>1</v>
      </c>
      <c r="J492" s="33">
        <v>15</v>
      </c>
      <c r="K492" s="33">
        <v>23</v>
      </c>
      <c r="L492" s="33">
        <v>1</v>
      </c>
    </row>
    <row r="493" spans="1:12" x14ac:dyDescent="0.25">
      <c r="A493" s="33" t="s">
        <v>3</v>
      </c>
      <c r="B493" s="33" t="s">
        <v>85</v>
      </c>
      <c r="C493" s="33" t="s">
        <v>72</v>
      </c>
      <c r="D493" s="33" t="s">
        <v>88</v>
      </c>
      <c r="E493" s="33" t="s">
        <v>103</v>
      </c>
      <c r="F493" s="33" t="s">
        <v>739</v>
      </c>
      <c r="G493" s="33">
        <v>0.99</v>
      </c>
      <c r="H493" s="33">
        <v>0.6</v>
      </c>
      <c r="J493" s="33">
        <v>8</v>
      </c>
      <c r="K493" s="33">
        <v>19</v>
      </c>
      <c r="L493" s="33">
        <v>1</v>
      </c>
    </row>
    <row r="494" spans="1:12" x14ac:dyDescent="0.25">
      <c r="A494" s="33" t="s">
        <v>3</v>
      </c>
      <c r="B494" s="33" t="s">
        <v>95</v>
      </c>
      <c r="C494" s="33" t="s">
        <v>72</v>
      </c>
      <c r="D494" s="33" t="s">
        <v>88</v>
      </c>
      <c r="E494" s="33" t="s">
        <v>97</v>
      </c>
      <c r="F494" s="33" t="s">
        <v>740</v>
      </c>
      <c r="G494" s="33">
        <v>1</v>
      </c>
      <c r="H494" s="33">
        <v>1</v>
      </c>
      <c r="J494" s="33">
        <v>11</v>
      </c>
      <c r="K494" s="33">
        <v>23</v>
      </c>
      <c r="L494" s="33">
        <v>1</v>
      </c>
    </row>
    <row r="495" spans="1:12" x14ac:dyDescent="0.25">
      <c r="A495" s="33" t="s">
        <v>2</v>
      </c>
      <c r="B495" s="33" t="s">
        <v>85</v>
      </c>
      <c r="C495" s="33" t="s">
        <v>72</v>
      </c>
      <c r="D495" s="33" t="s">
        <v>86</v>
      </c>
      <c r="E495" s="33" t="s">
        <v>622</v>
      </c>
      <c r="F495" s="33" t="s">
        <v>741</v>
      </c>
      <c r="G495" s="33">
        <v>0.97699999999999998</v>
      </c>
      <c r="H495" s="33">
        <v>0.64300000000000002</v>
      </c>
      <c r="I495" s="33">
        <v>194</v>
      </c>
      <c r="J495" s="33">
        <v>4</v>
      </c>
      <c r="K495" s="33">
        <v>14</v>
      </c>
      <c r="L495" s="33">
        <v>1</v>
      </c>
    </row>
    <row r="496" spans="1:12" x14ac:dyDescent="0.25">
      <c r="A496" s="33" t="s">
        <v>2</v>
      </c>
      <c r="B496" s="33" t="s">
        <v>85</v>
      </c>
      <c r="C496" s="33" t="s">
        <v>72</v>
      </c>
      <c r="D496" s="33" t="s">
        <v>86</v>
      </c>
      <c r="E496" s="33" t="s">
        <v>742</v>
      </c>
      <c r="F496" s="33" t="s">
        <v>743</v>
      </c>
      <c r="G496" s="33">
        <v>1</v>
      </c>
      <c r="H496" s="33">
        <v>0.76</v>
      </c>
      <c r="I496" s="33">
        <v>822</v>
      </c>
      <c r="J496" s="33">
        <v>4</v>
      </c>
      <c r="K496" s="33">
        <v>15</v>
      </c>
      <c r="L496" s="33">
        <v>1</v>
      </c>
    </row>
    <row r="497" spans="1:12" x14ac:dyDescent="0.25">
      <c r="A497" s="33" t="s">
        <v>2</v>
      </c>
      <c r="B497" s="33" t="s">
        <v>85</v>
      </c>
      <c r="C497" s="33" t="s">
        <v>72</v>
      </c>
      <c r="D497" s="33" t="s">
        <v>86</v>
      </c>
      <c r="E497" s="33" t="s">
        <v>744</v>
      </c>
      <c r="F497" s="33" t="s">
        <v>745</v>
      </c>
      <c r="G497" s="33">
        <v>0.76800000000000002</v>
      </c>
      <c r="H497" s="33">
        <v>0.51900000000000002</v>
      </c>
      <c r="I497" s="33">
        <v>389</v>
      </c>
      <c r="J497" s="33">
        <v>8</v>
      </c>
      <c r="K497" s="33">
        <v>16</v>
      </c>
      <c r="L497" s="33">
        <v>1</v>
      </c>
    </row>
    <row r="498" spans="1:12" x14ac:dyDescent="0.25">
      <c r="A498" s="33" t="s">
        <v>2</v>
      </c>
      <c r="B498" s="33" t="s">
        <v>85</v>
      </c>
      <c r="C498" s="33" t="s">
        <v>72</v>
      </c>
      <c r="D498" s="33" t="s">
        <v>86</v>
      </c>
      <c r="E498" s="33" t="s">
        <v>408</v>
      </c>
      <c r="F498" s="33" t="s">
        <v>746</v>
      </c>
      <c r="G498" s="33">
        <v>0.99099999999999999</v>
      </c>
      <c r="H498" s="33">
        <v>0.69899999999999995</v>
      </c>
      <c r="I498" s="33">
        <v>307</v>
      </c>
      <c r="J498" s="33">
        <v>12</v>
      </c>
      <c r="K498" s="33">
        <v>22</v>
      </c>
      <c r="L498" s="33">
        <v>1</v>
      </c>
    </row>
    <row r="499" spans="1:12" x14ac:dyDescent="0.25">
      <c r="A499" s="33" t="s">
        <v>2</v>
      </c>
      <c r="B499" s="33" t="s">
        <v>85</v>
      </c>
      <c r="C499" s="33" t="s">
        <v>72</v>
      </c>
      <c r="D499" s="33" t="s">
        <v>86</v>
      </c>
      <c r="E499" s="33" t="s">
        <v>747</v>
      </c>
      <c r="F499" s="33" t="s">
        <v>748</v>
      </c>
      <c r="G499" s="33">
        <v>1</v>
      </c>
      <c r="H499" s="33">
        <v>1</v>
      </c>
      <c r="J499" s="33">
        <v>18</v>
      </c>
      <c r="K499" s="33">
        <v>23</v>
      </c>
      <c r="L499" s="33">
        <v>1</v>
      </c>
    </row>
    <row r="500" spans="1:12" x14ac:dyDescent="0.25">
      <c r="A500" s="33" t="s">
        <v>2</v>
      </c>
      <c r="B500" s="33" t="s">
        <v>85</v>
      </c>
      <c r="C500" s="33" t="s">
        <v>72</v>
      </c>
      <c r="D500" s="33" t="s">
        <v>86</v>
      </c>
      <c r="E500" s="33" t="s">
        <v>749</v>
      </c>
      <c r="F500" s="33" t="s">
        <v>750</v>
      </c>
      <c r="G500" s="33">
        <v>1</v>
      </c>
      <c r="H500" s="33">
        <v>0.92500000000000004</v>
      </c>
      <c r="I500" s="33">
        <v>4</v>
      </c>
      <c r="J500" s="33">
        <v>11</v>
      </c>
      <c r="K500" s="33">
        <v>23</v>
      </c>
      <c r="L500" s="33">
        <v>1</v>
      </c>
    </row>
    <row r="501" spans="1:12" x14ac:dyDescent="0.25">
      <c r="A501" s="33" t="s">
        <v>2</v>
      </c>
      <c r="B501" s="33" t="s">
        <v>85</v>
      </c>
      <c r="C501" s="33" t="s">
        <v>72</v>
      </c>
      <c r="D501" s="33" t="s">
        <v>88</v>
      </c>
      <c r="E501" s="33" t="s">
        <v>123</v>
      </c>
      <c r="F501" s="33" t="s">
        <v>751</v>
      </c>
      <c r="G501" s="33">
        <v>1</v>
      </c>
      <c r="H501" s="33">
        <v>0.9</v>
      </c>
      <c r="J501" s="33">
        <v>18</v>
      </c>
      <c r="K501" s="33">
        <v>23</v>
      </c>
      <c r="L501" s="33">
        <v>1</v>
      </c>
    </row>
    <row r="502" spans="1:12" x14ac:dyDescent="0.25">
      <c r="A502" s="33" t="s">
        <v>85</v>
      </c>
      <c r="B502" s="33" t="s">
        <v>2</v>
      </c>
      <c r="C502" s="33" t="s">
        <v>72</v>
      </c>
      <c r="D502" s="33" t="s">
        <v>86</v>
      </c>
      <c r="E502" s="33" t="s">
        <v>752</v>
      </c>
      <c r="F502" s="33" t="s">
        <v>753</v>
      </c>
      <c r="G502" s="33">
        <v>1</v>
      </c>
      <c r="H502" s="33">
        <v>0.90900000000000003</v>
      </c>
      <c r="I502" s="33">
        <v>594</v>
      </c>
      <c r="J502" s="33">
        <v>11</v>
      </c>
      <c r="K502" s="33">
        <v>23</v>
      </c>
      <c r="L502" s="33">
        <v>1</v>
      </c>
    </row>
    <row r="503" spans="1:12" x14ac:dyDescent="0.25">
      <c r="A503" s="33" t="s">
        <v>3</v>
      </c>
      <c r="B503" s="33" t="s">
        <v>85</v>
      </c>
      <c r="C503" s="33" t="s">
        <v>72</v>
      </c>
      <c r="D503" s="33" t="s">
        <v>88</v>
      </c>
      <c r="E503" s="33" t="s">
        <v>754</v>
      </c>
      <c r="F503" s="33" t="s">
        <v>755</v>
      </c>
      <c r="G503" s="33">
        <v>1</v>
      </c>
      <c r="H503" s="33">
        <v>1</v>
      </c>
      <c r="I503" s="33">
        <v>315</v>
      </c>
      <c r="J503" s="33">
        <v>12</v>
      </c>
      <c r="K503" s="33">
        <v>23</v>
      </c>
      <c r="L503" s="33">
        <v>1</v>
      </c>
    </row>
    <row r="504" spans="1:12" x14ac:dyDescent="0.25">
      <c r="A504" s="33" t="s">
        <v>3</v>
      </c>
      <c r="B504" s="33" t="s">
        <v>85</v>
      </c>
      <c r="C504" s="33" t="s">
        <v>72</v>
      </c>
      <c r="D504" s="33" t="s">
        <v>88</v>
      </c>
      <c r="E504" s="33" t="s">
        <v>411</v>
      </c>
      <c r="F504" s="33" t="s">
        <v>652</v>
      </c>
      <c r="G504" s="33">
        <v>0.82599999999999996</v>
      </c>
      <c r="H504" s="33">
        <v>0.34599999999999997</v>
      </c>
      <c r="I504" s="33">
        <v>160</v>
      </c>
      <c r="J504" s="33">
        <v>11</v>
      </c>
      <c r="K504" s="33">
        <v>18</v>
      </c>
      <c r="L504" s="33">
        <v>1</v>
      </c>
    </row>
    <row r="505" spans="1:12" x14ac:dyDescent="0.25">
      <c r="A505" s="33" t="s">
        <v>5</v>
      </c>
      <c r="B505" s="33" t="s">
        <v>85</v>
      </c>
      <c r="C505" s="33" t="s">
        <v>72</v>
      </c>
      <c r="D505" s="33" t="s">
        <v>86</v>
      </c>
      <c r="E505" s="33" t="s">
        <v>328</v>
      </c>
      <c r="F505" s="33" t="s">
        <v>756</v>
      </c>
      <c r="G505" s="33">
        <v>1</v>
      </c>
      <c r="H505" s="33">
        <v>0.98</v>
      </c>
      <c r="I505" s="33">
        <v>515</v>
      </c>
      <c r="J505" s="33">
        <v>8</v>
      </c>
      <c r="K505" s="33">
        <v>23</v>
      </c>
      <c r="L505" s="33">
        <v>1</v>
      </c>
    </row>
    <row r="506" spans="1:12" x14ac:dyDescent="0.25">
      <c r="A506" s="33" t="s">
        <v>5</v>
      </c>
      <c r="B506" s="33" t="s">
        <v>85</v>
      </c>
      <c r="C506" s="33" t="s">
        <v>72</v>
      </c>
      <c r="D506" s="33" t="s">
        <v>88</v>
      </c>
      <c r="E506" s="33" t="s">
        <v>97</v>
      </c>
      <c r="F506" s="33" t="s">
        <v>757</v>
      </c>
      <c r="G506" s="33">
        <v>1</v>
      </c>
      <c r="H506" s="33">
        <v>1</v>
      </c>
      <c r="J506" s="33">
        <v>9</v>
      </c>
      <c r="K506" s="33">
        <v>23</v>
      </c>
      <c r="L506" s="33">
        <v>1</v>
      </c>
    </row>
    <row r="507" spans="1:12" x14ac:dyDescent="0.25">
      <c r="A507" s="33" t="s">
        <v>3</v>
      </c>
      <c r="B507" s="33" t="s">
        <v>85</v>
      </c>
      <c r="C507" s="33" t="s">
        <v>72</v>
      </c>
      <c r="D507" s="33" t="s">
        <v>88</v>
      </c>
      <c r="E507" s="33" t="s">
        <v>143</v>
      </c>
      <c r="F507" s="33" t="s">
        <v>89</v>
      </c>
      <c r="G507" s="33">
        <v>1</v>
      </c>
      <c r="H507" s="33">
        <v>0.96</v>
      </c>
      <c r="J507" s="33">
        <v>10</v>
      </c>
      <c r="K507" s="33">
        <v>21</v>
      </c>
      <c r="L507" s="33">
        <v>1</v>
      </c>
    </row>
    <row r="508" spans="1:12" x14ac:dyDescent="0.25">
      <c r="A508" s="33" t="s">
        <v>5</v>
      </c>
      <c r="B508" s="33" t="s">
        <v>85</v>
      </c>
      <c r="C508" s="33" t="s">
        <v>72</v>
      </c>
      <c r="D508" s="33" t="s">
        <v>88</v>
      </c>
      <c r="E508" s="33" t="s">
        <v>97</v>
      </c>
      <c r="F508" s="33" t="s">
        <v>758</v>
      </c>
      <c r="G508" s="33">
        <v>1</v>
      </c>
      <c r="H508" s="33">
        <v>1</v>
      </c>
      <c r="J508" s="33">
        <v>14</v>
      </c>
      <c r="K508" s="33">
        <v>23</v>
      </c>
      <c r="L508" s="33">
        <v>1</v>
      </c>
    </row>
    <row r="509" spans="1:12" x14ac:dyDescent="0.25">
      <c r="A509" s="33" t="s">
        <v>2</v>
      </c>
      <c r="B509" s="33" t="s">
        <v>85</v>
      </c>
      <c r="C509" s="33" t="s">
        <v>72</v>
      </c>
      <c r="D509" s="33" t="s">
        <v>88</v>
      </c>
      <c r="E509" s="33" t="s">
        <v>97</v>
      </c>
      <c r="F509" s="33" t="s">
        <v>211</v>
      </c>
      <c r="G509" s="33">
        <v>1</v>
      </c>
      <c r="H509" s="33">
        <v>1</v>
      </c>
      <c r="J509" s="33">
        <v>14</v>
      </c>
      <c r="K509" s="33">
        <v>23</v>
      </c>
      <c r="L509" s="33">
        <v>1</v>
      </c>
    </row>
    <row r="510" spans="1:12" x14ac:dyDescent="0.25">
      <c r="A510" s="33" t="s">
        <v>2</v>
      </c>
      <c r="B510" s="33" t="s">
        <v>85</v>
      </c>
      <c r="C510" s="33" t="s">
        <v>72</v>
      </c>
      <c r="D510" s="33" t="s">
        <v>88</v>
      </c>
      <c r="E510" s="33" t="s">
        <v>157</v>
      </c>
      <c r="F510" s="33" t="s">
        <v>759</v>
      </c>
      <c r="G510" s="33">
        <v>1</v>
      </c>
      <c r="H510" s="33">
        <v>0.93</v>
      </c>
      <c r="J510" s="33">
        <v>3</v>
      </c>
      <c r="K510" s="33">
        <v>20</v>
      </c>
      <c r="L510" s="33">
        <v>1</v>
      </c>
    </row>
    <row r="511" spans="1:12" x14ac:dyDescent="0.25">
      <c r="A511" s="33" t="s">
        <v>2</v>
      </c>
      <c r="B511" s="33" t="s">
        <v>85</v>
      </c>
      <c r="C511" s="33" t="s">
        <v>72</v>
      </c>
      <c r="D511" s="33" t="s">
        <v>86</v>
      </c>
      <c r="E511" s="33" t="s">
        <v>760</v>
      </c>
      <c r="F511" s="33" t="s">
        <v>761</v>
      </c>
      <c r="G511" s="33">
        <v>1</v>
      </c>
      <c r="H511" s="33">
        <v>1</v>
      </c>
      <c r="I511" s="33">
        <v>798</v>
      </c>
      <c r="J511" s="33">
        <v>9</v>
      </c>
      <c r="K511" s="33">
        <v>23</v>
      </c>
      <c r="L511" s="33">
        <v>1</v>
      </c>
    </row>
    <row r="512" spans="1:12" x14ac:dyDescent="0.25">
      <c r="A512" s="33" t="s">
        <v>2</v>
      </c>
      <c r="B512" s="33" t="s">
        <v>85</v>
      </c>
      <c r="C512" s="33" t="s">
        <v>72</v>
      </c>
      <c r="D512" s="33" t="s">
        <v>86</v>
      </c>
      <c r="E512" s="33" t="s">
        <v>762</v>
      </c>
      <c r="F512" s="33" t="s">
        <v>763</v>
      </c>
      <c r="G512" s="33">
        <v>0.83</v>
      </c>
      <c r="H512" s="33">
        <v>0.6</v>
      </c>
      <c r="I512" s="33">
        <v>801</v>
      </c>
      <c r="J512" s="33">
        <v>5</v>
      </c>
      <c r="K512" s="33">
        <v>13</v>
      </c>
      <c r="L512" s="33">
        <v>0</v>
      </c>
    </row>
    <row r="513" spans="1:12" x14ac:dyDescent="0.25">
      <c r="A513" s="33" t="s">
        <v>2</v>
      </c>
      <c r="B513" s="33" t="s">
        <v>85</v>
      </c>
      <c r="C513" s="33" t="s">
        <v>72</v>
      </c>
      <c r="D513" s="33" t="s">
        <v>88</v>
      </c>
      <c r="E513" s="33" t="s">
        <v>97</v>
      </c>
      <c r="F513" s="33" t="s">
        <v>764</v>
      </c>
      <c r="G513" s="33">
        <v>1</v>
      </c>
      <c r="H513" s="33">
        <v>1</v>
      </c>
      <c r="J513" s="33">
        <v>15</v>
      </c>
      <c r="K513" s="33">
        <v>23</v>
      </c>
      <c r="L513" s="33">
        <v>1</v>
      </c>
    </row>
    <row r="514" spans="1:12" x14ac:dyDescent="0.25">
      <c r="A514" s="33" t="s">
        <v>2</v>
      </c>
      <c r="B514" s="33" t="s">
        <v>85</v>
      </c>
      <c r="C514" s="33" t="s">
        <v>72</v>
      </c>
      <c r="D514" s="33" t="s">
        <v>86</v>
      </c>
      <c r="E514" s="33" t="s">
        <v>97</v>
      </c>
      <c r="F514" s="33" t="s">
        <v>765</v>
      </c>
      <c r="G514" s="33">
        <v>1</v>
      </c>
      <c r="H514" s="33">
        <v>1</v>
      </c>
      <c r="J514" s="33">
        <v>18</v>
      </c>
      <c r="K514" s="33">
        <v>23</v>
      </c>
      <c r="L514" s="33">
        <v>1</v>
      </c>
    </row>
    <row r="515" spans="1:12" x14ac:dyDescent="0.25">
      <c r="A515" s="33" t="s">
        <v>2</v>
      </c>
      <c r="B515" s="33" t="s">
        <v>85</v>
      </c>
      <c r="C515" s="33" t="s">
        <v>72</v>
      </c>
      <c r="D515" s="33" t="s">
        <v>88</v>
      </c>
      <c r="E515" s="33" t="s">
        <v>766</v>
      </c>
      <c r="F515" s="33" t="s">
        <v>767</v>
      </c>
      <c r="G515" s="33">
        <v>1</v>
      </c>
      <c r="H515" s="33">
        <v>1</v>
      </c>
      <c r="I515" s="33">
        <v>984</v>
      </c>
      <c r="J515" s="33">
        <v>5</v>
      </c>
      <c r="K515" s="33">
        <v>23</v>
      </c>
      <c r="L515" s="33">
        <v>1</v>
      </c>
    </row>
    <row r="516" spans="1:12" x14ac:dyDescent="0.25">
      <c r="A516" s="33" t="s">
        <v>3</v>
      </c>
      <c r="B516" s="33" t="s">
        <v>95</v>
      </c>
      <c r="C516" s="33" t="s">
        <v>72</v>
      </c>
      <c r="D516" s="33" t="s">
        <v>88</v>
      </c>
      <c r="E516" s="33" t="s">
        <v>97</v>
      </c>
      <c r="F516" s="33" t="s">
        <v>768</v>
      </c>
      <c r="G516" s="33">
        <v>1</v>
      </c>
      <c r="H516" s="33">
        <v>1</v>
      </c>
      <c r="J516" s="33">
        <v>8</v>
      </c>
      <c r="K516" s="33">
        <v>23</v>
      </c>
      <c r="L516" s="33">
        <v>1</v>
      </c>
    </row>
    <row r="517" spans="1:12" x14ac:dyDescent="0.25">
      <c r="A517" s="33" t="s">
        <v>3</v>
      </c>
      <c r="B517" s="33" t="s">
        <v>95</v>
      </c>
      <c r="C517" s="33" t="s">
        <v>72</v>
      </c>
      <c r="D517" s="33" t="s">
        <v>88</v>
      </c>
      <c r="E517" s="33" t="s">
        <v>97</v>
      </c>
      <c r="F517" s="33" t="s">
        <v>769</v>
      </c>
      <c r="G517" s="33">
        <v>1</v>
      </c>
      <c r="H517" s="33">
        <v>1</v>
      </c>
      <c r="J517" s="33">
        <v>12</v>
      </c>
      <c r="K517" s="33">
        <v>23</v>
      </c>
      <c r="L517" s="33">
        <v>1</v>
      </c>
    </row>
    <row r="518" spans="1:12" x14ac:dyDescent="0.25">
      <c r="A518" s="33" t="s">
        <v>122</v>
      </c>
      <c r="B518" s="33" t="s">
        <v>95</v>
      </c>
      <c r="C518" s="33" t="s">
        <v>72</v>
      </c>
      <c r="D518" s="33" t="s">
        <v>88</v>
      </c>
      <c r="E518" s="33" t="s">
        <v>385</v>
      </c>
      <c r="F518" s="33" t="s">
        <v>770</v>
      </c>
      <c r="G518" s="33">
        <v>1</v>
      </c>
      <c r="H518" s="33">
        <v>0.77</v>
      </c>
      <c r="I518" s="33">
        <v>783</v>
      </c>
      <c r="J518" s="33">
        <v>6</v>
      </c>
      <c r="K518" s="33">
        <v>19</v>
      </c>
      <c r="L518" s="33">
        <v>1</v>
      </c>
    </row>
    <row r="519" spans="1:12" x14ac:dyDescent="0.25">
      <c r="A519" s="33" t="s">
        <v>3</v>
      </c>
      <c r="B519" s="33" t="s">
        <v>95</v>
      </c>
      <c r="C519" s="33" t="s">
        <v>72</v>
      </c>
      <c r="D519" s="33" t="s">
        <v>88</v>
      </c>
      <c r="E519" s="33" t="s">
        <v>279</v>
      </c>
      <c r="F519" s="33" t="s">
        <v>771</v>
      </c>
      <c r="G519" s="33">
        <v>1</v>
      </c>
      <c r="H519" s="33">
        <v>0.98599999999999999</v>
      </c>
      <c r="I519" s="33">
        <v>901</v>
      </c>
      <c r="J519" s="33">
        <v>15</v>
      </c>
      <c r="K519" s="33">
        <v>23</v>
      </c>
      <c r="L519" s="33">
        <v>1</v>
      </c>
    </row>
    <row r="520" spans="1:12" x14ac:dyDescent="0.25">
      <c r="A520" s="33" t="s">
        <v>3</v>
      </c>
      <c r="B520" s="33" t="s">
        <v>95</v>
      </c>
      <c r="C520" s="33" t="s">
        <v>72</v>
      </c>
      <c r="D520" s="33" t="s">
        <v>88</v>
      </c>
      <c r="E520" s="33" t="s">
        <v>383</v>
      </c>
      <c r="F520" s="33" t="s">
        <v>772</v>
      </c>
      <c r="G520" s="33">
        <v>0.91300000000000003</v>
      </c>
      <c r="H520" s="33">
        <v>0.44</v>
      </c>
      <c r="I520" s="33">
        <v>181</v>
      </c>
      <c r="J520" s="33">
        <v>10</v>
      </c>
      <c r="K520" s="33">
        <v>19</v>
      </c>
      <c r="L520" s="33">
        <v>1</v>
      </c>
    </row>
    <row r="521" spans="1:12" x14ac:dyDescent="0.25">
      <c r="A521" s="33" t="s">
        <v>2</v>
      </c>
      <c r="B521" s="33" t="s">
        <v>85</v>
      </c>
      <c r="C521" s="33" t="s">
        <v>72</v>
      </c>
      <c r="D521" s="33" t="s">
        <v>88</v>
      </c>
      <c r="E521" s="33" t="s">
        <v>773</v>
      </c>
      <c r="F521" s="33" t="s">
        <v>375</v>
      </c>
      <c r="G521" s="33">
        <v>1</v>
      </c>
      <c r="H521" s="33">
        <v>0.95499999999999996</v>
      </c>
      <c r="I521" s="33">
        <v>370</v>
      </c>
      <c r="J521" s="33">
        <v>5</v>
      </c>
      <c r="K521" s="33">
        <v>23</v>
      </c>
      <c r="L521" s="33">
        <v>1</v>
      </c>
    </row>
    <row r="522" spans="1:12" x14ac:dyDescent="0.25">
      <c r="A522" s="33" t="s">
        <v>3</v>
      </c>
      <c r="B522" s="33" t="s">
        <v>85</v>
      </c>
      <c r="C522" s="33" t="s">
        <v>72</v>
      </c>
      <c r="D522" s="33" t="s">
        <v>86</v>
      </c>
      <c r="E522" s="33" t="s">
        <v>774</v>
      </c>
      <c r="F522" s="33" t="s">
        <v>775</v>
      </c>
      <c r="G522" s="33">
        <v>1</v>
      </c>
      <c r="H522" s="33">
        <v>0.92100000000000004</v>
      </c>
      <c r="I522" s="33">
        <v>56</v>
      </c>
      <c r="J522" s="33">
        <v>12</v>
      </c>
      <c r="K522" s="33">
        <v>23</v>
      </c>
      <c r="L522" s="33">
        <v>1</v>
      </c>
    </row>
    <row r="523" spans="1:12" x14ac:dyDescent="0.25">
      <c r="A523" s="33" t="s">
        <v>3</v>
      </c>
      <c r="B523" s="33" t="s">
        <v>85</v>
      </c>
      <c r="C523" s="33" t="s">
        <v>72</v>
      </c>
      <c r="D523" s="33" t="s">
        <v>88</v>
      </c>
      <c r="E523" s="33" t="s">
        <v>97</v>
      </c>
      <c r="F523" s="33" t="s">
        <v>111</v>
      </c>
      <c r="G523" s="33">
        <v>1</v>
      </c>
      <c r="H523" s="33">
        <v>1</v>
      </c>
      <c r="J523" s="33">
        <v>17</v>
      </c>
      <c r="K523" s="33">
        <v>23</v>
      </c>
      <c r="L523" s="33">
        <v>1</v>
      </c>
    </row>
    <row r="524" spans="1:12" x14ac:dyDescent="0.25">
      <c r="A524" s="33" t="s">
        <v>3</v>
      </c>
      <c r="B524" s="33" t="s">
        <v>85</v>
      </c>
      <c r="C524" s="33" t="s">
        <v>72</v>
      </c>
      <c r="D524" s="33" t="s">
        <v>88</v>
      </c>
      <c r="E524" s="33" t="s">
        <v>776</v>
      </c>
      <c r="F524" s="33" t="s">
        <v>681</v>
      </c>
      <c r="G524" s="33">
        <v>0.98699999999999999</v>
      </c>
      <c r="H524" s="33">
        <v>0.89300000000000002</v>
      </c>
      <c r="I524" s="33">
        <v>264</v>
      </c>
      <c r="J524" s="33">
        <v>6</v>
      </c>
      <c r="K524" s="33">
        <v>22</v>
      </c>
      <c r="L524" s="33">
        <v>1</v>
      </c>
    </row>
    <row r="525" spans="1:12" x14ac:dyDescent="0.25">
      <c r="A525" s="33" t="s">
        <v>3</v>
      </c>
      <c r="B525" s="33" t="s">
        <v>85</v>
      </c>
      <c r="C525" s="33" t="s">
        <v>72</v>
      </c>
      <c r="D525" s="33" t="s">
        <v>86</v>
      </c>
      <c r="E525" s="33" t="s">
        <v>277</v>
      </c>
      <c r="F525" s="33" t="s">
        <v>777</v>
      </c>
      <c r="G525" s="33">
        <v>0.98899999999999999</v>
      </c>
      <c r="H525" s="33">
        <v>0.85799999999999998</v>
      </c>
      <c r="I525" s="33">
        <v>684</v>
      </c>
      <c r="J525" s="33">
        <v>12</v>
      </c>
      <c r="K525" s="33">
        <v>23</v>
      </c>
      <c r="L525" s="33">
        <v>1</v>
      </c>
    </row>
    <row r="526" spans="1:12" x14ac:dyDescent="0.25">
      <c r="A526" s="33" t="s">
        <v>3</v>
      </c>
      <c r="B526" s="33" t="s">
        <v>85</v>
      </c>
      <c r="C526" s="33" t="s">
        <v>72</v>
      </c>
      <c r="D526" s="33" t="s">
        <v>86</v>
      </c>
      <c r="E526" s="33" t="s">
        <v>594</v>
      </c>
      <c r="F526" s="33" t="s">
        <v>778</v>
      </c>
      <c r="G526" s="33">
        <v>1</v>
      </c>
      <c r="H526" s="33">
        <v>0.96899999999999997</v>
      </c>
      <c r="I526" s="33">
        <v>531</v>
      </c>
      <c r="J526" s="33">
        <v>8</v>
      </c>
      <c r="K526" s="33">
        <v>23</v>
      </c>
      <c r="L526" s="33">
        <v>1</v>
      </c>
    </row>
    <row r="527" spans="1:12" x14ac:dyDescent="0.25">
      <c r="A527" s="33" t="s">
        <v>5</v>
      </c>
      <c r="B527" s="33" t="s">
        <v>85</v>
      </c>
      <c r="C527" s="33" t="s">
        <v>72</v>
      </c>
      <c r="D527" s="33" t="s">
        <v>88</v>
      </c>
      <c r="E527" s="33" t="s">
        <v>157</v>
      </c>
      <c r="F527" s="33" t="s">
        <v>779</v>
      </c>
      <c r="G527" s="33">
        <v>1</v>
      </c>
      <c r="H527" s="33">
        <v>0.93</v>
      </c>
      <c r="J527" s="33">
        <v>9</v>
      </c>
      <c r="K527" s="33">
        <v>23</v>
      </c>
      <c r="L527" s="33">
        <v>1</v>
      </c>
    </row>
    <row r="528" spans="1:12" x14ac:dyDescent="0.25">
      <c r="A528" s="33" t="s">
        <v>2</v>
      </c>
      <c r="B528" s="33" t="s">
        <v>85</v>
      </c>
      <c r="C528" s="33" t="s">
        <v>72</v>
      </c>
      <c r="D528" s="33" t="s">
        <v>86</v>
      </c>
      <c r="E528" s="33" t="s">
        <v>780</v>
      </c>
      <c r="F528" s="33" t="s">
        <v>781</v>
      </c>
      <c r="G528" s="33">
        <v>0.95299999999999996</v>
      </c>
      <c r="H528" s="33">
        <v>0.77600000000000002</v>
      </c>
      <c r="I528" s="33">
        <v>429</v>
      </c>
      <c r="J528" s="33">
        <v>9</v>
      </c>
      <c r="K528" s="33">
        <v>21</v>
      </c>
      <c r="L528" s="33">
        <v>1</v>
      </c>
    </row>
    <row r="529" spans="1:12" x14ac:dyDescent="0.25">
      <c r="A529" s="33" t="s">
        <v>2</v>
      </c>
      <c r="B529" s="33" t="s">
        <v>85</v>
      </c>
      <c r="C529" s="33" t="s">
        <v>72</v>
      </c>
      <c r="D529" s="33" t="s">
        <v>86</v>
      </c>
      <c r="E529" s="33" t="s">
        <v>352</v>
      </c>
      <c r="F529" s="33" t="s">
        <v>782</v>
      </c>
      <c r="G529" s="33">
        <v>1</v>
      </c>
      <c r="H529" s="33">
        <v>1</v>
      </c>
      <c r="I529" s="33">
        <v>9</v>
      </c>
      <c r="J529" s="33">
        <v>12</v>
      </c>
      <c r="K529" s="33">
        <v>23</v>
      </c>
      <c r="L529" s="33">
        <v>1</v>
      </c>
    </row>
    <row r="530" spans="1:12" x14ac:dyDescent="0.25">
      <c r="A530" s="33" t="s">
        <v>2</v>
      </c>
      <c r="B530" s="33" t="s">
        <v>85</v>
      </c>
      <c r="C530" s="33" t="s">
        <v>72</v>
      </c>
      <c r="D530" s="33" t="s">
        <v>86</v>
      </c>
      <c r="E530" s="33" t="s">
        <v>97</v>
      </c>
      <c r="F530" s="33" t="s">
        <v>763</v>
      </c>
      <c r="G530" s="33">
        <v>1</v>
      </c>
      <c r="H530" s="33">
        <v>1</v>
      </c>
      <c r="J530" s="33">
        <v>10</v>
      </c>
      <c r="K530" s="33">
        <v>23</v>
      </c>
      <c r="L530" s="33">
        <v>1</v>
      </c>
    </row>
    <row r="531" spans="1:12" x14ac:dyDescent="0.25">
      <c r="A531" s="33" t="s">
        <v>2</v>
      </c>
      <c r="B531" s="33" t="s">
        <v>85</v>
      </c>
      <c r="C531" s="33" t="s">
        <v>72</v>
      </c>
      <c r="D531" s="33" t="s">
        <v>88</v>
      </c>
      <c r="E531" s="33" t="s">
        <v>547</v>
      </c>
      <c r="F531" s="33" t="s">
        <v>278</v>
      </c>
      <c r="G531" s="33">
        <v>1</v>
      </c>
      <c r="H531" s="33">
        <v>0.995</v>
      </c>
      <c r="I531" s="33">
        <v>572</v>
      </c>
      <c r="J531" s="33">
        <v>9</v>
      </c>
      <c r="K531" s="33">
        <v>23</v>
      </c>
      <c r="L531" s="33">
        <v>1</v>
      </c>
    </row>
    <row r="532" spans="1:12" x14ac:dyDescent="0.25">
      <c r="A532" s="33" t="s">
        <v>3</v>
      </c>
      <c r="B532" s="33" t="s">
        <v>85</v>
      </c>
      <c r="C532" s="33" t="s">
        <v>72</v>
      </c>
      <c r="D532" s="33" t="s">
        <v>88</v>
      </c>
      <c r="E532" s="33" t="s">
        <v>97</v>
      </c>
      <c r="F532" s="33" t="s">
        <v>783</v>
      </c>
      <c r="G532" s="33">
        <v>1</v>
      </c>
      <c r="H532" s="33">
        <v>1</v>
      </c>
      <c r="J532" s="33">
        <v>9</v>
      </c>
      <c r="K532" s="33">
        <v>23</v>
      </c>
      <c r="L532" s="33">
        <v>1</v>
      </c>
    </row>
    <row r="533" spans="1:12" x14ac:dyDescent="0.25">
      <c r="A533" s="33" t="s">
        <v>3</v>
      </c>
      <c r="B533" s="33" t="s">
        <v>85</v>
      </c>
      <c r="C533" s="33" t="s">
        <v>72</v>
      </c>
      <c r="D533" s="33" t="s">
        <v>88</v>
      </c>
      <c r="E533" s="33" t="s">
        <v>784</v>
      </c>
      <c r="F533" s="33" t="s">
        <v>785</v>
      </c>
      <c r="G533" s="33">
        <v>0.98199999999999998</v>
      </c>
      <c r="H533" s="33">
        <v>0.88400000000000001</v>
      </c>
      <c r="I533" s="33">
        <v>363</v>
      </c>
      <c r="J533" s="33">
        <v>14</v>
      </c>
      <c r="K533" s="33">
        <v>23</v>
      </c>
      <c r="L533" s="33">
        <v>1</v>
      </c>
    </row>
    <row r="534" spans="1:12" x14ac:dyDescent="0.25">
      <c r="A534" s="33" t="s">
        <v>3</v>
      </c>
      <c r="B534" s="33" t="s">
        <v>85</v>
      </c>
      <c r="C534" s="33" t="s">
        <v>72</v>
      </c>
      <c r="D534" s="33" t="s">
        <v>86</v>
      </c>
      <c r="E534" s="33" t="s">
        <v>784</v>
      </c>
      <c r="F534" s="33" t="s">
        <v>786</v>
      </c>
      <c r="G534" s="33">
        <v>1</v>
      </c>
      <c r="H534" s="33">
        <v>0.98199999999999998</v>
      </c>
      <c r="I534" s="33">
        <v>407</v>
      </c>
      <c r="J534" s="33">
        <v>9</v>
      </c>
      <c r="K534" s="33">
        <v>23</v>
      </c>
      <c r="L534" s="33">
        <v>1</v>
      </c>
    </row>
    <row r="535" spans="1:12" x14ac:dyDescent="0.25">
      <c r="A535" s="33" t="s">
        <v>3</v>
      </c>
      <c r="B535" s="33" t="s">
        <v>85</v>
      </c>
      <c r="C535" s="33" t="s">
        <v>72</v>
      </c>
      <c r="D535" s="33" t="s">
        <v>88</v>
      </c>
      <c r="E535" s="33" t="s">
        <v>97</v>
      </c>
      <c r="F535" s="33" t="s">
        <v>787</v>
      </c>
      <c r="G535" s="33">
        <v>1</v>
      </c>
      <c r="H535" s="33">
        <v>1</v>
      </c>
      <c r="J535" s="33">
        <v>8</v>
      </c>
      <c r="K535" s="33">
        <v>23</v>
      </c>
      <c r="L535" s="33">
        <v>1</v>
      </c>
    </row>
    <row r="536" spans="1:12" x14ac:dyDescent="0.25">
      <c r="A536" s="33" t="s">
        <v>5</v>
      </c>
      <c r="B536" s="33" t="s">
        <v>85</v>
      </c>
      <c r="C536" s="33" t="s">
        <v>72</v>
      </c>
      <c r="D536" s="33" t="s">
        <v>86</v>
      </c>
      <c r="E536" s="33" t="s">
        <v>333</v>
      </c>
      <c r="F536" s="33" t="s">
        <v>788</v>
      </c>
      <c r="G536" s="33">
        <v>1</v>
      </c>
      <c r="H536" s="33">
        <v>0.92</v>
      </c>
      <c r="I536" s="33">
        <v>735</v>
      </c>
      <c r="J536" s="33">
        <v>10</v>
      </c>
      <c r="K536" s="33">
        <v>23</v>
      </c>
      <c r="L536" s="33">
        <v>1</v>
      </c>
    </row>
    <row r="537" spans="1:12" x14ac:dyDescent="0.25">
      <c r="A537" s="33" t="s">
        <v>5</v>
      </c>
      <c r="B537" s="33" t="s">
        <v>85</v>
      </c>
      <c r="C537" s="33" t="s">
        <v>72</v>
      </c>
      <c r="D537" s="33" t="s">
        <v>86</v>
      </c>
      <c r="E537" s="33" t="s">
        <v>639</v>
      </c>
      <c r="F537" s="33" t="s">
        <v>789</v>
      </c>
      <c r="G537" s="33">
        <v>0.997</v>
      </c>
      <c r="H537" s="33">
        <v>0.88800000000000001</v>
      </c>
      <c r="I537" s="33">
        <v>57</v>
      </c>
      <c r="J537" s="33">
        <v>15</v>
      </c>
      <c r="K537" s="33">
        <v>23</v>
      </c>
      <c r="L537" s="33">
        <v>1</v>
      </c>
    </row>
    <row r="538" spans="1:12" x14ac:dyDescent="0.25">
      <c r="A538" s="33" t="s">
        <v>5</v>
      </c>
      <c r="B538" s="33" t="s">
        <v>85</v>
      </c>
      <c r="C538" s="33" t="s">
        <v>72</v>
      </c>
      <c r="D538" s="33" t="s">
        <v>88</v>
      </c>
      <c r="E538" s="33" t="s">
        <v>259</v>
      </c>
      <c r="F538" s="33" t="s">
        <v>790</v>
      </c>
      <c r="G538" s="33">
        <v>1</v>
      </c>
      <c r="H538" s="33">
        <v>0.81</v>
      </c>
      <c r="J538" s="33">
        <v>10</v>
      </c>
      <c r="K538" s="33">
        <v>23</v>
      </c>
      <c r="L538" s="33">
        <v>1</v>
      </c>
    </row>
    <row r="539" spans="1:12" x14ac:dyDescent="0.25">
      <c r="A539" s="33" t="s">
        <v>3</v>
      </c>
      <c r="B539" s="33" t="s">
        <v>85</v>
      </c>
      <c r="C539" s="33" t="s">
        <v>72</v>
      </c>
      <c r="D539" s="33" t="s">
        <v>86</v>
      </c>
      <c r="E539" s="33" t="s">
        <v>294</v>
      </c>
      <c r="F539" s="33" t="s">
        <v>791</v>
      </c>
      <c r="G539" s="33">
        <v>0.92</v>
      </c>
      <c r="H539" s="33">
        <v>0.71</v>
      </c>
      <c r="I539" s="33">
        <v>549</v>
      </c>
      <c r="J539" s="33">
        <v>16</v>
      </c>
      <c r="K539" s="33">
        <v>23</v>
      </c>
      <c r="L539" s="33">
        <v>1</v>
      </c>
    </row>
    <row r="540" spans="1:12" x14ac:dyDescent="0.25">
      <c r="A540" s="33" t="s">
        <v>5</v>
      </c>
      <c r="B540" s="33" t="s">
        <v>85</v>
      </c>
      <c r="C540" s="33" t="s">
        <v>72</v>
      </c>
      <c r="D540" s="33" t="s">
        <v>88</v>
      </c>
      <c r="E540" s="33" t="s">
        <v>217</v>
      </c>
      <c r="F540" s="33" t="s">
        <v>792</v>
      </c>
      <c r="G540" s="33">
        <v>0.82</v>
      </c>
      <c r="H540" s="33">
        <v>0.64500000000000002</v>
      </c>
      <c r="I540" s="33">
        <v>318</v>
      </c>
      <c r="J540" s="33">
        <v>13</v>
      </c>
      <c r="K540" s="33">
        <v>23</v>
      </c>
      <c r="L540" s="33">
        <v>1</v>
      </c>
    </row>
    <row r="541" spans="1:12" x14ac:dyDescent="0.25">
      <c r="A541" s="33" t="s">
        <v>5</v>
      </c>
      <c r="B541" s="33" t="s">
        <v>85</v>
      </c>
      <c r="C541" s="33" t="s">
        <v>72</v>
      </c>
      <c r="D541" s="33" t="s">
        <v>88</v>
      </c>
      <c r="E541" s="33" t="s">
        <v>184</v>
      </c>
      <c r="F541" s="33" t="s">
        <v>793</v>
      </c>
      <c r="G541" s="33">
        <v>1</v>
      </c>
      <c r="H541" s="33">
        <v>0.98</v>
      </c>
      <c r="J541" s="33">
        <v>9</v>
      </c>
      <c r="K541" s="33">
        <v>23</v>
      </c>
      <c r="L541" s="33">
        <v>1</v>
      </c>
    </row>
    <row r="542" spans="1:12" x14ac:dyDescent="0.25">
      <c r="A542" s="33" t="s">
        <v>2</v>
      </c>
      <c r="B542" s="33" t="s">
        <v>85</v>
      </c>
      <c r="C542" s="33" t="s">
        <v>72</v>
      </c>
      <c r="D542" s="33" t="s">
        <v>88</v>
      </c>
      <c r="E542" s="33" t="s">
        <v>794</v>
      </c>
      <c r="F542" s="33" t="s">
        <v>209</v>
      </c>
      <c r="G542" s="33">
        <v>1</v>
      </c>
      <c r="H542" s="33">
        <v>1</v>
      </c>
      <c r="I542" s="33">
        <v>6</v>
      </c>
      <c r="J542" s="33">
        <v>12</v>
      </c>
      <c r="K542" s="33">
        <v>23</v>
      </c>
      <c r="L542" s="33">
        <v>1</v>
      </c>
    </row>
    <row r="543" spans="1:12" x14ac:dyDescent="0.25">
      <c r="A543" s="33" t="s">
        <v>2</v>
      </c>
      <c r="B543" s="33" t="s">
        <v>85</v>
      </c>
      <c r="C543" s="33" t="s">
        <v>72</v>
      </c>
      <c r="D543" s="33" t="s">
        <v>86</v>
      </c>
      <c r="E543" s="33" t="s">
        <v>752</v>
      </c>
      <c r="F543" s="33" t="s">
        <v>795</v>
      </c>
      <c r="G543" s="33">
        <v>1</v>
      </c>
      <c r="H543" s="33">
        <v>0.90900000000000003</v>
      </c>
      <c r="I543" s="33">
        <v>80</v>
      </c>
      <c r="J543" s="33">
        <v>12</v>
      </c>
      <c r="K543" s="33">
        <v>23</v>
      </c>
      <c r="L543" s="33">
        <v>1</v>
      </c>
    </row>
    <row r="544" spans="1:12" x14ac:dyDescent="0.25">
      <c r="A544" s="33" t="s">
        <v>2</v>
      </c>
      <c r="B544" s="33" t="s">
        <v>85</v>
      </c>
      <c r="C544" s="33" t="s">
        <v>72</v>
      </c>
      <c r="D544" s="33" t="s">
        <v>88</v>
      </c>
      <c r="E544" s="33" t="s">
        <v>97</v>
      </c>
      <c r="F544" s="33" t="s">
        <v>226</v>
      </c>
      <c r="G544" s="33">
        <v>1</v>
      </c>
      <c r="H544" s="33">
        <v>1</v>
      </c>
      <c r="J544" s="33">
        <v>8</v>
      </c>
      <c r="K544" s="33">
        <v>23</v>
      </c>
      <c r="L544" s="33">
        <v>1</v>
      </c>
    </row>
    <row r="545" spans="1:12" x14ac:dyDescent="0.25">
      <c r="A545" s="33" t="s">
        <v>2</v>
      </c>
      <c r="B545" s="33" t="s">
        <v>85</v>
      </c>
      <c r="C545" s="33" t="s">
        <v>72</v>
      </c>
      <c r="D545" s="33" t="s">
        <v>86</v>
      </c>
      <c r="E545" s="33" t="s">
        <v>796</v>
      </c>
      <c r="F545" s="33" t="s">
        <v>797</v>
      </c>
      <c r="G545" s="33">
        <v>1</v>
      </c>
      <c r="H545" s="33">
        <v>1</v>
      </c>
      <c r="I545" s="33">
        <v>262</v>
      </c>
      <c r="J545" s="33">
        <v>5</v>
      </c>
      <c r="K545" s="33">
        <v>23</v>
      </c>
      <c r="L545" s="33">
        <v>1</v>
      </c>
    </row>
    <row r="546" spans="1:12" x14ac:dyDescent="0.25">
      <c r="A546" s="33" t="s">
        <v>2</v>
      </c>
      <c r="B546" s="33" t="s">
        <v>85</v>
      </c>
      <c r="C546" s="33" t="s">
        <v>72</v>
      </c>
      <c r="D546" s="33" t="s">
        <v>88</v>
      </c>
      <c r="E546" s="33" t="s">
        <v>108</v>
      </c>
      <c r="F546" s="33" t="s">
        <v>798</v>
      </c>
      <c r="G546" s="33">
        <v>0.97699999999999998</v>
      </c>
      <c r="H546" s="33">
        <v>0.56999999999999995</v>
      </c>
      <c r="I546" s="33">
        <v>413</v>
      </c>
      <c r="J546" s="33">
        <v>13</v>
      </c>
      <c r="K546" s="33">
        <v>23</v>
      </c>
      <c r="L546" s="33">
        <v>1</v>
      </c>
    </row>
    <row r="547" spans="1:12" x14ac:dyDescent="0.25">
      <c r="A547" s="33" t="s">
        <v>2</v>
      </c>
      <c r="B547" s="33" t="s">
        <v>85</v>
      </c>
      <c r="C547" s="33" t="s">
        <v>72</v>
      </c>
      <c r="D547" s="33" t="s">
        <v>88</v>
      </c>
      <c r="E547" s="33" t="s">
        <v>799</v>
      </c>
      <c r="F547" s="33" t="s">
        <v>800</v>
      </c>
      <c r="G547" s="33">
        <v>0.08</v>
      </c>
      <c r="H547" s="33">
        <v>0.17699999999999999</v>
      </c>
      <c r="I547" s="33">
        <v>704</v>
      </c>
      <c r="J547" s="33">
        <v>17</v>
      </c>
      <c r="K547" s="33">
        <v>19</v>
      </c>
      <c r="L547" s="33">
        <v>0</v>
      </c>
    </row>
    <row r="548" spans="1:12" x14ac:dyDescent="0.25">
      <c r="A548" s="33" t="s">
        <v>2</v>
      </c>
      <c r="B548" s="33" t="s">
        <v>85</v>
      </c>
      <c r="C548" s="33" t="s">
        <v>72</v>
      </c>
      <c r="D548" s="33" t="s">
        <v>88</v>
      </c>
      <c r="E548" s="33" t="s">
        <v>97</v>
      </c>
      <c r="F548" s="33" t="s">
        <v>801</v>
      </c>
      <c r="G548" s="33">
        <v>1</v>
      </c>
      <c r="H548" s="33">
        <v>1</v>
      </c>
      <c r="J548" s="33">
        <v>11</v>
      </c>
      <c r="K548" s="33">
        <v>23</v>
      </c>
      <c r="L548" s="33">
        <v>1</v>
      </c>
    </row>
    <row r="549" spans="1:12" x14ac:dyDescent="0.25">
      <c r="A549" s="33" t="s">
        <v>2</v>
      </c>
      <c r="B549" s="33" t="s">
        <v>85</v>
      </c>
      <c r="C549" s="33" t="s">
        <v>72</v>
      </c>
      <c r="D549" s="33" t="s">
        <v>88</v>
      </c>
      <c r="E549" s="33" t="s">
        <v>123</v>
      </c>
      <c r="F549" s="33" t="s">
        <v>802</v>
      </c>
      <c r="G549" s="33">
        <v>1</v>
      </c>
      <c r="H549" s="33">
        <v>0.45</v>
      </c>
      <c r="J549" s="33">
        <v>10</v>
      </c>
      <c r="K549" s="33">
        <v>23</v>
      </c>
      <c r="L549" s="33">
        <v>1</v>
      </c>
    </row>
    <row r="550" spans="1:12" x14ac:dyDescent="0.25">
      <c r="A550" s="33" t="s">
        <v>2</v>
      </c>
      <c r="B550" s="33" t="s">
        <v>85</v>
      </c>
      <c r="C550" s="33" t="s">
        <v>72</v>
      </c>
      <c r="D550" s="33" t="s">
        <v>88</v>
      </c>
      <c r="E550" s="33" t="s">
        <v>97</v>
      </c>
      <c r="F550" s="33" t="s">
        <v>803</v>
      </c>
      <c r="G550" s="33">
        <v>1</v>
      </c>
      <c r="H550" s="33">
        <v>1</v>
      </c>
      <c r="J550" s="33">
        <v>4</v>
      </c>
      <c r="K550" s="33">
        <v>23</v>
      </c>
      <c r="L550" s="33">
        <v>1</v>
      </c>
    </row>
    <row r="551" spans="1:12" x14ac:dyDescent="0.25">
      <c r="A551" s="33" t="s">
        <v>2</v>
      </c>
      <c r="B551" s="33" t="s">
        <v>85</v>
      </c>
      <c r="C551" s="33" t="s">
        <v>72</v>
      </c>
      <c r="D551" s="33" t="s">
        <v>88</v>
      </c>
      <c r="E551" s="33" t="s">
        <v>804</v>
      </c>
      <c r="F551" s="33" t="s">
        <v>805</v>
      </c>
      <c r="G551" s="33">
        <v>0.69699999999999995</v>
      </c>
      <c r="H551" s="33">
        <v>0.249</v>
      </c>
      <c r="I551" s="33">
        <v>597</v>
      </c>
      <c r="J551" s="33">
        <v>11</v>
      </c>
      <c r="K551" s="33">
        <v>16</v>
      </c>
      <c r="L551" s="33">
        <v>1</v>
      </c>
    </row>
    <row r="552" spans="1:12" x14ac:dyDescent="0.25">
      <c r="A552" s="33" t="s">
        <v>327</v>
      </c>
      <c r="B552" s="33" t="s">
        <v>85</v>
      </c>
      <c r="C552" s="33" t="s">
        <v>72</v>
      </c>
      <c r="D552" s="33" t="s">
        <v>86</v>
      </c>
      <c r="E552" s="33" t="s">
        <v>123</v>
      </c>
      <c r="F552" s="33" t="s">
        <v>806</v>
      </c>
      <c r="G552" s="33">
        <v>1</v>
      </c>
      <c r="H552" s="33">
        <v>0.98</v>
      </c>
      <c r="J552" s="33">
        <v>19</v>
      </c>
      <c r="K552" s="33">
        <v>23</v>
      </c>
      <c r="L552" s="33">
        <v>1</v>
      </c>
    </row>
    <row r="553" spans="1:12" x14ac:dyDescent="0.25">
      <c r="A553" s="33" t="s">
        <v>5</v>
      </c>
      <c r="B553" s="33" t="s">
        <v>85</v>
      </c>
      <c r="C553" s="33" t="s">
        <v>72</v>
      </c>
      <c r="D553" s="33" t="s">
        <v>88</v>
      </c>
      <c r="E553" s="33" t="s">
        <v>807</v>
      </c>
      <c r="F553" s="33" t="s">
        <v>808</v>
      </c>
      <c r="G553" s="33">
        <v>1</v>
      </c>
      <c r="H553" s="33">
        <v>0.82699999999999996</v>
      </c>
      <c r="I553" s="33">
        <v>996</v>
      </c>
      <c r="J553" s="33">
        <v>7</v>
      </c>
      <c r="K553" s="33">
        <v>21</v>
      </c>
      <c r="L553" s="33">
        <v>1</v>
      </c>
    </row>
    <row r="554" spans="1:12" x14ac:dyDescent="0.25">
      <c r="A554" s="33" t="s">
        <v>2</v>
      </c>
      <c r="B554" s="33" t="s">
        <v>85</v>
      </c>
      <c r="C554" s="33" t="s">
        <v>72</v>
      </c>
      <c r="D554" s="33" t="s">
        <v>88</v>
      </c>
      <c r="E554" s="33" t="s">
        <v>97</v>
      </c>
      <c r="F554" s="33" t="s">
        <v>94</v>
      </c>
      <c r="G554" s="33">
        <v>1</v>
      </c>
      <c r="H554" s="33">
        <v>1</v>
      </c>
      <c r="J554" s="33">
        <v>17</v>
      </c>
      <c r="K554" s="33">
        <v>23</v>
      </c>
      <c r="L554" s="33">
        <v>1</v>
      </c>
    </row>
    <row r="555" spans="1:12" x14ac:dyDescent="0.25">
      <c r="A555" s="33" t="s">
        <v>2</v>
      </c>
      <c r="B555" s="33" t="s">
        <v>85</v>
      </c>
      <c r="C555" s="33" t="s">
        <v>72</v>
      </c>
      <c r="D555" s="33" t="s">
        <v>86</v>
      </c>
      <c r="E555" s="33" t="s">
        <v>546</v>
      </c>
      <c r="F555" s="33" t="s">
        <v>809</v>
      </c>
      <c r="G555" s="33">
        <v>1</v>
      </c>
      <c r="H555" s="33">
        <v>0.98199999999999998</v>
      </c>
      <c r="I555" s="33">
        <v>35</v>
      </c>
      <c r="J555" s="33">
        <v>14</v>
      </c>
      <c r="K555" s="33">
        <v>23</v>
      </c>
      <c r="L555" s="33">
        <v>1</v>
      </c>
    </row>
    <row r="556" spans="1:12" x14ac:dyDescent="0.25">
      <c r="A556" s="33" t="s">
        <v>5</v>
      </c>
      <c r="B556" s="33" t="s">
        <v>85</v>
      </c>
      <c r="C556" s="33" t="s">
        <v>72</v>
      </c>
      <c r="D556" s="33" t="s">
        <v>86</v>
      </c>
      <c r="E556" s="33" t="s">
        <v>259</v>
      </c>
      <c r="F556" s="33" t="s">
        <v>810</v>
      </c>
      <c r="G556" s="33">
        <v>1</v>
      </c>
      <c r="H556" s="33">
        <v>0.94</v>
      </c>
      <c r="J556" s="33">
        <v>5</v>
      </c>
      <c r="K556" s="33">
        <v>19</v>
      </c>
      <c r="L556" s="33">
        <v>1</v>
      </c>
    </row>
    <row r="557" spans="1:12" x14ac:dyDescent="0.25">
      <c r="A557" s="33" t="s">
        <v>3</v>
      </c>
      <c r="B557" s="33" t="s">
        <v>85</v>
      </c>
      <c r="C557" s="33" t="s">
        <v>72</v>
      </c>
      <c r="D557" s="33" t="s">
        <v>86</v>
      </c>
      <c r="E557" s="33" t="s">
        <v>105</v>
      </c>
      <c r="F557" s="33" t="s">
        <v>811</v>
      </c>
      <c r="G557" s="33">
        <v>1</v>
      </c>
      <c r="H557" s="33">
        <v>0.92</v>
      </c>
      <c r="I557" s="33">
        <v>877</v>
      </c>
      <c r="J557" s="33">
        <v>9</v>
      </c>
      <c r="K557" s="33">
        <v>22</v>
      </c>
      <c r="L557" s="33">
        <v>1</v>
      </c>
    </row>
    <row r="558" spans="1:12" x14ac:dyDescent="0.25">
      <c r="A558" s="33" t="s">
        <v>3</v>
      </c>
      <c r="B558" s="33" t="s">
        <v>85</v>
      </c>
      <c r="C558" s="33" t="s">
        <v>72</v>
      </c>
      <c r="D558" s="33" t="s">
        <v>88</v>
      </c>
      <c r="E558" s="33" t="s">
        <v>812</v>
      </c>
      <c r="F558" s="33" t="s">
        <v>813</v>
      </c>
      <c r="G558" s="33">
        <v>1</v>
      </c>
      <c r="H558" s="33">
        <v>0.89300000000000002</v>
      </c>
      <c r="I558" s="33">
        <v>210</v>
      </c>
      <c r="J558" s="33">
        <v>8</v>
      </c>
      <c r="K558" s="33">
        <v>23</v>
      </c>
      <c r="L558" s="33">
        <v>1</v>
      </c>
    </row>
    <row r="559" spans="1:12" x14ac:dyDescent="0.25">
      <c r="A559" s="33" t="s">
        <v>5</v>
      </c>
      <c r="B559" s="33" t="s">
        <v>85</v>
      </c>
      <c r="C559" s="33" t="s">
        <v>72</v>
      </c>
      <c r="D559" s="33" t="s">
        <v>86</v>
      </c>
      <c r="E559" s="33" t="s">
        <v>281</v>
      </c>
      <c r="F559" s="33" t="s">
        <v>814</v>
      </c>
      <c r="G559" s="33">
        <v>1</v>
      </c>
      <c r="H559" s="33">
        <v>0.96</v>
      </c>
      <c r="I559" s="33">
        <v>756</v>
      </c>
      <c r="J559" s="33">
        <v>3</v>
      </c>
      <c r="K559" s="33">
        <v>17</v>
      </c>
      <c r="L559" s="33">
        <v>1</v>
      </c>
    </row>
    <row r="560" spans="1:12" x14ac:dyDescent="0.25">
      <c r="A560" s="33" t="s">
        <v>3</v>
      </c>
      <c r="B560" s="33" t="s">
        <v>85</v>
      </c>
      <c r="C560" s="33" t="s">
        <v>72</v>
      </c>
      <c r="D560" s="33" t="s">
        <v>86</v>
      </c>
      <c r="E560" s="33" t="s">
        <v>281</v>
      </c>
      <c r="F560" s="33" t="s">
        <v>815</v>
      </c>
      <c r="G560" s="33">
        <v>1</v>
      </c>
      <c r="H560" s="33">
        <v>0.96</v>
      </c>
      <c r="I560" s="33">
        <v>957</v>
      </c>
      <c r="J560" s="33">
        <v>6</v>
      </c>
      <c r="K560" s="33">
        <v>20</v>
      </c>
      <c r="L560" s="33">
        <v>1</v>
      </c>
    </row>
    <row r="561" spans="1:12" x14ac:dyDescent="0.25">
      <c r="A561" s="33" t="s">
        <v>3</v>
      </c>
      <c r="B561" s="33" t="s">
        <v>85</v>
      </c>
      <c r="C561" s="33" t="s">
        <v>72</v>
      </c>
      <c r="D561" s="33" t="s">
        <v>88</v>
      </c>
      <c r="E561" s="33" t="s">
        <v>816</v>
      </c>
      <c r="F561" s="33" t="s">
        <v>817</v>
      </c>
      <c r="G561" s="33">
        <v>1</v>
      </c>
      <c r="H561" s="33">
        <v>0.69799999999999995</v>
      </c>
      <c r="I561" s="33">
        <v>291</v>
      </c>
      <c r="J561" s="33">
        <v>14</v>
      </c>
      <c r="K561" s="33">
        <v>23</v>
      </c>
      <c r="L561" s="33">
        <v>1</v>
      </c>
    </row>
    <row r="562" spans="1:12" x14ac:dyDescent="0.25">
      <c r="A562" s="33" t="s">
        <v>5</v>
      </c>
      <c r="B562" s="33" t="s">
        <v>85</v>
      </c>
      <c r="C562" s="33" t="s">
        <v>72</v>
      </c>
      <c r="D562" s="33" t="s">
        <v>88</v>
      </c>
      <c r="E562" s="33" t="s">
        <v>818</v>
      </c>
      <c r="F562" s="33" t="s">
        <v>819</v>
      </c>
      <c r="G562" s="33">
        <v>1</v>
      </c>
      <c r="H562" s="33">
        <v>1</v>
      </c>
      <c r="I562" s="33">
        <v>561</v>
      </c>
      <c r="J562" s="33">
        <v>17</v>
      </c>
      <c r="K562" s="33">
        <v>23</v>
      </c>
      <c r="L562" s="33">
        <v>1</v>
      </c>
    </row>
    <row r="563" spans="1:12" x14ac:dyDescent="0.25">
      <c r="A563" s="33" t="s">
        <v>3</v>
      </c>
      <c r="B563" s="33" t="s">
        <v>85</v>
      </c>
      <c r="C563" s="33" t="s">
        <v>72</v>
      </c>
      <c r="D563" s="33" t="s">
        <v>88</v>
      </c>
      <c r="E563" s="33" t="s">
        <v>820</v>
      </c>
      <c r="F563" s="33" t="s">
        <v>821</v>
      </c>
      <c r="G563" s="33">
        <v>0.93200000000000005</v>
      </c>
      <c r="H563" s="33">
        <v>0.79800000000000004</v>
      </c>
      <c r="I563" s="33">
        <v>391</v>
      </c>
      <c r="J563" s="33">
        <v>12</v>
      </c>
      <c r="K563" s="33">
        <v>23</v>
      </c>
      <c r="L563" s="33">
        <v>1</v>
      </c>
    </row>
    <row r="564" spans="1:12" x14ac:dyDescent="0.25">
      <c r="A564" s="33" t="s">
        <v>85</v>
      </c>
      <c r="B564" s="33" t="s">
        <v>5</v>
      </c>
      <c r="C564" s="33" t="s">
        <v>72</v>
      </c>
      <c r="D564" s="33" t="s">
        <v>86</v>
      </c>
      <c r="E564" s="33" t="s">
        <v>822</v>
      </c>
      <c r="F564" s="33" t="s">
        <v>823</v>
      </c>
      <c r="G564" s="33">
        <v>0.97799999999999998</v>
      </c>
      <c r="H564" s="33">
        <v>0.64800000000000002</v>
      </c>
      <c r="I564" s="33">
        <v>642</v>
      </c>
      <c r="J564" s="33">
        <v>6</v>
      </c>
      <c r="K564" s="33">
        <v>15</v>
      </c>
      <c r="L564" s="33">
        <v>1</v>
      </c>
    </row>
    <row r="565" spans="1:12" x14ac:dyDescent="0.25">
      <c r="A565" s="33" t="s">
        <v>3</v>
      </c>
      <c r="B565" s="33" t="s">
        <v>85</v>
      </c>
      <c r="C565" s="33" t="s">
        <v>72</v>
      </c>
      <c r="D565" s="33" t="s">
        <v>86</v>
      </c>
      <c r="E565" s="33" t="s">
        <v>277</v>
      </c>
      <c r="F565" s="33" t="s">
        <v>824</v>
      </c>
      <c r="G565" s="33">
        <v>0.99</v>
      </c>
      <c r="H565" s="33">
        <v>0.93</v>
      </c>
      <c r="J565" s="33">
        <v>7</v>
      </c>
      <c r="K565" s="33">
        <v>20</v>
      </c>
      <c r="L565" s="33">
        <v>1</v>
      </c>
    </row>
    <row r="566" spans="1:12" x14ac:dyDescent="0.25">
      <c r="A566" s="33" t="s">
        <v>3</v>
      </c>
      <c r="B566" s="33" t="s">
        <v>85</v>
      </c>
      <c r="C566" s="33" t="s">
        <v>72</v>
      </c>
      <c r="D566" s="33" t="s">
        <v>86</v>
      </c>
      <c r="E566" s="33" t="s">
        <v>125</v>
      </c>
      <c r="F566" s="33" t="s">
        <v>823</v>
      </c>
      <c r="G566" s="33">
        <v>0.98</v>
      </c>
      <c r="H566" s="33">
        <v>0.83499999999999996</v>
      </c>
      <c r="I566" s="33">
        <v>328</v>
      </c>
      <c r="J566" s="33">
        <v>14</v>
      </c>
      <c r="K566" s="33">
        <v>23</v>
      </c>
      <c r="L566" s="33">
        <v>1</v>
      </c>
    </row>
    <row r="567" spans="1:12" x14ac:dyDescent="0.25">
      <c r="A567" s="33" t="s">
        <v>3</v>
      </c>
      <c r="B567" s="33" t="s">
        <v>85</v>
      </c>
      <c r="C567" s="33" t="s">
        <v>72</v>
      </c>
      <c r="D567" s="33" t="s">
        <v>86</v>
      </c>
      <c r="E567" s="33" t="s">
        <v>825</v>
      </c>
      <c r="F567" s="33" t="s">
        <v>826</v>
      </c>
      <c r="G567" s="33">
        <v>1</v>
      </c>
      <c r="H567" s="33">
        <v>0.93200000000000005</v>
      </c>
      <c r="I567" s="33">
        <v>290</v>
      </c>
      <c r="J567" s="33">
        <v>4</v>
      </c>
      <c r="K567" s="33">
        <v>17</v>
      </c>
      <c r="L567" s="33">
        <v>1</v>
      </c>
    </row>
    <row r="568" spans="1:12" x14ac:dyDescent="0.25">
      <c r="A568" s="33" t="s">
        <v>3</v>
      </c>
      <c r="B568" s="33" t="s">
        <v>85</v>
      </c>
      <c r="C568" s="33" t="s">
        <v>72</v>
      </c>
      <c r="D568" s="33" t="s">
        <v>86</v>
      </c>
      <c r="E568" s="33" t="s">
        <v>123</v>
      </c>
      <c r="F568" s="33" t="s">
        <v>827</v>
      </c>
      <c r="G568" s="33">
        <v>1</v>
      </c>
      <c r="H568" s="33">
        <v>0.95</v>
      </c>
      <c r="J568" s="33">
        <v>12</v>
      </c>
      <c r="K568" s="33">
        <v>23</v>
      </c>
      <c r="L568" s="33">
        <v>1</v>
      </c>
    </row>
    <row r="569" spans="1:12" x14ac:dyDescent="0.25">
      <c r="A569" s="33" t="s">
        <v>5</v>
      </c>
      <c r="B569" s="33" t="s">
        <v>85</v>
      </c>
      <c r="C569" s="33" t="s">
        <v>72</v>
      </c>
      <c r="D569" s="33" t="s">
        <v>88</v>
      </c>
      <c r="E569" s="33" t="s">
        <v>828</v>
      </c>
      <c r="F569" s="33" t="s">
        <v>829</v>
      </c>
      <c r="G569" s="33">
        <v>1</v>
      </c>
      <c r="H569" s="33">
        <v>1</v>
      </c>
      <c r="I569" s="33">
        <v>494</v>
      </c>
      <c r="J569" s="33">
        <v>17</v>
      </c>
      <c r="K569" s="33">
        <v>23</v>
      </c>
      <c r="L569" s="33">
        <v>1</v>
      </c>
    </row>
    <row r="570" spans="1:12" x14ac:dyDescent="0.25">
      <c r="A570" s="33" t="s">
        <v>3</v>
      </c>
      <c r="B570" s="33" t="s">
        <v>85</v>
      </c>
      <c r="C570" s="33" t="s">
        <v>72</v>
      </c>
      <c r="D570" s="33" t="s">
        <v>88</v>
      </c>
      <c r="E570" s="33" t="s">
        <v>97</v>
      </c>
      <c r="F570" s="33" t="s">
        <v>830</v>
      </c>
      <c r="G570" s="33">
        <v>1</v>
      </c>
      <c r="H570" s="33">
        <v>1</v>
      </c>
      <c r="J570" s="33">
        <v>13</v>
      </c>
      <c r="K570" s="33">
        <v>23</v>
      </c>
      <c r="L570" s="33">
        <v>1</v>
      </c>
    </row>
    <row r="571" spans="1:12" x14ac:dyDescent="0.25">
      <c r="A571" s="33" t="s">
        <v>114</v>
      </c>
      <c r="B571" s="33" t="s">
        <v>85</v>
      </c>
      <c r="C571" s="33" t="s">
        <v>72</v>
      </c>
      <c r="D571" s="33" t="s">
        <v>88</v>
      </c>
      <c r="E571" s="33" t="s">
        <v>831</v>
      </c>
      <c r="F571" s="33" t="s">
        <v>832</v>
      </c>
      <c r="G571" s="33">
        <v>1</v>
      </c>
      <c r="H571" s="33">
        <v>1</v>
      </c>
      <c r="I571" s="33">
        <v>237</v>
      </c>
      <c r="J571" s="33">
        <v>15</v>
      </c>
      <c r="K571" s="33">
        <v>23</v>
      </c>
      <c r="L571" s="33">
        <v>1</v>
      </c>
    </row>
    <row r="572" spans="1:12" x14ac:dyDescent="0.25">
      <c r="A572" s="33" t="s">
        <v>96</v>
      </c>
      <c r="B572" s="33" t="s">
        <v>95</v>
      </c>
      <c r="C572" s="33" t="s">
        <v>72</v>
      </c>
      <c r="D572" s="33" t="s">
        <v>88</v>
      </c>
      <c r="E572" s="33" t="s">
        <v>183</v>
      </c>
      <c r="F572" s="33" t="s">
        <v>833</v>
      </c>
      <c r="G572" s="33">
        <v>0.79</v>
      </c>
      <c r="H572" s="33">
        <v>0.52</v>
      </c>
      <c r="J572" s="33">
        <v>12</v>
      </c>
      <c r="K572" s="33">
        <v>20</v>
      </c>
      <c r="L572" s="33">
        <v>1</v>
      </c>
    </row>
    <row r="573" spans="1:12" x14ac:dyDescent="0.25">
      <c r="A573" s="33" t="s">
        <v>2</v>
      </c>
      <c r="B573" s="33" t="s">
        <v>85</v>
      </c>
      <c r="C573" s="33" t="s">
        <v>72</v>
      </c>
      <c r="D573" s="33" t="s">
        <v>88</v>
      </c>
      <c r="E573" s="33" t="s">
        <v>834</v>
      </c>
      <c r="F573" s="33" t="s">
        <v>835</v>
      </c>
      <c r="G573" s="33">
        <v>1</v>
      </c>
      <c r="H573" s="33">
        <v>0.98799999999999999</v>
      </c>
      <c r="I573" s="33">
        <v>653</v>
      </c>
      <c r="J573" s="33">
        <v>13</v>
      </c>
      <c r="K573" s="33">
        <v>23</v>
      </c>
      <c r="L573" s="33">
        <v>1</v>
      </c>
    </row>
    <row r="574" spans="1:12" x14ac:dyDescent="0.25">
      <c r="A574" s="33" t="s">
        <v>2</v>
      </c>
      <c r="B574" s="33" t="s">
        <v>85</v>
      </c>
      <c r="C574" s="33" t="s">
        <v>72</v>
      </c>
      <c r="D574" s="33" t="s">
        <v>88</v>
      </c>
      <c r="E574" s="33" t="s">
        <v>199</v>
      </c>
      <c r="F574" s="33" t="s">
        <v>836</v>
      </c>
      <c r="G574" s="33">
        <v>1</v>
      </c>
      <c r="H574" s="33">
        <v>0.68</v>
      </c>
      <c r="J574" s="33">
        <v>10</v>
      </c>
      <c r="K574" s="33">
        <v>22</v>
      </c>
      <c r="L574" s="33">
        <v>1</v>
      </c>
    </row>
    <row r="575" spans="1:12" x14ac:dyDescent="0.25">
      <c r="A575" s="33" t="s">
        <v>2</v>
      </c>
      <c r="B575" s="33" t="s">
        <v>85</v>
      </c>
      <c r="C575" s="33" t="s">
        <v>72</v>
      </c>
      <c r="D575" s="33" t="s">
        <v>88</v>
      </c>
      <c r="E575" s="33" t="s">
        <v>256</v>
      </c>
      <c r="F575" s="33" t="s">
        <v>837</v>
      </c>
      <c r="G575" s="33">
        <v>0.72</v>
      </c>
      <c r="H575" s="33">
        <v>0.31</v>
      </c>
      <c r="J575" s="33">
        <v>8</v>
      </c>
      <c r="K575" s="33">
        <v>14</v>
      </c>
      <c r="L575" s="33">
        <v>0</v>
      </c>
    </row>
    <row r="576" spans="1:12" x14ac:dyDescent="0.25">
      <c r="A576" s="33" t="s">
        <v>5</v>
      </c>
      <c r="B576" s="33" t="s">
        <v>85</v>
      </c>
      <c r="C576" s="33" t="s">
        <v>72</v>
      </c>
      <c r="D576" s="33" t="s">
        <v>88</v>
      </c>
      <c r="E576" s="33" t="s">
        <v>97</v>
      </c>
      <c r="F576" s="33" t="s">
        <v>838</v>
      </c>
      <c r="G576" s="33">
        <v>1</v>
      </c>
      <c r="H576" s="33">
        <v>1</v>
      </c>
      <c r="J576" s="33">
        <v>14</v>
      </c>
      <c r="K576" s="33">
        <v>23</v>
      </c>
      <c r="L576" s="33">
        <v>1</v>
      </c>
    </row>
    <row r="577" spans="1:12" x14ac:dyDescent="0.25">
      <c r="A577" s="33" t="s">
        <v>5</v>
      </c>
      <c r="B577" s="33" t="s">
        <v>85</v>
      </c>
      <c r="C577" s="33" t="s">
        <v>72</v>
      </c>
      <c r="D577" s="33" t="s">
        <v>88</v>
      </c>
      <c r="E577" s="33" t="s">
        <v>839</v>
      </c>
      <c r="F577" s="33" t="s">
        <v>840</v>
      </c>
      <c r="G577" s="33">
        <v>0.96099999999999997</v>
      </c>
      <c r="H577" s="33">
        <v>0.88800000000000001</v>
      </c>
      <c r="I577" s="33">
        <v>494</v>
      </c>
      <c r="J577" s="33">
        <v>15</v>
      </c>
      <c r="K577" s="33">
        <v>23</v>
      </c>
      <c r="L577" s="33">
        <v>1</v>
      </c>
    </row>
    <row r="578" spans="1:12" x14ac:dyDescent="0.25">
      <c r="A578" s="33" t="s">
        <v>3</v>
      </c>
      <c r="B578" s="33" t="s">
        <v>85</v>
      </c>
      <c r="C578" s="33" t="s">
        <v>72</v>
      </c>
      <c r="D578" s="33" t="s">
        <v>88</v>
      </c>
      <c r="E578" s="33" t="s">
        <v>841</v>
      </c>
      <c r="F578" s="33" t="s">
        <v>842</v>
      </c>
      <c r="G578" s="33">
        <v>1</v>
      </c>
      <c r="H578" s="33">
        <v>0.99099999999999999</v>
      </c>
      <c r="I578" s="33">
        <v>85</v>
      </c>
      <c r="J578" s="33">
        <v>16</v>
      </c>
      <c r="K578" s="33">
        <v>23</v>
      </c>
      <c r="L578" s="33">
        <v>1</v>
      </c>
    </row>
    <row r="579" spans="1:12" x14ac:dyDescent="0.25">
      <c r="A579" s="33" t="s">
        <v>3</v>
      </c>
      <c r="B579" s="33" t="s">
        <v>85</v>
      </c>
      <c r="C579" s="33" t="s">
        <v>72</v>
      </c>
      <c r="D579" s="33" t="s">
        <v>88</v>
      </c>
      <c r="E579" s="33" t="s">
        <v>843</v>
      </c>
      <c r="F579" s="33" t="s">
        <v>844</v>
      </c>
      <c r="G579" s="33">
        <v>1</v>
      </c>
      <c r="H579" s="33">
        <v>0.98099999999999998</v>
      </c>
      <c r="I579" s="33">
        <v>528</v>
      </c>
      <c r="J579" s="33">
        <v>7</v>
      </c>
      <c r="K579" s="33">
        <v>23</v>
      </c>
      <c r="L579" s="33">
        <v>1</v>
      </c>
    </row>
    <row r="580" spans="1:12" x14ac:dyDescent="0.25">
      <c r="A580" s="33" t="s">
        <v>5</v>
      </c>
      <c r="B580" s="33" t="s">
        <v>85</v>
      </c>
      <c r="C580" s="33" t="s">
        <v>72</v>
      </c>
      <c r="D580" s="33" t="s">
        <v>88</v>
      </c>
      <c r="E580" s="33" t="s">
        <v>845</v>
      </c>
      <c r="F580" s="33" t="s">
        <v>846</v>
      </c>
      <c r="G580" s="33">
        <v>0.97799999999999998</v>
      </c>
      <c r="H580" s="33">
        <v>0.90500000000000003</v>
      </c>
      <c r="I580" s="33">
        <v>266</v>
      </c>
      <c r="J580" s="33">
        <v>12</v>
      </c>
      <c r="K580" s="33">
        <v>23</v>
      </c>
      <c r="L580" s="33">
        <v>1</v>
      </c>
    </row>
    <row r="581" spans="1:12" x14ac:dyDescent="0.25">
      <c r="A581" s="33" t="s">
        <v>122</v>
      </c>
      <c r="B581" s="33" t="s">
        <v>95</v>
      </c>
      <c r="C581" s="33" t="s">
        <v>72</v>
      </c>
      <c r="D581" s="33" t="s">
        <v>88</v>
      </c>
      <c r="E581" s="33" t="s">
        <v>847</v>
      </c>
      <c r="F581" s="33" t="s">
        <v>165</v>
      </c>
      <c r="G581" s="33">
        <v>0.12</v>
      </c>
      <c r="H581" s="33">
        <v>0.14000000000000001</v>
      </c>
      <c r="J581" s="33">
        <v>15</v>
      </c>
      <c r="K581" s="33">
        <v>16</v>
      </c>
      <c r="L581" s="33">
        <v>0</v>
      </c>
    </row>
    <row r="582" spans="1:12" x14ac:dyDescent="0.25">
      <c r="A582" s="33" t="s">
        <v>122</v>
      </c>
      <c r="B582" s="33" t="s">
        <v>95</v>
      </c>
      <c r="C582" s="33" t="s">
        <v>72</v>
      </c>
      <c r="D582" s="33" t="s">
        <v>88</v>
      </c>
      <c r="E582" s="33" t="s">
        <v>143</v>
      </c>
      <c r="F582" s="33" t="s">
        <v>848</v>
      </c>
      <c r="G582" s="33">
        <v>1</v>
      </c>
      <c r="H582" s="33">
        <v>0.96</v>
      </c>
      <c r="J582" s="33">
        <v>4</v>
      </c>
      <c r="K582" s="33">
        <v>22</v>
      </c>
      <c r="L582" s="33">
        <v>1</v>
      </c>
    </row>
    <row r="583" spans="1:12" x14ac:dyDescent="0.25">
      <c r="A583" s="33" t="s">
        <v>2</v>
      </c>
      <c r="B583" s="33" t="s">
        <v>85</v>
      </c>
      <c r="C583" s="33" t="s">
        <v>72</v>
      </c>
      <c r="D583" s="33" t="s">
        <v>88</v>
      </c>
      <c r="E583" s="33" t="s">
        <v>849</v>
      </c>
      <c r="F583" s="33" t="s">
        <v>850</v>
      </c>
      <c r="G583" s="33">
        <v>0.67200000000000004</v>
      </c>
      <c r="H583" s="33">
        <v>0.23599999999999999</v>
      </c>
      <c r="I583" s="33">
        <v>120</v>
      </c>
      <c r="J583" s="33">
        <v>6</v>
      </c>
      <c r="K583" s="33">
        <v>11</v>
      </c>
      <c r="L583" s="33">
        <v>0</v>
      </c>
    </row>
    <row r="584" spans="1:12" x14ac:dyDescent="0.25">
      <c r="A584" s="33" t="s">
        <v>114</v>
      </c>
      <c r="B584" s="33" t="s">
        <v>85</v>
      </c>
      <c r="C584" s="33" t="s">
        <v>72</v>
      </c>
      <c r="D584" s="33" t="s">
        <v>88</v>
      </c>
      <c r="E584" s="33" t="s">
        <v>294</v>
      </c>
      <c r="F584" s="33" t="s">
        <v>851</v>
      </c>
      <c r="G584" s="33">
        <v>0.875</v>
      </c>
      <c r="H584" s="33">
        <v>0.39500000000000002</v>
      </c>
      <c r="I584" s="33">
        <v>489</v>
      </c>
      <c r="J584" s="33">
        <v>14</v>
      </c>
      <c r="K584" s="33">
        <v>22</v>
      </c>
      <c r="L584" s="33">
        <v>1</v>
      </c>
    </row>
    <row r="585" spans="1:12" x14ac:dyDescent="0.25">
      <c r="A585" s="33" t="s">
        <v>3</v>
      </c>
      <c r="B585" s="33" t="s">
        <v>85</v>
      </c>
      <c r="C585" s="33" t="s">
        <v>72</v>
      </c>
      <c r="D585" s="33" t="s">
        <v>88</v>
      </c>
      <c r="E585" s="33" t="s">
        <v>301</v>
      </c>
      <c r="F585" s="33" t="s">
        <v>852</v>
      </c>
      <c r="G585" s="33">
        <v>1</v>
      </c>
      <c r="H585" s="33">
        <v>0.95</v>
      </c>
      <c r="I585" s="33">
        <v>754</v>
      </c>
      <c r="J585" s="33">
        <v>10</v>
      </c>
      <c r="K585" s="33">
        <v>23</v>
      </c>
      <c r="L585" s="33">
        <v>1</v>
      </c>
    </row>
    <row r="586" spans="1:12" x14ac:dyDescent="0.25">
      <c r="A586" s="33" t="s">
        <v>3</v>
      </c>
      <c r="B586" s="33" t="s">
        <v>85</v>
      </c>
      <c r="C586" s="33" t="s">
        <v>72</v>
      </c>
      <c r="D586" s="33" t="s">
        <v>88</v>
      </c>
      <c r="E586" s="33" t="s">
        <v>796</v>
      </c>
      <c r="F586" s="33" t="s">
        <v>853</v>
      </c>
      <c r="G586" s="33">
        <v>1</v>
      </c>
      <c r="H586" s="33">
        <v>1</v>
      </c>
      <c r="I586" s="33">
        <v>277</v>
      </c>
      <c r="J586" s="33">
        <v>9</v>
      </c>
      <c r="K586" s="33">
        <v>23</v>
      </c>
      <c r="L586" s="33">
        <v>1</v>
      </c>
    </row>
    <row r="587" spans="1:12" x14ac:dyDescent="0.25">
      <c r="A587" s="33" t="s">
        <v>3</v>
      </c>
      <c r="B587" s="33" t="s">
        <v>85</v>
      </c>
      <c r="C587" s="33" t="s">
        <v>72</v>
      </c>
      <c r="D587" s="33" t="s">
        <v>86</v>
      </c>
      <c r="E587" s="33" t="s">
        <v>854</v>
      </c>
      <c r="F587" s="33" t="s">
        <v>855</v>
      </c>
      <c r="G587" s="33">
        <v>1</v>
      </c>
      <c r="H587" s="33">
        <v>1</v>
      </c>
      <c r="I587" s="33">
        <v>546</v>
      </c>
      <c r="J587" s="33">
        <v>17</v>
      </c>
      <c r="K587" s="33">
        <v>23</v>
      </c>
      <c r="L587" s="33">
        <v>1</v>
      </c>
    </row>
    <row r="588" spans="1:12" x14ac:dyDescent="0.25">
      <c r="A588" s="33" t="s">
        <v>5</v>
      </c>
      <c r="B588" s="33" t="s">
        <v>85</v>
      </c>
      <c r="C588" s="33" t="s">
        <v>72</v>
      </c>
      <c r="D588" s="33" t="s">
        <v>88</v>
      </c>
      <c r="E588" s="33" t="s">
        <v>210</v>
      </c>
      <c r="F588" s="33" t="s">
        <v>856</v>
      </c>
      <c r="G588" s="33">
        <v>1</v>
      </c>
      <c r="H588" s="33">
        <v>1</v>
      </c>
      <c r="I588" s="33">
        <v>85</v>
      </c>
      <c r="J588" s="33">
        <v>6</v>
      </c>
      <c r="K588" s="33">
        <v>32</v>
      </c>
      <c r="L588" s="33">
        <v>1</v>
      </c>
    </row>
    <row r="589" spans="1:12" x14ac:dyDescent="0.25">
      <c r="A589" s="33" t="s">
        <v>5</v>
      </c>
      <c r="B589" s="33" t="s">
        <v>85</v>
      </c>
      <c r="C589" s="33" t="s">
        <v>72</v>
      </c>
      <c r="D589" s="33" t="s">
        <v>88</v>
      </c>
      <c r="E589" s="33" t="s">
        <v>857</v>
      </c>
      <c r="F589" s="33" t="s">
        <v>858</v>
      </c>
      <c r="G589" s="33">
        <v>0.91700000000000004</v>
      </c>
      <c r="H589" s="33">
        <v>0.77500000000000002</v>
      </c>
      <c r="I589" s="33">
        <v>495</v>
      </c>
      <c r="J589" s="33">
        <v>10</v>
      </c>
      <c r="K589" s="33">
        <v>23</v>
      </c>
      <c r="L589" s="33">
        <v>1</v>
      </c>
    </row>
    <row r="590" spans="1:12" x14ac:dyDescent="0.25">
      <c r="A590" s="33" t="s">
        <v>5</v>
      </c>
      <c r="B590" s="33" t="s">
        <v>85</v>
      </c>
      <c r="C590" s="33" t="s">
        <v>72</v>
      </c>
      <c r="D590" s="33" t="s">
        <v>88</v>
      </c>
      <c r="E590" s="33" t="s">
        <v>859</v>
      </c>
      <c r="F590" s="33" t="s">
        <v>860</v>
      </c>
      <c r="G590" s="33">
        <v>0.84299999999999997</v>
      </c>
      <c r="H590" s="33">
        <v>0.36299999999999999</v>
      </c>
      <c r="I590" s="33">
        <v>389</v>
      </c>
      <c r="J590" s="33">
        <v>11</v>
      </c>
      <c r="K590" s="33">
        <v>18</v>
      </c>
      <c r="L590" s="33">
        <v>1</v>
      </c>
    </row>
    <row r="591" spans="1:12" x14ac:dyDescent="0.25">
      <c r="A591" s="33" t="s">
        <v>3</v>
      </c>
      <c r="B591" s="33" t="s">
        <v>85</v>
      </c>
      <c r="C591" s="33" t="s">
        <v>72</v>
      </c>
      <c r="D591" s="33" t="s">
        <v>88</v>
      </c>
      <c r="E591" s="33" t="s">
        <v>275</v>
      </c>
      <c r="F591" s="33" t="s">
        <v>861</v>
      </c>
      <c r="G591" s="33">
        <v>1</v>
      </c>
      <c r="H591" s="33">
        <v>0.72699999999999998</v>
      </c>
      <c r="I591" s="33">
        <v>837</v>
      </c>
      <c r="J591" s="33">
        <v>16</v>
      </c>
      <c r="K591" s="33">
        <v>23</v>
      </c>
      <c r="L591" s="33">
        <v>1</v>
      </c>
    </row>
    <row r="592" spans="1:12" x14ac:dyDescent="0.25">
      <c r="A592" s="33" t="s">
        <v>2</v>
      </c>
      <c r="B592" s="33" t="s">
        <v>85</v>
      </c>
      <c r="C592" s="33" t="s">
        <v>72</v>
      </c>
      <c r="D592" s="33" t="s">
        <v>88</v>
      </c>
      <c r="E592" s="33" t="s">
        <v>862</v>
      </c>
      <c r="F592" s="33" t="s">
        <v>850</v>
      </c>
      <c r="G592" s="33">
        <v>1</v>
      </c>
      <c r="H592" s="33">
        <v>0.90700000000000003</v>
      </c>
      <c r="I592" s="33">
        <v>152</v>
      </c>
      <c r="J592" s="33">
        <v>12</v>
      </c>
      <c r="K592" s="33">
        <v>23</v>
      </c>
      <c r="L592" s="33">
        <v>1</v>
      </c>
    </row>
    <row r="593" spans="1:12" x14ac:dyDescent="0.25">
      <c r="A593" s="33" t="s">
        <v>3</v>
      </c>
      <c r="B593" s="33" t="s">
        <v>95</v>
      </c>
      <c r="C593" s="33" t="s">
        <v>72</v>
      </c>
      <c r="D593" s="33" t="s">
        <v>88</v>
      </c>
      <c r="E593" s="33" t="s">
        <v>97</v>
      </c>
      <c r="F593" s="33" t="s">
        <v>863</v>
      </c>
      <c r="G593" s="33">
        <v>1</v>
      </c>
      <c r="H593" s="33">
        <v>1</v>
      </c>
      <c r="J593" s="33">
        <v>20</v>
      </c>
      <c r="K593" s="33">
        <v>23</v>
      </c>
      <c r="L593" s="33">
        <v>1</v>
      </c>
    </row>
    <row r="594" spans="1:12" x14ac:dyDescent="0.25">
      <c r="A594" s="33" t="s">
        <v>122</v>
      </c>
      <c r="B594" s="33" t="s">
        <v>95</v>
      </c>
      <c r="C594" s="33" t="s">
        <v>72</v>
      </c>
      <c r="D594" s="33" t="s">
        <v>88</v>
      </c>
      <c r="E594" s="33" t="s">
        <v>174</v>
      </c>
      <c r="F594" s="33" t="s">
        <v>864</v>
      </c>
      <c r="G594" s="33">
        <v>0.97</v>
      </c>
      <c r="H594" s="33">
        <v>0.92</v>
      </c>
      <c r="J594" s="33">
        <v>13</v>
      </c>
      <c r="K594" s="33">
        <v>23</v>
      </c>
      <c r="L594" s="33">
        <v>1</v>
      </c>
    </row>
    <row r="595" spans="1:12" x14ac:dyDescent="0.25">
      <c r="A595" s="33" t="s">
        <v>2</v>
      </c>
      <c r="B595" s="33" t="s">
        <v>85</v>
      </c>
      <c r="C595" s="33" t="s">
        <v>72</v>
      </c>
      <c r="D595" s="33" t="s">
        <v>88</v>
      </c>
      <c r="E595" s="33" t="s">
        <v>865</v>
      </c>
      <c r="F595" s="33" t="s">
        <v>866</v>
      </c>
      <c r="G595" s="33">
        <v>1</v>
      </c>
      <c r="H595" s="33">
        <v>1</v>
      </c>
      <c r="I595" s="33">
        <v>131</v>
      </c>
      <c r="J595" s="33">
        <v>10</v>
      </c>
      <c r="K595" s="33">
        <v>23</v>
      </c>
      <c r="L595" s="33">
        <v>1</v>
      </c>
    </row>
    <row r="596" spans="1:12" x14ac:dyDescent="0.25">
      <c r="A596" s="33" t="s">
        <v>122</v>
      </c>
      <c r="B596" s="33" t="s">
        <v>95</v>
      </c>
      <c r="C596" s="33" t="s">
        <v>72</v>
      </c>
      <c r="D596" s="33" t="s">
        <v>88</v>
      </c>
      <c r="E596" s="33" t="s">
        <v>867</v>
      </c>
      <c r="F596" s="33" t="s">
        <v>868</v>
      </c>
      <c r="G596" s="33">
        <v>0.81299999999999994</v>
      </c>
      <c r="H596" s="33">
        <v>0.433</v>
      </c>
      <c r="I596" s="33">
        <v>925</v>
      </c>
      <c r="J596" s="33">
        <v>4</v>
      </c>
      <c r="K596" s="33">
        <v>10</v>
      </c>
      <c r="L596" s="33">
        <v>0</v>
      </c>
    </row>
    <row r="597" spans="1:12" x14ac:dyDescent="0.25">
      <c r="A597" s="33" t="s">
        <v>3</v>
      </c>
      <c r="B597" s="33" t="s">
        <v>95</v>
      </c>
      <c r="C597" s="33" t="s">
        <v>72</v>
      </c>
      <c r="D597" s="33" t="s">
        <v>86</v>
      </c>
      <c r="E597" s="33" t="s">
        <v>869</v>
      </c>
      <c r="F597" s="33" t="s">
        <v>247</v>
      </c>
      <c r="G597" s="33">
        <v>1</v>
      </c>
      <c r="H597" s="33">
        <v>1</v>
      </c>
      <c r="I597" s="33">
        <v>147</v>
      </c>
      <c r="J597" s="33">
        <v>16</v>
      </c>
      <c r="K597" s="33">
        <v>23</v>
      </c>
      <c r="L597" s="33">
        <v>1</v>
      </c>
    </row>
    <row r="598" spans="1:12" x14ac:dyDescent="0.25">
      <c r="A598" s="33" t="s">
        <v>5</v>
      </c>
      <c r="B598" s="33" t="s">
        <v>85</v>
      </c>
      <c r="C598" s="33" t="s">
        <v>72</v>
      </c>
      <c r="D598" s="33" t="s">
        <v>88</v>
      </c>
      <c r="E598" s="33" t="s">
        <v>870</v>
      </c>
      <c r="F598" s="33" t="s">
        <v>871</v>
      </c>
      <c r="G598" s="33">
        <v>1</v>
      </c>
      <c r="H598" s="33">
        <v>1</v>
      </c>
      <c r="I598" s="33">
        <v>709</v>
      </c>
      <c r="J598" s="33">
        <v>12</v>
      </c>
      <c r="K598" s="33">
        <v>23</v>
      </c>
      <c r="L598" s="33">
        <v>1</v>
      </c>
    </row>
    <row r="599" spans="1:12" x14ac:dyDescent="0.25">
      <c r="A599" s="33" t="s">
        <v>3</v>
      </c>
      <c r="B599" s="33" t="s">
        <v>85</v>
      </c>
      <c r="C599" s="33" t="s">
        <v>72</v>
      </c>
      <c r="D599" s="33" t="s">
        <v>88</v>
      </c>
      <c r="E599" s="33" t="s">
        <v>105</v>
      </c>
      <c r="F599" s="33" t="s">
        <v>161</v>
      </c>
      <c r="G599" s="33">
        <v>1</v>
      </c>
      <c r="H599" s="33">
        <v>0.78</v>
      </c>
      <c r="I599" s="33">
        <v>386</v>
      </c>
      <c r="J599" s="33">
        <v>15</v>
      </c>
      <c r="K599" s="33">
        <v>23</v>
      </c>
      <c r="L599" s="33">
        <v>1</v>
      </c>
    </row>
  </sheetData>
  <autoFilter ref="A1:L598" xr:uid="{7AE1265C-52BD-49FE-97AC-E1BA5D43B79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DB07C-03C5-4893-8485-F0C4527272AF}">
  <dimension ref="A1:AY350"/>
  <sheetViews>
    <sheetView workbookViewId="0">
      <pane ySplit="1" topLeftCell="A2" activePane="bottomLeft" state="frozen"/>
      <selection activeCell="E1" sqref="E1"/>
      <selection pane="bottomLeft" activeCell="AQ249" sqref="AQ249"/>
    </sheetView>
  </sheetViews>
  <sheetFormatPr defaultRowHeight="15" x14ac:dyDescent="0.25"/>
  <sheetData>
    <row r="1" spans="1:51" ht="45" x14ac:dyDescent="0.25">
      <c r="A1" s="62" t="s">
        <v>75</v>
      </c>
      <c r="B1" s="62" t="s">
        <v>76</v>
      </c>
      <c r="C1" s="63" t="s">
        <v>965</v>
      </c>
      <c r="D1" s="63" t="s">
        <v>20</v>
      </c>
      <c r="E1" s="63" t="s">
        <v>966</v>
      </c>
      <c r="F1" s="62" t="s">
        <v>967</v>
      </c>
      <c r="G1" s="62" t="s">
        <v>968</v>
      </c>
      <c r="H1" s="62" t="s">
        <v>969</v>
      </c>
      <c r="I1" s="62" t="s">
        <v>970</v>
      </c>
      <c r="J1" s="62" t="s">
        <v>971</v>
      </c>
      <c r="K1" s="62" t="s">
        <v>972</v>
      </c>
      <c r="L1" s="62" t="s">
        <v>973</v>
      </c>
      <c r="N1" s="62" t="s">
        <v>75</v>
      </c>
      <c r="O1" s="62" t="s">
        <v>76</v>
      </c>
      <c r="P1" s="63" t="s">
        <v>965</v>
      </c>
      <c r="Q1" s="63" t="s">
        <v>22</v>
      </c>
      <c r="R1" s="63" t="s">
        <v>1057</v>
      </c>
      <c r="S1" s="62" t="s">
        <v>32</v>
      </c>
      <c r="T1" s="62" t="s">
        <v>1058</v>
      </c>
      <c r="U1" s="62" t="s">
        <v>1059</v>
      </c>
      <c r="V1" s="62" t="s">
        <v>1060</v>
      </c>
      <c r="W1" s="62" t="s">
        <v>1061</v>
      </c>
      <c r="X1" s="62" t="s">
        <v>1062</v>
      </c>
      <c r="Y1" s="62" t="s">
        <v>1063</v>
      </c>
      <c r="AA1" s="62" t="s">
        <v>75</v>
      </c>
      <c r="AB1" s="62" t="s">
        <v>76</v>
      </c>
      <c r="AC1" s="63" t="s">
        <v>965</v>
      </c>
      <c r="AD1" s="63" t="s">
        <v>21</v>
      </c>
      <c r="AE1" s="63" t="s">
        <v>1057</v>
      </c>
      <c r="AF1" s="62" t="s">
        <v>31</v>
      </c>
      <c r="AG1" s="62" t="s">
        <v>1234</v>
      </c>
      <c r="AH1" s="62" t="s">
        <v>1235</v>
      </c>
      <c r="AI1" s="62" t="s">
        <v>1236</v>
      </c>
      <c r="AJ1" s="62" t="s">
        <v>1237</v>
      </c>
      <c r="AK1" s="62" t="s">
        <v>1238</v>
      </c>
      <c r="AL1" s="62" t="s">
        <v>1239</v>
      </c>
      <c r="AN1" s="62" t="s">
        <v>75</v>
      </c>
      <c r="AO1" s="62" t="s">
        <v>76</v>
      </c>
      <c r="AP1" s="63" t="s">
        <v>965</v>
      </c>
      <c r="AQ1" s="63" t="s">
        <v>1321</v>
      </c>
      <c r="AR1" s="63" t="s">
        <v>1322</v>
      </c>
      <c r="AS1" s="62" t="s">
        <v>1323</v>
      </c>
      <c r="AT1" s="62" t="s">
        <v>1324</v>
      </c>
      <c r="AU1" s="62" t="s">
        <v>1325</v>
      </c>
      <c r="AV1" s="62" t="s">
        <v>1326</v>
      </c>
      <c r="AW1" s="62" t="s">
        <v>1327</v>
      </c>
      <c r="AX1" s="62" t="s">
        <v>1328</v>
      </c>
      <c r="AY1" s="62" t="s">
        <v>1329</v>
      </c>
    </row>
    <row r="2" spans="1:51" x14ac:dyDescent="0.25">
      <c r="A2" s="33" t="s">
        <v>95</v>
      </c>
      <c r="B2" s="33" t="s">
        <v>981</v>
      </c>
      <c r="C2" s="33" t="s">
        <v>965</v>
      </c>
      <c r="D2" s="33" t="s">
        <v>20</v>
      </c>
      <c r="E2" s="33" t="s">
        <v>1008</v>
      </c>
      <c r="F2" s="33" t="s">
        <v>107</v>
      </c>
      <c r="G2" s="33">
        <v>1</v>
      </c>
      <c r="H2" s="33">
        <v>1</v>
      </c>
      <c r="I2" s="33">
        <v>0.4</v>
      </c>
      <c r="J2" s="33">
        <v>0.4</v>
      </c>
      <c r="K2" s="33">
        <v>-0.4</v>
      </c>
      <c r="L2" s="33">
        <v>0</v>
      </c>
      <c r="N2" s="33" t="s">
        <v>95</v>
      </c>
      <c r="O2" s="33" t="s">
        <v>981</v>
      </c>
      <c r="P2" s="33" t="s">
        <v>965</v>
      </c>
      <c r="Q2" s="33" t="s">
        <v>22</v>
      </c>
      <c r="R2" s="33" t="s">
        <v>1010</v>
      </c>
      <c r="S2" s="33" t="s">
        <v>1064</v>
      </c>
      <c r="T2" s="4">
        <v>1</v>
      </c>
      <c r="U2" s="33">
        <v>2</v>
      </c>
      <c r="V2" s="33">
        <v>0.3</v>
      </c>
      <c r="W2" s="33">
        <v>0.6</v>
      </c>
      <c r="X2" s="33">
        <v>0.4</v>
      </c>
      <c r="Y2" s="33">
        <v>1</v>
      </c>
      <c r="AA2" s="33" t="s">
        <v>85</v>
      </c>
      <c r="AB2" s="33" t="s">
        <v>5</v>
      </c>
      <c r="AC2" s="33" t="s">
        <v>965</v>
      </c>
      <c r="AD2" s="33" t="s">
        <v>21</v>
      </c>
      <c r="AE2" s="33" t="s">
        <v>1240</v>
      </c>
      <c r="AF2" s="33" t="s">
        <v>100</v>
      </c>
      <c r="AG2" s="33">
        <v>23</v>
      </c>
      <c r="AH2" s="33">
        <v>10</v>
      </c>
      <c r="AI2" s="33">
        <v>4</v>
      </c>
      <c r="AJ2" s="33">
        <v>4</v>
      </c>
      <c r="AK2" s="33">
        <v>11.5</v>
      </c>
      <c r="AL2" s="33">
        <v>23</v>
      </c>
      <c r="AN2" t="s">
        <v>85</v>
      </c>
      <c r="AO2" t="s">
        <v>1330</v>
      </c>
      <c r="AP2" t="s">
        <v>965</v>
      </c>
      <c r="AQ2" t="s">
        <v>19</v>
      </c>
      <c r="AR2" t="s">
        <v>1331</v>
      </c>
      <c r="AS2" t="s">
        <v>116</v>
      </c>
      <c r="AT2" s="33">
        <v>1</v>
      </c>
      <c r="AU2" s="33">
        <v>0</v>
      </c>
      <c r="AV2" s="33">
        <v>4</v>
      </c>
      <c r="AW2" s="33">
        <v>1</v>
      </c>
      <c r="AX2" s="33">
        <v>0</v>
      </c>
      <c r="AY2" s="33">
        <v>4</v>
      </c>
    </row>
    <row r="3" spans="1:51" x14ac:dyDescent="0.25">
      <c r="A3" s="33" t="s">
        <v>5</v>
      </c>
      <c r="B3" s="33" t="s">
        <v>85</v>
      </c>
      <c r="C3" s="33" t="s">
        <v>965</v>
      </c>
      <c r="D3" s="33" t="s">
        <v>20</v>
      </c>
      <c r="E3" s="33" t="s">
        <v>1009</v>
      </c>
      <c r="F3" s="33" t="s">
        <v>712</v>
      </c>
      <c r="G3" s="33">
        <v>2</v>
      </c>
      <c r="H3" s="33">
        <v>3</v>
      </c>
      <c r="I3" s="33">
        <v>0.5</v>
      </c>
      <c r="J3" s="33">
        <v>0.7</v>
      </c>
      <c r="K3" s="33">
        <v>-0.7</v>
      </c>
      <c r="L3" s="33">
        <v>0</v>
      </c>
      <c r="N3" s="33" t="s">
        <v>85</v>
      </c>
      <c r="O3" s="33" t="s">
        <v>5</v>
      </c>
      <c r="P3" s="33" t="s">
        <v>965</v>
      </c>
      <c r="Q3" s="33" t="s">
        <v>22</v>
      </c>
      <c r="R3" s="33" t="s">
        <v>1009</v>
      </c>
      <c r="S3" s="33" t="s">
        <v>94</v>
      </c>
      <c r="T3" s="4">
        <v>2</v>
      </c>
      <c r="U3" s="33">
        <v>2</v>
      </c>
      <c r="V3" s="33">
        <v>0.87039999999999995</v>
      </c>
      <c r="W3" s="33">
        <v>1.74</v>
      </c>
      <c r="X3" s="33">
        <v>0.26</v>
      </c>
      <c r="Y3" s="33">
        <v>2</v>
      </c>
      <c r="AA3" s="33" t="s">
        <v>95</v>
      </c>
      <c r="AB3" s="33" t="s">
        <v>96</v>
      </c>
      <c r="AC3" s="33" t="s">
        <v>965</v>
      </c>
      <c r="AD3" s="33" t="s">
        <v>21</v>
      </c>
      <c r="AE3" s="33" t="s">
        <v>1241</v>
      </c>
      <c r="AF3" s="33" t="s">
        <v>104</v>
      </c>
      <c r="AG3" s="33">
        <v>1</v>
      </c>
      <c r="AH3" s="33">
        <v>10.25</v>
      </c>
      <c r="AI3" s="33">
        <v>8</v>
      </c>
      <c r="AJ3" s="33">
        <v>8</v>
      </c>
      <c r="AK3" s="33">
        <v>0.75</v>
      </c>
      <c r="AL3" s="33">
        <v>3</v>
      </c>
      <c r="AN3" t="s">
        <v>85</v>
      </c>
      <c r="AO3" t="s">
        <v>5</v>
      </c>
      <c r="AP3" t="s">
        <v>965</v>
      </c>
      <c r="AQ3" t="s">
        <v>1332</v>
      </c>
      <c r="AR3" t="s">
        <v>1331</v>
      </c>
      <c r="AS3" t="s">
        <v>179</v>
      </c>
      <c r="AT3" s="33">
        <v>1</v>
      </c>
      <c r="AU3" s="33">
        <v>0</v>
      </c>
      <c r="AV3" s="33">
        <v>4</v>
      </c>
      <c r="AW3" s="33">
        <v>1</v>
      </c>
      <c r="AX3" s="33">
        <v>0</v>
      </c>
      <c r="AY3" s="33">
        <v>4</v>
      </c>
    </row>
    <row r="4" spans="1:51" x14ac:dyDescent="0.25">
      <c r="A4" s="33" t="s">
        <v>114</v>
      </c>
      <c r="B4" s="33" t="s">
        <v>85</v>
      </c>
      <c r="C4" s="33" t="s">
        <v>965</v>
      </c>
      <c r="D4" s="33" t="s">
        <v>20</v>
      </c>
      <c r="E4" s="33" t="s">
        <v>1009</v>
      </c>
      <c r="F4" s="33" t="s">
        <v>844</v>
      </c>
      <c r="G4" s="33">
        <v>3</v>
      </c>
      <c r="H4" s="33">
        <v>4</v>
      </c>
      <c r="I4" s="33">
        <v>0.5</v>
      </c>
      <c r="J4" s="33">
        <v>0.7</v>
      </c>
      <c r="K4" s="33">
        <v>1.3</v>
      </c>
      <c r="L4" s="33">
        <v>2</v>
      </c>
      <c r="N4" s="33" t="s">
        <v>85</v>
      </c>
      <c r="O4" s="33" t="s">
        <v>5</v>
      </c>
      <c r="P4" s="33" t="s">
        <v>965</v>
      </c>
      <c r="Q4" s="33" t="s">
        <v>22</v>
      </c>
      <c r="R4" s="33" t="s">
        <v>1009</v>
      </c>
      <c r="S4" s="33" t="s">
        <v>92</v>
      </c>
      <c r="T4" s="4">
        <v>1</v>
      </c>
      <c r="U4" s="33">
        <v>2</v>
      </c>
      <c r="V4" s="33">
        <v>0.75</v>
      </c>
      <c r="W4" s="33">
        <v>1.5</v>
      </c>
      <c r="X4" s="33">
        <v>0.5</v>
      </c>
      <c r="Y4" s="33">
        <v>2</v>
      </c>
      <c r="AA4" s="33" t="s">
        <v>85</v>
      </c>
      <c r="AB4" s="33" t="s">
        <v>5</v>
      </c>
      <c r="AC4" s="33" t="s">
        <v>965</v>
      </c>
      <c r="AD4" s="33" t="s">
        <v>21</v>
      </c>
      <c r="AE4" s="33" t="s">
        <v>1242</v>
      </c>
      <c r="AF4" s="33" t="s">
        <v>113</v>
      </c>
      <c r="AG4" s="33">
        <v>32</v>
      </c>
      <c r="AH4" s="33">
        <v>11.111000000000001</v>
      </c>
      <c r="AI4" s="33">
        <v>9</v>
      </c>
      <c r="AJ4" s="33">
        <v>9</v>
      </c>
      <c r="AK4" s="33">
        <v>7.1109999999999998</v>
      </c>
      <c r="AL4" s="33">
        <v>18.222000000000001</v>
      </c>
      <c r="AN4" t="s">
        <v>85</v>
      </c>
      <c r="AO4" t="s">
        <v>2</v>
      </c>
      <c r="AP4" t="s">
        <v>965</v>
      </c>
      <c r="AQ4" t="s">
        <v>1332</v>
      </c>
      <c r="AR4" t="s">
        <v>1331</v>
      </c>
      <c r="AS4" t="s">
        <v>216</v>
      </c>
      <c r="AT4" s="33">
        <v>1</v>
      </c>
      <c r="AU4" s="33">
        <v>0</v>
      </c>
      <c r="AV4" s="33">
        <v>4</v>
      </c>
      <c r="AW4" s="33">
        <v>1</v>
      </c>
      <c r="AX4" s="33">
        <v>0</v>
      </c>
      <c r="AY4" s="33">
        <v>4</v>
      </c>
    </row>
    <row r="5" spans="1:51" x14ac:dyDescent="0.25">
      <c r="A5" s="33" t="s">
        <v>85</v>
      </c>
      <c r="B5" s="33" t="s">
        <v>5</v>
      </c>
      <c r="C5" s="33" t="s">
        <v>965</v>
      </c>
      <c r="D5" s="33" t="s">
        <v>20</v>
      </c>
      <c r="E5" s="33" t="s">
        <v>1010</v>
      </c>
      <c r="F5" s="33" t="s">
        <v>92</v>
      </c>
      <c r="G5" s="33">
        <v>2</v>
      </c>
      <c r="H5" s="33">
        <v>2</v>
      </c>
      <c r="I5" s="33">
        <v>0.5</v>
      </c>
      <c r="J5" s="33">
        <v>0.7</v>
      </c>
      <c r="K5" s="33">
        <v>-0.3</v>
      </c>
      <c r="L5" s="33">
        <v>0</v>
      </c>
      <c r="N5" s="33" t="s">
        <v>5</v>
      </c>
      <c r="O5" s="33" t="s">
        <v>85</v>
      </c>
      <c r="P5" s="33" t="s">
        <v>965</v>
      </c>
      <c r="Q5" s="33" t="s">
        <v>22</v>
      </c>
      <c r="R5" s="33" t="s">
        <v>1009</v>
      </c>
      <c r="S5" s="33" t="s">
        <v>1065</v>
      </c>
      <c r="T5" s="4">
        <v>1</v>
      </c>
      <c r="U5" s="33">
        <v>3</v>
      </c>
      <c r="V5" s="33">
        <v>0.51</v>
      </c>
      <c r="W5" s="33">
        <v>1.53</v>
      </c>
      <c r="X5" s="33">
        <v>0.47</v>
      </c>
      <c r="Y5" s="33">
        <v>2</v>
      </c>
      <c r="AA5" s="33" t="s">
        <v>95</v>
      </c>
      <c r="AB5" s="33" t="s">
        <v>96</v>
      </c>
      <c r="AC5" s="33" t="s">
        <v>965</v>
      </c>
      <c r="AD5" s="33" t="s">
        <v>21</v>
      </c>
      <c r="AE5" s="33" t="s">
        <v>1243</v>
      </c>
      <c r="AF5" s="33" t="s">
        <v>118</v>
      </c>
      <c r="AG5" s="33">
        <v>3</v>
      </c>
      <c r="AH5" s="33">
        <v>10.5</v>
      </c>
      <c r="AI5" s="33">
        <v>10</v>
      </c>
      <c r="AJ5" s="33">
        <v>10</v>
      </c>
      <c r="AK5" s="33">
        <v>0.6</v>
      </c>
      <c r="AL5" s="33">
        <v>3</v>
      </c>
      <c r="AN5" t="s">
        <v>3</v>
      </c>
      <c r="AO5" t="s">
        <v>85</v>
      </c>
      <c r="AP5" t="s">
        <v>965</v>
      </c>
      <c r="AQ5" t="s">
        <v>1332</v>
      </c>
      <c r="AR5" t="s">
        <v>1333</v>
      </c>
      <c r="AS5" t="s">
        <v>423</v>
      </c>
      <c r="AT5" s="33">
        <v>1</v>
      </c>
      <c r="AU5" s="33">
        <v>0</v>
      </c>
      <c r="AV5" s="33">
        <v>5</v>
      </c>
      <c r="AW5" s="33">
        <v>1</v>
      </c>
      <c r="AX5" s="33">
        <v>0</v>
      </c>
      <c r="AY5" s="33">
        <v>5</v>
      </c>
    </row>
    <row r="6" spans="1:51" x14ac:dyDescent="0.25">
      <c r="A6" s="33" t="s">
        <v>95</v>
      </c>
      <c r="B6" s="33" t="s">
        <v>981</v>
      </c>
      <c r="C6" s="33" t="s">
        <v>965</v>
      </c>
      <c r="D6" s="33" t="s">
        <v>20</v>
      </c>
      <c r="E6" s="33" t="s">
        <v>1008</v>
      </c>
      <c r="F6" s="33" t="s">
        <v>107</v>
      </c>
      <c r="G6" s="33">
        <v>2</v>
      </c>
      <c r="H6" s="33">
        <v>1</v>
      </c>
      <c r="I6" s="33">
        <v>0.5</v>
      </c>
      <c r="J6" s="33">
        <v>0.5</v>
      </c>
      <c r="K6" s="33">
        <v>0.5</v>
      </c>
      <c r="L6" s="33">
        <v>1</v>
      </c>
      <c r="N6" s="33" t="s">
        <v>5</v>
      </c>
      <c r="O6" s="33" t="s">
        <v>85</v>
      </c>
      <c r="P6" s="33" t="s">
        <v>965</v>
      </c>
      <c r="Q6" s="33" t="s">
        <v>22</v>
      </c>
      <c r="R6" s="33" t="s">
        <v>1066</v>
      </c>
      <c r="S6" s="33" t="s">
        <v>1067</v>
      </c>
      <c r="T6" s="4">
        <v>1</v>
      </c>
      <c r="U6" s="33">
        <v>3</v>
      </c>
      <c r="V6" s="33">
        <v>0</v>
      </c>
      <c r="W6" s="33">
        <v>0</v>
      </c>
      <c r="X6" s="33">
        <v>0</v>
      </c>
      <c r="Y6" s="33">
        <v>0</v>
      </c>
      <c r="AA6" s="33" t="s">
        <v>114</v>
      </c>
      <c r="AB6" s="33" t="s">
        <v>85</v>
      </c>
      <c r="AC6" s="33" t="s">
        <v>965</v>
      </c>
      <c r="AD6" s="33" t="s">
        <v>21</v>
      </c>
      <c r="AE6" s="33" t="s">
        <v>1244</v>
      </c>
      <c r="AF6" s="33" t="s">
        <v>116</v>
      </c>
      <c r="AG6" s="33">
        <v>2</v>
      </c>
      <c r="AH6" s="33">
        <v>10.167</v>
      </c>
      <c r="AI6" s="33">
        <v>12</v>
      </c>
      <c r="AJ6" s="33">
        <v>14</v>
      </c>
      <c r="AK6" s="33">
        <v>-1.31</v>
      </c>
      <c r="AL6" s="33">
        <v>2</v>
      </c>
      <c r="AN6" t="s">
        <v>85</v>
      </c>
      <c r="AO6" t="s">
        <v>2</v>
      </c>
      <c r="AP6" t="s">
        <v>965</v>
      </c>
      <c r="AQ6" t="s">
        <v>1332</v>
      </c>
      <c r="AR6" t="s">
        <v>1331</v>
      </c>
      <c r="AS6" t="s">
        <v>426</v>
      </c>
      <c r="AT6" s="33">
        <v>1</v>
      </c>
      <c r="AU6" s="33">
        <v>0</v>
      </c>
      <c r="AV6" s="33">
        <v>4</v>
      </c>
      <c r="AW6" s="33">
        <v>1</v>
      </c>
      <c r="AX6" s="33">
        <v>0</v>
      </c>
      <c r="AY6" s="33">
        <v>4</v>
      </c>
    </row>
    <row r="7" spans="1:51" x14ac:dyDescent="0.25">
      <c r="A7" s="33" t="s">
        <v>85</v>
      </c>
      <c r="B7" s="33" t="s">
        <v>5</v>
      </c>
      <c r="C7" s="33" t="s">
        <v>965</v>
      </c>
      <c r="D7" s="33" t="s">
        <v>20</v>
      </c>
      <c r="E7" s="33" t="s">
        <v>1010</v>
      </c>
      <c r="F7" s="33" t="s">
        <v>1011</v>
      </c>
      <c r="G7" s="33">
        <v>1</v>
      </c>
      <c r="H7" s="33">
        <v>2</v>
      </c>
      <c r="I7" s="33">
        <v>0.4</v>
      </c>
      <c r="J7" s="33">
        <v>0.5</v>
      </c>
      <c r="K7" s="33">
        <v>-0.5</v>
      </c>
      <c r="L7" s="33">
        <v>0</v>
      </c>
      <c r="N7" s="33" t="s">
        <v>5</v>
      </c>
      <c r="O7" s="33" t="s">
        <v>85</v>
      </c>
      <c r="P7" s="33" t="s">
        <v>965</v>
      </c>
      <c r="Q7" s="33" t="s">
        <v>22</v>
      </c>
      <c r="R7" s="33" t="s">
        <v>1010</v>
      </c>
      <c r="S7" s="33" t="s">
        <v>1065</v>
      </c>
      <c r="T7" s="4">
        <v>1</v>
      </c>
      <c r="U7" s="33">
        <v>2</v>
      </c>
      <c r="V7" s="33">
        <v>0.1</v>
      </c>
      <c r="W7" s="33">
        <v>0.2</v>
      </c>
      <c r="X7" s="33">
        <v>-0.2</v>
      </c>
      <c r="Y7" s="33">
        <v>0</v>
      </c>
      <c r="AA7" s="33" t="s">
        <v>85</v>
      </c>
      <c r="AB7" s="33" t="s">
        <v>114</v>
      </c>
      <c r="AC7" s="33" t="s">
        <v>965</v>
      </c>
      <c r="AD7" s="33" t="s">
        <v>21</v>
      </c>
      <c r="AE7" s="33" t="s">
        <v>1245</v>
      </c>
      <c r="AF7" s="33" t="s">
        <v>126</v>
      </c>
      <c r="AG7" s="33">
        <v>5</v>
      </c>
      <c r="AH7" s="33">
        <v>11.388999999999999</v>
      </c>
      <c r="AI7" s="33">
        <v>9</v>
      </c>
      <c r="AJ7" s="33">
        <v>9</v>
      </c>
      <c r="AK7" s="33">
        <v>1.111</v>
      </c>
      <c r="AL7" s="33">
        <v>5</v>
      </c>
      <c r="AN7" t="s">
        <v>5</v>
      </c>
      <c r="AO7" t="s">
        <v>85</v>
      </c>
      <c r="AP7" t="s">
        <v>965</v>
      </c>
      <c r="AQ7" t="s">
        <v>19</v>
      </c>
      <c r="AR7" t="s">
        <v>1331</v>
      </c>
      <c r="AS7" t="s">
        <v>488</v>
      </c>
      <c r="AT7" s="33">
        <v>1</v>
      </c>
      <c r="AU7" s="33">
        <v>0</v>
      </c>
      <c r="AV7" s="33">
        <v>0</v>
      </c>
      <c r="AW7" s="33">
        <v>1</v>
      </c>
      <c r="AX7" s="33">
        <v>0</v>
      </c>
      <c r="AY7" s="33">
        <v>0</v>
      </c>
    </row>
    <row r="8" spans="1:51" x14ac:dyDescent="0.25">
      <c r="A8" s="33" t="s">
        <v>85</v>
      </c>
      <c r="B8" s="33" t="s">
        <v>5</v>
      </c>
      <c r="C8" s="33" t="s">
        <v>965</v>
      </c>
      <c r="D8" s="33" t="s">
        <v>20</v>
      </c>
      <c r="E8" s="33" t="s">
        <v>1010</v>
      </c>
      <c r="F8" s="33" t="s">
        <v>94</v>
      </c>
      <c r="G8" s="33">
        <v>2</v>
      </c>
      <c r="H8" s="33">
        <v>1</v>
      </c>
      <c r="I8" s="33">
        <v>0.5</v>
      </c>
      <c r="J8" s="33">
        <v>0.5</v>
      </c>
      <c r="K8" s="33">
        <v>0.5</v>
      </c>
      <c r="L8" s="33">
        <v>1</v>
      </c>
      <c r="N8" s="33" t="s">
        <v>95</v>
      </c>
      <c r="O8" s="33" t="s">
        <v>96</v>
      </c>
      <c r="P8" s="33" t="s">
        <v>965</v>
      </c>
      <c r="Q8" s="33" t="s">
        <v>22</v>
      </c>
      <c r="R8" s="33" t="s">
        <v>1010</v>
      </c>
      <c r="S8" s="33" t="s">
        <v>1068</v>
      </c>
      <c r="T8" s="4">
        <v>1</v>
      </c>
      <c r="U8" s="33">
        <v>1</v>
      </c>
      <c r="V8" s="33">
        <v>0.1</v>
      </c>
      <c r="W8" s="33">
        <v>0.1</v>
      </c>
      <c r="X8" s="33">
        <v>-0.1</v>
      </c>
      <c r="Y8" s="33">
        <v>0</v>
      </c>
      <c r="AA8" s="33" t="s">
        <v>127</v>
      </c>
      <c r="AB8" s="33" t="s">
        <v>114</v>
      </c>
      <c r="AC8" s="33" t="s">
        <v>965</v>
      </c>
      <c r="AD8" s="33" t="s">
        <v>21</v>
      </c>
      <c r="AE8" s="33" t="s">
        <v>1246</v>
      </c>
      <c r="AF8" s="33" t="s">
        <v>128</v>
      </c>
      <c r="AG8" s="33">
        <v>8</v>
      </c>
      <c r="AH8" s="33">
        <v>13.5</v>
      </c>
      <c r="AI8" s="33">
        <v>2</v>
      </c>
      <c r="AJ8" s="33">
        <v>2</v>
      </c>
      <c r="AK8" s="33">
        <v>8</v>
      </c>
      <c r="AL8" s="33">
        <v>8</v>
      </c>
      <c r="AN8" t="s">
        <v>327</v>
      </c>
      <c r="AO8" t="s">
        <v>85</v>
      </c>
      <c r="AP8" t="s">
        <v>965</v>
      </c>
      <c r="AQ8" t="s">
        <v>19</v>
      </c>
      <c r="AR8" t="s">
        <v>1008</v>
      </c>
      <c r="AS8" t="s">
        <v>1334</v>
      </c>
      <c r="AT8" s="33">
        <v>1</v>
      </c>
      <c r="AU8" s="33">
        <v>0</v>
      </c>
      <c r="AV8" s="33">
        <v>0</v>
      </c>
      <c r="AW8" s="33">
        <v>1</v>
      </c>
      <c r="AX8" s="33">
        <v>0</v>
      </c>
      <c r="AY8" s="33">
        <v>4</v>
      </c>
    </row>
    <row r="9" spans="1:51" x14ac:dyDescent="0.25">
      <c r="A9" s="33" t="s">
        <v>95</v>
      </c>
      <c r="B9" s="33" t="s">
        <v>981</v>
      </c>
      <c r="C9" s="33" t="s">
        <v>965</v>
      </c>
      <c r="D9" s="33" t="s">
        <v>20</v>
      </c>
      <c r="E9" s="33" t="s">
        <v>1012</v>
      </c>
      <c r="F9" s="33" t="s">
        <v>863</v>
      </c>
      <c r="G9" s="33">
        <v>1</v>
      </c>
      <c r="H9" s="33">
        <v>2</v>
      </c>
      <c r="I9" s="33">
        <v>0.3</v>
      </c>
      <c r="J9" s="33">
        <v>0.3</v>
      </c>
      <c r="K9" s="33">
        <v>-0.3</v>
      </c>
      <c r="L9" s="33">
        <v>0</v>
      </c>
      <c r="N9" s="33" t="s">
        <v>95</v>
      </c>
      <c r="O9" s="33" t="s">
        <v>96</v>
      </c>
      <c r="P9" s="33" t="s">
        <v>965</v>
      </c>
      <c r="Q9" s="33" t="s">
        <v>22</v>
      </c>
      <c r="R9" s="33" t="s">
        <v>1069</v>
      </c>
      <c r="S9" s="33" t="s">
        <v>1070</v>
      </c>
      <c r="T9" s="4">
        <v>1</v>
      </c>
      <c r="U9" s="33">
        <v>1</v>
      </c>
      <c r="V9" s="33">
        <v>0.1</v>
      </c>
      <c r="W9" s="33">
        <v>0.1</v>
      </c>
      <c r="X9" s="33">
        <v>-0.1</v>
      </c>
      <c r="Y9" s="33">
        <v>0</v>
      </c>
      <c r="AA9" s="33" t="s">
        <v>85</v>
      </c>
      <c r="AB9" s="33" t="s">
        <v>114</v>
      </c>
      <c r="AC9" s="33" t="s">
        <v>965</v>
      </c>
      <c r="AD9" s="33" t="s">
        <v>21</v>
      </c>
      <c r="AE9" s="33" t="s">
        <v>1127</v>
      </c>
      <c r="AF9" s="33" t="s">
        <v>137</v>
      </c>
      <c r="AG9" s="33">
        <v>3</v>
      </c>
      <c r="AH9" s="33">
        <v>12.2</v>
      </c>
      <c r="AI9" s="33">
        <v>5</v>
      </c>
      <c r="AJ9" s="33">
        <v>5</v>
      </c>
      <c r="AK9" s="33">
        <v>1.2</v>
      </c>
      <c r="AL9" s="33">
        <v>3</v>
      </c>
      <c r="AN9" t="s">
        <v>3</v>
      </c>
      <c r="AO9" t="s">
        <v>85</v>
      </c>
      <c r="AP9" t="s">
        <v>965</v>
      </c>
      <c r="AQ9" t="s">
        <v>19</v>
      </c>
      <c r="AR9" t="s">
        <v>1331</v>
      </c>
      <c r="AS9" t="s">
        <v>161</v>
      </c>
      <c r="AT9" s="33">
        <v>1</v>
      </c>
      <c r="AU9" s="33">
        <v>1</v>
      </c>
      <c r="AV9" s="33">
        <v>8</v>
      </c>
      <c r="AW9" s="33">
        <v>1</v>
      </c>
      <c r="AX9" s="33">
        <v>1</v>
      </c>
      <c r="AY9" s="33">
        <v>8</v>
      </c>
    </row>
    <row r="10" spans="1:51" x14ac:dyDescent="0.25">
      <c r="A10" s="33" t="s">
        <v>95</v>
      </c>
      <c r="B10" s="33" t="s">
        <v>981</v>
      </c>
      <c r="C10" s="33" t="s">
        <v>965</v>
      </c>
      <c r="D10" s="33" t="s">
        <v>20</v>
      </c>
      <c r="E10" s="33" t="s">
        <v>1013</v>
      </c>
      <c r="F10" s="33" t="s">
        <v>107</v>
      </c>
      <c r="G10" s="33">
        <v>1</v>
      </c>
      <c r="H10" s="33">
        <v>1</v>
      </c>
      <c r="I10" s="33">
        <v>0.4</v>
      </c>
      <c r="J10" s="33">
        <v>0.4</v>
      </c>
      <c r="K10" s="33">
        <v>-0.4</v>
      </c>
      <c r="L10" s="33">
        <v>0</v>
      </c>
      <c r="N10" s="33" t="s">
        <v>95</v>
      </c>
      <c r="O10" s="33" t="s">
        <v>981</v>
      </c>
      <c r="P10" s="33" t="s">
        <v>965</v>
      </c>
      <c r="Q10" s="33" t="s">
        <v>22</v>
      </c>
      <c r="R10" s="33" t="s">
        <v>1010</v>
      </c>
      <c r="S10" s="33" t="s">
        <v>181</v>
      </c>
      <c r="T10" s="4">
        <v>1</v>
      </c>
      <c r="U10" s="33">
        <v>1</v>
      </c>
      <c r="V10" s="33">
        <v>0.1</v>
      </c>
      <c r="W10" s="33">
        <v>0.1</v>
      </c>
      <c r="X10" s="33">
        <v>-0.1</v>
      </c>
      <c r="Y10" s="33">
        <v>0</v>
      </c>
      <c r="AA10" s="33" t="s">
        <v>85</v>
      </c>
      <c r="AB10" s="33" t="s">
        <v>85</v>
      </c>
      <c r="AC10" s="33" t="s">
        <v>965</v>
      </c>
      <c r="AD10" s="33" t="s">
        <v>21</v>
      </c>
      <c r="AE10" s="33" t="s">
        <v>1241</v>
      </c>
      <c r="AF10" s="33" t="s">
        <v>132</v>
      </c>
      <c r="AG10" s="33">
        <v>2</v>
      </c>
      <c r="AH10" s="33">
        <v>14.6</v>
      </c>
      <c r="AI10" s="33">
        <v>5</v>
      </c>
      <c r="AJ10" s="33">
        <v>5</v>
      </c>
      <c r="AK10" s="33">
        <v>0.8</v>
      </c>
      <c r="AL10" s="33">
        <v>2</v>
      </c>
      <c r="AN10" t="s">
        <v>327</v>
      </c>
      <c r="AO10" t="s">
        <v>85</v>
      </c>
      <c r="AP10" t="s">
        <v>965</v>
      </c>
      <c r="AQ10" t="s">
        <v>19</v>
      </c>
      <c r="AR10" t="s">
        <v>1331</v>
      </c>
      <c r="AS10" t="s">
        <v>558</v>
      </c>
      <c r="AT10" s="33">
        <v>1</v>
      </c>
      <c r="AU10" s="33">
        <v>0</v>
      </c>
      <c r="AV10" s="33">
        <v>4</v>
      </c>
      <c r="AW10" s="33">
        <v>1</v>
      </c>
      <c r="AX10" s="33">
        <v>0</v>
      </c>
      <c r="AY10" s="33">
        <v>4</v>
      </c>
    </row>
    <row r="11" spans="1:51" x14ac:dyDescent="0.25">
      <c r="A11" s="33" t="s">
        <v>114</v>
      </c>
      <c r="B11" s="33" t="s">
        <v>85</v>
      </c>
      <c r="C11" s="33" t="s">
        <v>965</v>
      </c>
      <c r="D11" s="33" t="s">
        <v>20</v>
      </c>
      <c r="E11" s="33" t="s">
        <v>1014</v>
      </c>
      <c r="F11" s="33" t="s">
        <v>1015</v>
      </c>
      <c r="G11" s="33">
        <v>1</v>
      </c>
      <c r="H11" s="33">
        <v>2</v>
      </c>
      <c r="I11" s="33">
        <v>0.4</v>
      </c>
      <c r="J11" s="33">
        <v>0.5</v>
      </c>
      <c r="K11" s="33">
        <v>0.5</v>
      </c>
      <c r="L11" s="33">
        <v>1</v>
      </c>
      <c r="N11" s="33" t="s">
        <v>95</v>
      </c>
      <c r="O11" s="33" t="s">
        <v>981</v>
      </c>
      <c r="P11" s="33" t="s">
        <v>965</v>
      </c>
      <c r="Q11" s="33" t="s">
        <v>22</v>
      </c>
      <c r="R11" s="33" t="s">
        <v>1071</v>
      </c>
      <c r="S11" s="33" t="s">
        <v>1072</v>
      </c>
      <c r="T11" s="4">
        <v>1</v>
      </c>
      <c r="U11" s="33">
        <v>1</v>
      </c>
      <c r="V11" s="33">
        <v>0.3</v>
      </c>
      <c r="W11" s="33">
        <v>0.3</v>
      </c>
      <c r="X11" s="33">
        <v>-0.3</v>
      </c>
      <c r="Y11" s="33">
        <v>0</v>
      </c>
      <c r="AA11" s="33" t="s">
        <v>95</v>
      </c>
      <c r="AB11" s="33" t="s">
        <v>981</v>
      </c>
      <c r="AC11" s="33" t="s">
        <v>965</v>
      </c>
      <c r="AD11" s="33" t="s">
        <v>21</v>
      </c>
      <c r="AE11" s="33" t="s">
        <v>1241</v>
      </c>
      <c r="AF11" s="33" t="s">
        <v>1247</v>
      </c>
      <c r="AG11" s="33">
        <v>3</v>
      </c>
      <c r="AH11" s="33">
        <v>16</v>
      </c>
      <c r="AI11" s="33">
        <v>1</v>
      </c>
      <c r="AJ11" s="33">
        <v>1</v>
      </c>
      <c r="AK11" s="33">
        <v>6</v>
      </c>
      <c r="AL11" s="33">
        <v>3</v>
      </c>
      <c r="AN11" t="s">
        <v>3</v>
      </c>
      <c r="AO11" t="s">
        <v>85</v>
      </c>
      <c r="AP11" t="s">
        <v>965</v>
      </c>
      <c r="AQ11" t="s">
        <v>19</v>
      </c>
      <c r="AR11" t="s">
        <v>1333</v>
      </c>
      <c r="AS11" t="s">
        <v>649</v>
      </c>
      <c r="AT11" s="33">
        <v>2</v>
      </c>
      <c r="AU11" s="33">
        <v>1</v>
      </c>
      <c r="AV11" s="33">
        <v>13</v>
      </c>
      <c r="AW11" s="33">
        <v>2</v>
      </c>
      <c r="AX11" s="33">
        <v>1</v>
      </c>
      <c r="AY11" s="33">
        <v>13</v>
      </c>
    </row>
    <row r="12" spans="1:51" x14ac:dyDescent="0.25">
      <c r="A12" s="33" t="s">
        <v>95</v>
      </c>
      <c r="B12" s="33" t="s">
        <v>981</v>
      </c>
      <c r="C12" s="33" t="s">
        <v>965</v>
      </c>
      <c r="D12" s="33" t="s">
        <v>20</v>
      </c>
      <c r="E12" s="33" t="s">
        <v>1008</v>
      </c>
      <c r="F12" s="33" t="s">
        <v>107</v>
      </c>
      <c r="G12" s="33">
        <v>1</v>
      </c>
      <c r="H12" s="33">
        <v>1</v>
      </c>
      <c r="I12" s="33">
        <v>0.4</v>
      </c>
      <c r="J12" s="33">
        <v>0.4</v>
      </c>
      <c r="K12" s="33">
        <v>0.6</v>
      </c>
      <c r="L12" s="33">
        <v>1</v>
      </c>
      <c r="N12" s="33" t="s">
        <v>85</v>
      </c>
      <c r="O12" s="33" t="s">
        <v>5</v>
      </c>
      <c r="P12" s="33" t="s">
        <v>965</v>
      </c>
      <c r="Q12" s="33" t="s">
        <v>22</v>
      </c>
      <c r="R12" s="33" t="s">
        <v>1073</v>
      </c>
      <c r="S12" s="33" t="s">
        <v>113</v>
      </c>
      <c r="T12" s="4">
        <v>1</v>
      </c>
      <c r="U12" s="33">
        <v>2</v>
      </c>
      <c r="V12" s="33">
        <v>0.75</v>
      </c>
      <c r="W12" s="33">
        <v>1.5</v>
      </c>
      <c r="X12" s="33">
        <v>0.5</v>
      </c>
      <c r="Y12" s="33">
        <v>2</v>
      </c>
      <c r="AA12" s="33" t="s">
        <v>114</v>
      </c>
      <c r="AB12" s="33" t="s">
        <v>85</v>
      </c>
      <c r="AC12" s="33" t="s">
        <v>965</v>
      </c>
      <c r="AD12" s="33" t="s">
        <v>21</v>
      </c>
      <c r="AE12" s="33" t="s">
        <v>1248</v>
      </c>
      <c r="AF12" s="33" t="s">
        <v>1249</v>
      </c>
      <c r="AG12" s="33">
        <v>3</v>
      </c>
      <c r="AH12" s="33">
        <v>16</v>
      </c>
      <c r="AI12" s="33">
        <v>8</v>
      </c>
      <c r="AJ12" s="33">
        <v>11</v>
      </c>
      <c r="AK12" s="33">
        <v>-4.2</v>
      </c>
      <c r="AL12" s="33">
        <v>3</v>
      </c>
      <c r="AN12" t="s">
        <v>3</v>
      </c>
      <c r="AO12" t="s">
        <v>85</v>
      </c>
      <c r="AP12" t="s">
        <v>965</v>
      </c>
      <c r="AQ12" t="s">
        <v>19</v>
      </c>
      <c r="AR12" t="s">
        <v>1331</v>
      </c>
      <c r="AS12" t="s">
        <v>716</v>
      </c>
      <c r="AT12" s="33">
        <v>2</v>
      </c>
      <c r="AU12" s="33">
        <v>1</v>
      </c>
      <c r="AV12" s="33">
        <v>13</v>
      </c>
      <c r="AW12" s="33">
        <v>2</v>
      </c>
      <c r="AX12" s="33">
        <v>1</v>
      </c>
      <c r="AY12" s="33">
        <v>13</v>
      </c>
    </row>
    <row r="13" spans="1:51" x14ac:dyDescent="0.25">
      <c r="A13" s="33" t="s">
        <v>114</v>
      </c>
      <c r="B13" s="33" t="s">
        <v>85</v>
      </c>
      <c r="C13" s="33" t="s">
        <v>965</v>
      </c>
      <c r="D13" s="33" t="s">
        <v>20</v>
      </c>
      <c r="E13" s="33" t="s">
        <v>1008</v>
      </c>
      <c r="F13" s="33" t="s">
        <v>1015</v>
      </c>
      <c r="G13" s="33">
        <v>2</v>
      </c>
      <c r="H13" s="33">
        <v>3</v>
      </c>
      <c r="I13" s="33">
        <v>0.5</v>
      </c>
      <c r="J13" s="33">
        <v>0.7</v>
      </c>
      <c r="K13" s="33">
        <v>-0.7</v>
      </c>
      <c r="L13" s="33">
        <v>0</v>
      </c>
      <c r="N13" s="33" t="s">
        <v>95</v>
      </c>
      <c r="O13" s="33" t="s">
        <v>96</v>
      </c>
      <c r="P13" s="33" t="s">
        <v>965</v>
      </c>
      <c r="Q13" s="33" t="s">
        <v>22</v>
      </c>
      <c r="R13" s="33" t="s">
        <v>1040</v>
      </c>
      <c r="S13" s="33" t="s">
        <v>118</v>
      </c>
      <c r="T13" s="4">
        <v>1</v>
      </c>
      <c r="U13" s="33">
        <v>1</v>
      </c>
      <c r="V13" s="33">
        <v>0.1</v>
      </c>
      <c r="W13" s="33">
        <v>0.1</v>
      </c>
      <c r="X13" s="33">
        <v>-0.1</v>
      </c>
      <c r="Y13" s="33">
        <v>0</v>
      </c>
      <c r="AA13" s="33" t="s">
        <v>85</v>
      </c>
      <c r="AB13" s="33" t="s">
        <v>114</v>
      </c>
      <c r="AC13" s="33" t="s">
        <v>965</v>
      </c>
      <c r="AD13" s="33" t="s">
        <v>21</v>
      </c>
      <c r="AE13" s="33" t="s">
        <v>1245</v>
      </c>
      <c r="AF13" s="33" t="s">
        <v>1249</v>
      </c>
      <c r="AG13" s="33">
        <v>5</v>
      </c>
      <c r="AH13" s="33">
        <v>11.8</v>
      </c>
      <c r="AI13" s="33">
        <v>8</v>
      </c>
      <c r="AJ13" s="33">
        <v>11</v>
      </c>
      <c r="AK13" s="33">
        <v>0.90910000000000002</v>
      </c>
      <c r="AL13" s="33">
        <v>5</v>
      </c>
      <c r="AN13" t="s">
        <v>3</v>
      </c>
      <c r="AO13" t="s">
        <v>85</v>
      </c>
      <c r="AP13" t="s">
        <v>965</v>
      </c>
      <c r="AQ13" t="s">
        <v>19</v>
      </c>
      <c r="AR13" t="s">
        <v>1333</v>
      </c>
      <c r="AS13" t="s">
        <v>737</v>
      </c>
      <c r="AT13" s="33">
        <v>2</v>
      </c>
      <c r="AU13" s="33">
        <v>0</v>
      </c>
      <c r="AV13" s="33">
        <v>11</v>
      </c>
      <c r="AW13" s="33">
        <v>2</v>
      </c>
      <c r="AX13" s="33">
        <v>0</v>
      </c>
      <c r="AY13" s="33">
        <v>11</v>
      </c>
    </row>
    <row r="14" spans="1:51" x14ac:dyDescent="0.25">
      <c r="A14" s="33" t="s">
        <v>95</v>
      </c>
      <c r="B14" s="33" t="s">
        <v>981</v>
      </c>
      <c r="C14" s="33" t="s">
        <v>965</v>
      </c>
      <c r="D14" s="33" t="s">
        <v>20</v>
      </c>
      <c r="E14" s="33" t="s">
        <v>1008</v>
      </c>
      <c r="F14" s="33" t="s">
        <v>1016</v>
      </c>
      <c r="G14" s="33">
        <v>2</v>
      </c>
      <c r="H14" s="33">
        <v>1</v>
      </c>
      <c r="I14" s="33">
        <v>0.5</v>
      </c>
      <c r="J14" s="33">
        <v>0.5</v>
      </c>
      <c r="K14" s="33">
        <v>0.5</v>
      </c>
      <c r="L14" s="33">
        <v>1</v>
      </c>
      <c r="N14" s="33" t="s">
        <v>95</v>
      </c>
      <c r="O14" s="33" t="s">
        <v>122</v>
      </c>
      <c r="P14" s="33" t="s">
        <v>965</v>
      </c>
      <c r="Q14" s="33" t="s">
        <v>22</v>
      </c>
      <c r="R14" s="33" t="s">
        <v>1010</v>
      </c>
      <c r="S14" s="33" t="s">
        <v>124</v>
      </c>
      <c r="T14" s="4">
        <v>2</v>
      </c>
      <c r="U14" s="33">
        <v>1</v>
      </c>
      <c r="V14" s="33">
        <v>0.37</v>
      </c>
      <c r="W14" s="33">
        <v>0.37</v>
      </c>
      <c r="X14" s="33">
        <v>0.63</v>
      </c>
      <c r="Y14" s="33">
        <v>1</v>
      </c>
      <c r="AA14" s="33" t="s">
        <v>85</v>
      </c>
      <c r="AB14" s="33" t="s">
        <v>114</v>
      </c>
      <c r="AC14" s="33" t="s">
        <v>965</v>
      </c>
      <c r="AD14" s="33" t="s">
        <v>21</v>
      </c>
      <c r="AE14" s="33" t="s">
        <v>1250</v>
      </c>
      <c r="AF14" s="33" t="s">
        <v>142</v>
      </c>
      <c r="AG14" s="33">
        <v>6</v>
      </c>
      <c r="AH14" s="33">
        <v>15.5</v>
      </c>
      <c r="AI14" s="33">
        <v>6</v>
      </c>
      <c r="AJ14" s="33">
        <v>6</v>
      </c>
      <c r="AK14" s="33">
        <v>1.67</v>
      </c>
      <c r="AL14" s="33">
        <v>5</v>
      </c>
      <c r="AN14" t="s">
        <v>3</v>
      </c>
      <c r="AO14" t="s">
        <v>85</v>
      </c>
      <c r="AP14" t="s">
        <v>965</v>
      </c>
      <c r="AQ14" t="s">
        <v>19</v>
      </c>
      <c r="AR14" t="s">
        <v>1331</v>
      </c>
      <c r="AS14" t="s">
        <v>775</v>
      </c>
      <c r="AT14" s="33">
        <v>2</v>
      </c>
      <c r="AU14" s="33">
        <v>1</v>
      </c>
      <c r="AV14" s="33">
        <v>13</v>
      </c>
      <c r="AW14" s="33">
        <v>2</v>
      </c>
      <c r="AX14" s="33">
        <v>1</v>
      </c>
      <c r="AY14" s="33">
        <v>13</v>
      </c>
    </row>
    <row r="15" spans="1:51" x14ac:dyDescent="0.25">
      <c r="A15" s="33" t="s">
        <v>5</v>
      </c>
      <c r="B15" s="33" t="s">
        <v>85</v>
      </c>
      <c r="C15" s="33" t="s">
        <v>965</v>
      </c>
      <c r="D15" s="33" t="s">
        <v>20</v>
      </c>
      <c r="E15" s="33" t="s">
        <v>1017</v>
      </c>
      <c r="F15" s="33" t="s">
        <v>712</v>
      </c>
      <c r="G15" s="33">
        <v>1</v>
      </c>
      <c r="H15" s="33">
        <v>3</v>
      </c>
      <c r="I15" s="33">
        <v>0</v>
      </c>
      <c r="J15" s="33">
        <v>0</v>
      </c>
      <c r="K15" s="33">
        <v>0</v>
      </c>
      <c r="L15" s="33">
        <v>0</v>
      </c>
      <c r="N15" s="33" t="s">
        <v>85</v>
      </c>
      <c r="O15" s="33" t="s">
        <v>114</v>
      </c>
      <c r="P15" s="33" t="s">
        <v>965</v>
      </c>
      <c r="Q15" s="33" t="s">
        <v>22</v>
      </c>
      <c r="R15" s="33" t="s">
        <v>1074</v>
      </c>
      <c r="S15" s="33" t="s">
        <v>1075</v>
      </c>
      <c r="T15" s="4">
        <v>2</v>
      </c>
      <c r="U15" s="33">
        <v>3</v>
      </c>
      <c r="V15" s="33">
        <v>0.78400000000000003</v>
      </c>
      <c r="W15" s="33">
        <v>2.35</v>
      </c>
      <c r="X15" s="33">
        <v>0.65</v>
      </c>
      <c r="Y15" s="33">
        <v>3</v>
      </c>
      <c r="AA15" s="33" t="s">
        <v>127</v>
      </c>
      <c r="AB15" s="33" t="s">
        <v>114</v>
      </c>
      <c r="AC15" s="33" t="s">
        <v>965</v>
      </c>
      <c r="AD15" s="33" t="s">
        <v>21</v>
      </c>
      <c r="AE15" s="33" t="s">
        <v>1245</v>
      </c>
      <c r="AF15" s="33" t="s">
        <v>135</v>
      </c>
      <c r="AG15" s="33">
        <v>2</v>
      </c>
      <c r="AH15" s="33">
        <v>18</v>
      </c>
      <c r="AI15" s="33">
        <v>2</v>
      </c>
      <c r="AJ15" s="33">
        <v>2</v>
      </c>
      <c r="AK15" s="33">
        <v>2</v>
      </c>
      <c r="AL15" s="33">
        <v>2</v>
      </c>
      <c r="AN15" t="s">
        <v>3</v>
      </c>
      <c r="AO15" t="s">
        <v>85</v>
      </c>
      <c r="AP15" t="s">
        <v>965</v>
      </c>
      <c r="AQ15" t="s">
        <v>19</v>
      </c>
      <c r="AR15" t="s">
        <v>1331</v>
      </c>
      <c r="AS15" t="s">
        <v>846</v>
      </c>
      <c r="AT15" s="33">
        <v>2</v>
      </c>
      <c r="AU15" s="33">
        <v>1</v>
      </c>
      <c r="AV15" s="33">
        <v>13</v>
      </c>
      <c r="AW15" s="33">
        <v>2</v>
      </c>
      <c r="AX15" s="33">
        <v>1</v>
      </c>
      <c r="AY15" s="33">
        <v>13</v>
      </c>
    </row>
    <row r="16" spans="1:51" x14ac:dyDescent="0.25">
      <c r="A16" s="33" t="s">
        <v>95</v>
      </c>
      <c r="B16" s="33" t="s">
        <v>981</v>
      </c>
      <c r="C16" s="33" t="s">
        <v>965</v>
      </c>
      <c r="D16" s="33" t="s">
        <v>20</v>
      </c>
      <c r="E16" s="33" t="s">
        <v>1008</v>
      </c>
      <c r="F16" s="33" t="s">
        <v>446</v>
      </c>
      <c r="G16" s="33">
        <v>1</v>
      </c>
      <c r="H16" s="33">
        <v>1</v>
      </c>
      <c r="I16" s="33">
        <v>0.4</v>
      </c>
      <c r="J16" s="33">
        <v>0.4</v>
      </c>
      <c r="K16" s="33">
        <v>0.6</v>
      </c>
      <c r="L16" s="33">
        <v>1</v>
      </c>
      <c r="N16" s="33" t="s">
        <v>85</v>
      </c>
      <c r="O16" s="33" t="s">
        <v>114</v>
      </c>
      <c r="P16" s="33" t="s">
        <v>965</v>
      </c>
      <c r="Q16" s="33" t="s">
        <v>22</v>
      </c>
      <c r="R16" s="33" t="s">
        <v>1074</v>
      </c>
      <c r="S16" s="33" t="s">
        <v>120</v>
      </c>
      <c r="T16" s="4">
        <v>2</v>
      </c>
      <c r="U16" s="33">
        <v>3</v>
      </c>
      <c r="V16" s="33">
        <v>0.755</v>
      </c>
      <c r="W16" s="33">
        <v>2.27</v>
      </c>
      <c r="X16" s="33">
        <v>-0.27</v>
      </c>
      <c r="Y16" s="33">
        <v>2</v>
      </c>
      <c r="AA16" s="33" t="s">
        <v>95</v>
      </c>
      <c r="AB16" s="33" t="s">
        <v>122</v>
      </c>
      <c r="AC16" s="33" t="s">
        <v>965</v>
      </c>
      <c r="AD16" s="33" t="s">
        <v>21</v>
      </c>
      <c r="AE16" s="33" t="s">
        <v>1245</v>
      </c>
      <c r="AF16" s="33" t="s">
        <v>147</v>
      </c>
      <c r="AG16" s="33">
        <v>1</v>
      </c>
      <c r="AH16" s="33">
        <v>18</v>
      </c>
      <c r="AI16" s="33">
        <v>1</v>
      </c>
      <c r="AJ16" s="33">
        <v>1</v>
      </c>
      <c r="AK16" s="33">
        <v>2</v>
      </c>
      <c r="AL16" s="33">
        <v>1</v>
      </c>
      <c r="AN16" t="s">
        <v>2</v>
      </c>
      <c r="AO16" t="s">
        <v>85</v>
      </c>
      <c r="AP16" t="s">
        <v>965</v>
      </c>
      <c r="AQ16" t="s">
        <v>19</v>
      </c>
      <c r="AR16" t="s">
        <v>1331</v>
      </c>
      <c r="AS16" t="s">
        <v>866</v>
      </c>
      <c r="AT16" s="33">
        <v>1</v>
      </c>
      <c r="AU16" s="33">
        <v>0</v>
      </c>
      <c r="AV16" s="33">
        <v>4</v>
      </c>
      <c r="AW16" s="33">
        <v>1</v>
      </c>
      <c r="AX16" s="33">
        <v>0</v>
      </c>
      <c r="AY16" s="33">
        <v>4</v>
      </c>
    </row>
    <row r="17" spans="1:51" x14ac:dyDescent="0.25">
      <c r="A17" s="33" t="s">
        <v>5</v>
      </c>
      <c r="B17" s="33" t="s">
        <v>85</v>
      </c>
      <c r="C17" s="33" t="s">
        <v>965</v>
      </c>
      <c r="D17" s="33" t="s">
        <v>20</v>
      </c>
      <c r="E17" s="33" t="s">
        <v>1008</v>
      </c>
      <c r="F17" s="33" t="s">
        <v>1015</v>
      </c>
      <c r="G17" s="33">
        <v>2</v>
      </c>
      <c r="H17" s="33">
        <v>3</v>
      </c>
      <c r="I17" s="33">
        <v>0.5</v>
      </c>
      <c r="J17" s="33">
        <v>0.7</v>
      </c>
      <c r="K17" s="33">
        <v>-0.7</v>
      </c>
      <c r="L17" s="33">
        <v>0</v>
      </c>
      <c r="N17" s="33" t="s">
        <v>85</v>
      </c>
      <c r="O17" s="33" t="s">
        <v>114</v>
      </c>
      <c r="P17" s="33" t="s">
        <v>965</v>
      </c>
      <c r="Q17" s="33" t="s">
        <v>22</v>
      </c>
      <c r="R17" s="33" t="s">
        <v>1076</v>
      </c>
      <c r="S17" s="33" t="s">
        <v>116</v>
      </c>
      <c r="T17" s="4">
        <v>2</v>
      </c>
      <c r="U17" s="33">
        <v>3</v>
      </c>
      <c r="V17" s="33">
        <v>0.3</v>
      </c>
      <c r="W17" s="33">
        <v>0.9</v>
      </c>
      <c r="X17" s="33">
        <v>0.1</v>
      </c>
      <c r="Y17" s="33">
        <v>1</v>
      </c>
      <c r="AA17" s="33" t="s">
        <v>2</v>
      </c>
      <c r="AB17" s="33" t="s">
        <v>85</v>
      </c>
      <c r="AC17" s="33" t="s">
        <v>965</v>
      </c>
      <c r="AD17" s="33" t="s">
        <v>21</v>
      </c>
      <c r="AE17" s="33" t="s">
        <v>1251</v>
      </c>
      <c r="AF17" s="33" t="s">
        <v>149</v>
      </c>
      <c r="AG17" s="33">
        <v>14</v>
      </c>
      <c r="AH17" s="33">
        <v>6.1669999999999998</v>
      </c>
      <c r="AI17" s="33">
        <v>6</v>
      </c>
      <c r="AJ17" s="33">
        <v>6</v>
      </c>
      <c r="AK17" s="33">
        <v>4.6669999999999998</v>
      </c>
      <c r="AL17" s="33">
        <v>14</v>
      </c>
      <c r="AN17" t="s">
        <v>3</v>
      </c>
      <c r="AO17" t="s">
        <v>85</v>
      </c>
      <c r="AP17" t="s">
        <v>965</v>
      </c>
      <c r="AQ17" t="s">
        <v>19</v>
      </c>
      <c r="AR17" t="s">
        <v>1331</v>
      </c>
      <c r="AS17" t="s">
        <v>871</v>
      </c>
      <c r="AT17" s="33">
        <v>2</v>
      </c>
      <c r="AU17" s="33">
        <v>1</v>
      </c>
      <c r="AV17" s="33">
        <v>13</v>
      </c>
      <c r="AW17" s="33">
        <v>2</v>
      </c>
      <c r="AX17" s="33">
        <v>1</v>
      </c>
      <c r="AY17" s="33">
        <v>13</v>
      </c>
    </row>
    <row r="18" spans="1:51" x14ac:dyDescent="0.25">
      <c r="A18" s="33" t="s">
        <v>95</v>
      </c>
      <c r="B18" s="33" t="s">
        <v>981</v>
      </c>
      <c r="C18" s="33" t="s">
        <v>965</v>
      </c>
      <c r="D18" s="33" t="s">
        <v>20</v>
      </c>
      <c r="E18" s="33" t="s">
        <v>1018</v>
      </c>
      <c r="F18" s="33" t="s">
        <v>863</v>
      </c>
      <c r="G18" s="33">
        <v>1</v>
      </c>
      <c r="H18" s="33">
        <v>2</v>
      </c>
      <c r="I18" s="33">
        <v>0</v>
      </c>
      <c r="J18" s="33">
        <v>0</v>
      </c>
      <c r="K18" s="33">
        <v>0</v>
      </c>
      <c r="L18" s="33">
        <v>0</v>
      </c>
      <c r="N18" s="33" t="s">
        <v>85</v>
      </c>
      <c r="O18" s="33" t="s">
        <v>114</v>
      </c>
      <c r="P18" s="33" t="s">
        <v>965</v>
      </c>
      <c r="Q18" s="33" t="s">
        <v>22</v>
      </c>
      <c r="R18" s="33" t="s">
        <v>1010</v>
      </c>
      <c r="S18" s="33" t="s">
        <v>126</v>
      </c>
      <c r="T18" s="4">
        <v>1</v>
      </c>
      <c r="U18" s="33">
        <v>2</v>
      </c>
      <c r="V18" s="33">
        <v>0.4</v>
      </c>
      <c r="W18" s="33">
        <v>0.8</v>
      </c>
      <c r="X18" s="33">
        <v>0.2</v>
      </c>
      <c r="Y18" s="33">
        <v>1</v>
      </c>
      <c r="AA18" s="33" t="s">
        <v>85</v>
      </c>
      <c r="AB18" s="33" t="s">
        <v>114</v>
      </c>
      <c r="AC18" s="33" t="s">
        <v>965</v>
      </c>
      <c r="AD18" s="33" t="s">
        <v>21</v>
      </c>
      <c r="AE18" s="33" t="s">
        <v>1252</v>
      </c>
      <c r="AF18" s="33" t="s">
        <v>151</v>
      </c>
      <c r="AG18" s="33">
        <v>5</v>
      </c>
      <c r="AH18" s="33">
        <v>16.832999999999998</v>
      </c>
      <c r="AI18" s="33">
        <v>6</v>
      </c>
      <c r="AJ18" s="33">
        <v>6</v>
      </c>
      <c r="AK18" s="33">
        <v>1.667</v>
      </c>
      <c r="AL18" s="33">
        <v>18.5</v>
      </c>
    </row>
    <row r="19" spans="1:51" x14ac:dyDescent="0.25">
      <c r="A19" s="33" t="s">
        <v>95</v>
      </c>
      <c r="B19" s="33" t="s">
        <v>981</v>
      </c>
      <c r="C19" s="33" t="s">
        <v>965</v>
      </c>
      <c r="D19" s="33" t="s">
        <v>20</v>
      </c>
      <c r="E19" s="33" t="s">
        <v>1019</v>
      </c>
      <c r="F19" s="33" t="s">
        <v>1020</v>
      </c>
      <c r="G19" s="33">
        <v>1</v>
      </c>
      <c r="H19" s="33">
        <v>1</v>
      </c>
      <c r="I19" s="33">
        <v>0.4</v>
      </c>
      <c r="J19" s="33">
        <v>0.4</v>
      </c>
      <c r="K19" s="33">
        <v>0.6</v>
      </c>
      <c r="L19" s="33">
        <v>1</v>
      </c>
      <c r="N19" s="33" t="s">
        <v>127</v>
      </c>
      <c r="O19" s="33" t="s">
        <v>114</v>
      </c>
      <c r="P19" s="33" t="s">
        <v>965</v>
      </c>
      <c r="Q19" s="33" t="s">
        <v>22</v>
      </c>
      <c r="R19" s="33" t="s">
        <v>1076</v>
      </c>
      <c r="S19" s="33" t="s">
        <v>1077</v>
      </c>
      <c r="T19" s="4">
        <v>1</v>
      </c>
      <c r="U19" s="33">
        <v>3</v>
      </c>
      <c r="V19" s="33">
        <v>0.1</v>
      </c>
      <c r="W19" s="33">
        <v>0.3</v>
      </c>
      <c r="X19" s="33">
        <v>-0.3</v>
      </c>
      <c r="Y19" s="33">
        <v>0</v>
      </c>
      <c r="AA19" s="33" t="s">
        <v>85</v>
      </c>
      <c r="AB19" s="33" t="s">
        <v>114</v>
      </c>
      <c r="AC19" s="33" t="s">
        <v>965</v>
      </c>
      <c r="AD19" s="33" t="s">
        <v>21</v>
      </c>
      <c r="AE19" s="33" t="s">
        <v>1010</v>
      </c>
      <c r="AF19" s="33" t="s">
        <v>1253</v>
      </c>
      <c r="AG19" s="33">
        <v>3</v>
      </c>
      <c r="AH19" s="33">
        <v>15.3</v>
      </c>
      <c r="AI19" s="33">
        <v>6</v>
      </c>
      <c r="AJ19" s="33">
        <v>6</v>
      </c>
      <c r="AK19" s="33">
        <v>1</v>
      </c>
      <c r="AL19" s="33">
        <v>16.3</v>
      </c>
    </row>
    <row r="20" spans="1:51" x14ac:dyDescent="0.25">
      <c r="A20" s="33" t="s">
        <v>127</v>
      </c>
      <c r="B20" s="33" t="s">
        <v>114</v>
      </c>
      <c r="C20" s="33" t="s">
        <v>965</v>
      </c>
      <c r="D20" s="33" t="s">
        <v>20</v>
      </c>
      <c r="E20" s="33" t="s">
        <v>1021</v>
      </c>
      <c r="F20" s="33" t="s">
        <v>1022</v>
      </c>
      <c r="G20" s="33">
        <v>2</v>
      </c>
      <c r="H20" s="33">
        <v>2</v>
      </c>
      <c r="I20" s="33">
        <v>0.5</v>
      </c>
      <c r="J20" s="33">
        <v>0.7</v>
      </c>
      <c r="K20" s="33">
        <v>0.3</v>
      </c>
      <c r="L20" s="33">
        <v>1</v>
      </c>
      <c r="N20" s="33" t="s">
        <v>85</v>
      </c>
      <c r="O20" s="33" t="s">
        <v>114</v>
      </c>
      <c r="P20" s="33" t="s">
        <v>965</v>
      </c>
      <c r="Q20" s="33" t="s">
        <v>22</v>
      </c>
      <c r="R20" s="33" t="s">
        <v>1066</v>
      </c>
      <c r="S20" s="33" t="s">
        <v>163</v>
      </c>
      <c r="T20" s="4">
        <v>2</v>
      </c>
      <c r="U20" s="33">
        <v>4</v>
      </c>
      <c r="V20" s="33">
        <v>0.57999999999999996</v>
      </c>
      <c r="W20" s="33">
        <v>2.16</v>
      </c>
      <c r="X20" s="33">
        <v>-0.16</v>
      </c>
      <c r="Y20" s="33">
        <v>2</v>
      </c>
      <c r="AA20" s="33" t="s">
        <v>127</v>
      </c>
      <c r="AB20" s="33" t="s">
        <v>114</v>
      </c>
      <c r="AC20" s="33" t="s">
        <v>965</v>
      </c>
      <c r="AD20" s="33" t="s">
        <v>21</v>
      </c>
      <c r="AE20" s="33" t="s">
        <v>1010</v>
      </c>
      <c r="AF20" s="33" t="s">
        <v>159</v>
      </c>
      <c r="AG20" s="33">
        <v>1</v>
      </c>
      <c r="AH20" s="33">
        <v>19</v>
      </c>
      <c r="AI20" s="33">
        <v>2</v>
      </c>
      <c r="AJ20" s="33">
        <v>2</v>
      </c>
      <c r="AK20" s="33">
        <v>2</v>
      </c>
      <c r="AL20" s="33">
        <v>21</v>
      </c>
    </row>
    <row r="21" spans="1:51" x14ac:dyDescent="0.25">
      <c r="A21" s="33" t="s">
        <v>95</v>
      </c>
      <c r="B21" s="33" t="s">
        <v>981</v>
      </c>
      <c r="C21" s="33" t="s">
        <v>965</v>
      </c>
      <c r="D21" s="33" t="s">
        <v>20</v>
      </c>
      <c r="E21" s="33" t="s">
        <v>1008</v>
      </c>
      <c r="F21" s="33" t="s">
        <v>1020</v>
      </c>
      <c r="G21" s="33">
        <v>2</v>
      </c>
      <c r="H21" s="33">
        <v>1</v>
      </c>
      <c r="I21" s="33">
        <v>0.5</v>
      </c>
      <c r="J21" s="33">
        <v>0.5</v>
      </c>
      <c r="K21" s="33">
        <v>0.5</v>
      </c>
      <c r="L21" s="33">
        <v>1</v>
      </c>
      <c r="N21" s="33" t="s">
        <v>85</v>
      </c>
      <c r="O21" s="33" t="s">
        <v>114</v>
      </c>
      <c r="P21" s="33" t="s">
        <v>965</v>
      </c>
      <c r="Q21" s="33" t="s">
        <v>22</v>
      </c>
      <c r="R21" s="33" t="s">
        <v>1010</v>
      </c>
      <c r="S21" s="33" t="s">
        <v>158</v>
      </c>
      <c r="T21" s="4">
        <v>2</v>
      </c>
      <c r="U21" s="33">
        <v>3</v>
      </c>
      <c r="V21" s="33">
        <v>0.7</v>
      </c>
      <c r="W21" s="33">
        <v>2.1</v>
      </c>
      <c r="X21" s="33">
        <v>0.9</v>
      </c>
      <c r="Y21" s="33">
        <v>3</v>
      </c>
      <c r="AA21" s="33" t="s">
        <v>95</v>
      </c>
      <c r="AB21" s="33" t="s">
        <v>96</v>
      </c>
      <c r="AC21" s="33" t="s">
        <v>965</v>
      </c>
      <c r="AD21" s="33" t="s">
        <v>21</v>
      </c>
      <c r="AE21" s="33" t="s">
        <v>1039</v>
      </c>
      <c r="AF21" s="33" t="s">
        <v>167</v>
      </c>
      <c r="AG21" s="33">
        <v>1</v>
      </c>
      <c r="AH21" s="33">
        <v>11.667</v>
      </c>
      <c r="AI21" s="33">
        <v>3</v>
      </c>
      <c r="AJ21" s="33">
        <v>3</v>
      </c>
      <c r="AK21" s="33">
        <v>0.66700000000000004</v>
      </c>
      <c r="AL21" s="33">
        <v>12.333</v>
      </c>
    </row>
    <row r="22" spans="1:51" x14ac:dyDescent="0.25">
      <c r="A22" s="33" t="s">
        <v>5</v>
      </c>
      <c r="B22" s="33" t="s">
        <v>85</v>
      </c>
      <c r="C22" s="33" t="s">
        <v>965</v>
      </c>
      <c r="D22" s="33" t="s">
        <v>20</v>
      </c>
      <c r="E22" s="33" t="s">
        <v>1008</v>
      </c>
      <c r="F22" s="33" t="s">
        <v>787</v>
      </c>
      <c r="G22" s="33">
        <v>3</v>
      </c>
      <c r="H22" s="33">
        <v>2</v>
      </c>
      <c r="I22" s="33">
        <v>0.5</v>
      </c>
      <c r="J22" s="33">
        <v>0.7</v>
      </c>
      <c r="K22" s="33">
        <v>1.3</v>
      </c>
      <c r="L22" s="33">
        <v>2</v>
      </c>
      <c r="N22" s="33" t="s">
        <v>2</v>
      </c>
      <c r="O22" s="33" t="s">
        <v>85</v>
      </c>
      <c r="P22" s="33" t="s">
        <v>965</v>
      </c>
      <c r="Q22" s="33" t="s">
        <v>22</v>
      </c>
      <c r="R22" s="33" t="s">
        <v>1078</v>
      </c>
      <c r="S22" s="33" t="s">
        <v>1079</v>
      </c>
      <c r="T22" s="4">
        <v>1</v>
      </c>
      <c r="U22" s="33">
        <v>1</v>
      </c>
      <c r="V22" s="33">
        <v>0.36</v>
      </c>
      <c r="W22" s="33">
        <v>0.36</v>
      </c>
      <c r="X22" s="33">
        <v>-0.36</v>
      </c>
      <c r="Y22" s="33">
        <v>0</v>
      </c>
      <c r="AA22" s="33" t="s">
        <v>95</v>
      </c>
      <c r="AB22" s="33" t="s">
        <v>96</v>
      </c>
      <c r="AC22" s="33" t="s">
        <v>965</v>
      </c>
      <c r="AD22" s="33" t="s">
        <v>21</v>
      </c>
      <c r="AE22" s="33" t="s">
        <v>1039</v>
      </c>
      <c r="AF22" s="33" t="s">
        <v>168</v>
      </c>
      <c r="AG22" s="33">
        <v>5</v>
      </c>
      <c r="AH22" s="33">
        <v>13</v>
      </c>
      <c r="AI22" s="33">
        <v>2</v>
      </c>
      <c r="AJ22" s="33">
        <v>2</v>
      </c>
      <c r="AK22" s="33">
        <v>5</v>
      </c>
      <c r="AL22" s="33">
        <v>18</v>
      </c>
    </row>
    <row r="23" spans="1:51" x14ac:dyDescent="0.25">
      <c r="A23" s="33" t="s">
        <v>5</v>
      </c>
      <c r="B23" s="33" t="s">
        <v>85</v>
      </c>
      <c r="C23" s="33" t="s">
        <v>965</v>
      </c>
      <c r="D23" s="33" t="s">
        <v>20</v>
      </c>
      <c r="E23" s="33" t="s">
        <v>1008</v>
      </c>
      <c r="F23" s="33" t="s">
        <v>1023</v>
      </c>
      <c r="G23" s="33">
        <v>3</v>
      </c>
      <c r="H23" s="33">
        <v>2</v>
      </c>
      <c r="I23" s="33">
        <v>0.5</v>
      </c>
      <c r="J23" s="33">
        <v>0.7</v>
      </c>
      <c r="K23" s="33">
        <v>-0.7</v>
      </c>
      <c r="L23" s="33">
        <v>0</v>
      </c>
      <c r="N23" s="33" t="s">
        <v>5</v>
      </c>
      <c r="O23" s="33" t="s">
        <v>85</v>
      </c>
      <c r="P23" s="33" t="s">
        <v>965</v>
      </c>
      <c r="Q23" s="33" t="s">
        <v>22</v>
      </c>
      <c r="R23" s="33" t="s">
        <v>1010</v>
      </c>
      <c r="S23" s="33" t="s">
        <v>1080</v>
      </c>
      <c r="T23" s="4">
        <v>2</v>
      </c>
      <c r="U23" s="33">
        <v>2</v>
      </c>
      <c r="V23" s="33">
        <v>0.36</v>
      </c>
      <c r="W23" s="33">
        <v>0.72</v>
      </c>
      <c r="X23" s="33">
        <v>1.28</v>
      </c>
      <c r="Y23" s="33">
        <v>2</v>
      </c>
      <c r="AA23" s="33" t="s">
        <v>95</v>
      </c>
      <c r="AB23" s="33" t="s">
        <v>96</v>
      </c>
      <c r="AC23" s="33" t="s">
        <v>965</v>
      </c>
      <c r="AD23" s="33" t="s">
        <v>21</v>
      </c>
      <c r="AE23" s="33" t="s">
        <v>1069</v>
      </c>
      <c r="AF23" s="33" t="s">
        <v>175</v>
      </c>
      <c r="AG23" s="33">
        <v>1</v>
      </c>
      <c r="AH23" s="33">
        <v>13</v>
      </c>
      <c r="AI23" s="33">
        <v>1</v>
      </c>
      <c r="AJ23" s="33">
        <v>1</v>
      </c>
      <c r="AK23" s="33">
        <v>2</v>
      </c>
      <c r="AL23" s="33">
        <v>15</v>
      </c>
    </row>
    <row r="24" spans="1:51" x14ac:dyDescent="0.25">
      <c r="A24" s="33" t="s">
        <v>95</v>
      </c>
      <c r="B24" s="33" t="s">
        <v>981</v>
      </c>
      <c r="C24" s="33" t="s">
        <v>965</v>
      </c>
      <c r="D24" s="33" t="s">
        <v>20</v>
      </c>
      <c r="E24" s="33" t="s">
        <v>1008</v>
      </c>
      <c r="F24" s="33" t="s">
        <v>446</v>
      </c>
      <c r="G24" s="33">
        <v>1</v>
      </c>
      <c r="H24" s="33">
        <v>1</v>
      </c>
      <c r="I24" s="33">
        <v>0.4</v>
      </c>
      <c r="J24" s="33">
        <v>0.4</v>
      </c>
      <c r="K24" s="33">
        <v>-0.4</v>
      </c>
      <c r="L24" s="33">
        <v>0</v>
      </c>
      <c r="N24" s="33" t="s">
        <v>5</v>
      </c>
      <c r="O24" s="33" t="s">
        <v>85</v>
      </c>
      <c r="P24" s="33" t="s">
        <v>965</v>
      </c>
      <c r="Q24" s="33" t="s">
        <v>22</v>
      </c>
      <c r="R24" s="33" t="s">
        <v>1066</v>
      </c>
      <c r="S24" s="33" t="s">
        <v>153</v>
      </c>
      <c r="T24" s="4">
        <v>1</v>
      </c>
      <c r="U24" s="33">
        <v>3</v>
      </c>
      <c r="V24" s="33">
        <v>0</v>
      </c>
      <c r="W24" s="33">
        <v>0</v>
      </c>
      <c r="X24" s="33">
        <v>0</v>
      </c>
      <c r="Y24" s="33">
        <v>0</v>
      </c>
      <c r="AA24" s="33" t="s">
        <v>85</v>
      </c>
      <c r="AB24" s="33" t="s">
        <v>5</v>
      </c>
      <c r="AC24" s="33" t="s">
        <v>965</v>
      </c>
      <c r="AD24" s="33" t="s">
        <v>21</v>
      </c>
      <c r="AE24" s="33" t="s">
        <v>1039</v>
      </c>
      <c r="AF24" s="33" t="s">
        <v>179</v>
      </c>
      <c r="AG24" s="33">
        <v>11</v>
      </c>
      <c r="AH24" s="33">
        <v>15.555999999999999</v>
      </c>
      <c r="AI24" s="33">
        <v>9</v>
      </c>
      <c r="AJ24" s="33">
        <v>9</v>
      </c>
      <c r="AK24" s="33">
        <v>2.444</v>
      </c>
      <c r="AL24" s="33">
        <v>18</v>
      </c>
    </row>
    <row r="25" spans="1:51" x14ac:dyDescent="0.25">
      <c r="A25" s="33" t="s">
        <v>95</v>
      </c>
      <c r="B25" s="33" t="s">
        <v>981</v>
      </c>
      <c r="C25" s="33" t="s">
        <v>965</v>
      </c>
      <c r="D25" s="33" t="s">
        <v>20</v>
      </c>
      <c r="E25" s="33" t="s">
        <v>1024</v>
      </c>
      <c r="F25" s="33" t="s">
        <v>863</v>
      </c>
      <c r="G25" s="33">
        <v>1</v>
      </c>
      <c r="H25" s="33">
        <v>2</v>
      </c>
      <c r="I25" s="33">
        <v>0.4</v>
      </c>
      <c r="J25" s="33">
        <v>0.5</v>
      </c>
      <c r="K25" s="33">
        <v>-0.5</v>
      </c>
      <c r="L25" s="33">
        <v>0</v>
      </c>
      <c r="N25" s="33" t="s">
        <v>5</v>
      </c>
      <c r="O25" s="33" t="s">
        <v>85</v>
      </c>
      <c r="P25" s="33" t="s">
        <v>965</v>
      </c>
      <c r="Q25" s="33" t="s">
        <v>22</v>
      </c>
      <c r="R25" s="33" t="s">
        <v>1066</v>
      </c>
      <c r="S25" s="33" t="s">
        <v>132</v>
      </c>
      <c r="T25" s="4">
        <v>1</v>
      </c>
      <c r="U25" s="33">
        <v>3</v>
      </c>
      <c r="V25" s="33">
        <v>0.3</v>
      </c>
      <c r="W25" s="33">
        <v>0.9</v>
      </c>
      <c r="X25" s="33">
        <v>1.1000000000000001</v>
      </c>
      <c r="Y25" s="33">
        <v>2</v>
      </c>
      <c r="AA25" s="33" t="s">
        <v>95</v>
      </c>
      <c r="AB25" s="33" t="s">
        <v>96</v>
      </c>
      <c r="AC25" s="33" t="s">
        <v>965</v>
      </c>
      <c r="AD25" s="33" t="s">
        <v>21</v>
      </c>
      <c r="AE25" s="33" t="s">
        <v>1039</v>
      </c>
      <c r="AF25" s="33" t="s">
        <v>181</v>
      </c>
      <c r="AG25" s="33">
        <v>9</v>
      </c>
      <c r="AH25" s="33">
        <v>7</v>
      </c>
      <c r="AI25" s="33">
        <v>6</v>
      </c>
      <c r="AJ25" s="33">
        <v>6</v>
      </c>
      <c r="AK25" s="33">
        <v>3</v>
      </c>
      <c r="AL25" s="33">
        <v>10</v>
      </c>
    </row>
    <row r="26" spans="1:51" x14ac:dyDescent="0.25">
      <c r="A26" s="33" t="s">
        <v>95</v>
      </c>
      <c r="B26" s="33" t="s">
        <v>981</v>
      </c>
      <c r="C26" s="33" t="s">
        <v>965</v>
      </c>
      <c r="D26" s="33" t="s">
        <v>20</v>
      </c>
      <c r="E26" s="33" t="s">
        <v>1025</v>
      </c>
      <c r="F26" s="33" t="s">
        <v>1020</v>
      </c>
      <c r="G26" s="33">
        <v>1</v>
      </c>
      <c r="H26" s="33">
        <v>1</v>
      </c>
      <c r="I26" s="33">
        <v>0.4</v>
      </c>
      <c r="J26" s="33">
        <v>0.4</v>
      </c>
      <c r="K26" s="33">
        <v>-0.4</v>
      </c>
      <c r="L26" s="33">
        <v>0</v>
      </c>
      <c r="N26" s="33" t="s">
        <v>95</v>
      </c>
      <c r="O26" s="33" t="s">
        <v>122</v>
      </c>
      <c r="P26" s="33" t="s">
        <v>965</v>
      </c>
      <c r="Q26" s="33" t="s">
        <v>22</v>
      </c>
      <c r="R26" s="33" t="s">
        <v>1081</v>
      </c>
      <c r="S26" s="33" t="s">
        <v>1082</v>
      </c>
      <c r="T26" s="4">
        <v>2</v>
      </c>
      <c r="U26" s="33">
        <v>1</v>
      </c>
      <c r="V26" s="33">
        <v>0.44</v>
      </c>
      <c r="W26" s="33">
        <v>0.44</v>
      </c>
      <c r="X26" s="33">
        <v>-0.44</v>
      </c>
      <c r="Y26" s="33">
        <v>0</v>
      </c>
      <c r="AA26" s="33" t="s">
        <v>127</v>
      </c>
      <c r="AB26" s="33" t="s">
        <v>114</v>
      </c>
      <c r="AC26" s="33" t="s">
        <v>965</v>
      </c>
      <c r="AD26" s="33" t="s">
        <v>21</v>
      </c>
      <c r="AE26" s="33" t="s">
        <v>1254</v>
      </c>
      <c r="AF26" s="33" t="s">
        <v>178</v>
      </c>
      <c r="AG26" s="33">
        <v>2</v>
      </c>
      <c r="AH26" s="33">
        <v>6.5</v>
      </c>
      <c r="AI26" s="33">
        <v>2</v>
      </c>
      <c r="AJ26" s="33">
        <v>4</v>
      </c>
      <c r="AK26" s="33">
        <v>-2.1669999999999998</v>
      </c>
      <c r="AL26" s="33">
        <v>4.3330000000000002</v>
      </c>
    </row>
    <row r="27" spans="1:51" x14ac:dyDescent="0.25">
      <c r="A27" s="33" t="s">
        <v>5</v>
      </c>
      <c r="B27" s="33" t="s">
        <v>85</v>
      </c>
      <c r="C27" s="33" t="s">
        <v>965</v>
      </c>
      <c r="D27" s="33" t="s">
        <v>20</v>
      </c>
      <c r="E27" s="33" t="s">
        <v>1008</v>
      </c>
      <c r="F27" s="33" t="s">
        <v>1026</v>
      </c>
      <c r="G27" s="33">
        <v>2</v>
      </c>
      <c r="H27" s="33">
        <v>3</v>
      </c>
      <c r="I27" s="33">
        <v>0.5</v>
      </c>
      <c r="J27" s="33">
        <v>0.7</v>
      </c>
      <c r="K27" s="33">
        <v>-0.7</v>
      </c>
      <c r="L27" s="33">
        <v>0</v>
      </c>
      <c r="N27" s="33" t="s">
        <v>5</v>
      </c>
      <c r="O27" s="33" t="s">
        <v>85</v>
      </c>
      <c r="P27" s="33" t="s">
        <v>965</v>
      </c>
      <c r="Q27" s="33" t="s">
        <v>22</v>
      </c>
      <c r="R27" s="33" t="s">
        <v>1039</v>
      </c>
      <c r="S27" s="33" t="s">
        <v>1083</v>
      </c>
      <c r="T27" s="4">
        <v>1</v>
      </c>
      <c r="U27" s="33">
        <v>1</v>
      </c>
      <c r="V27" s="33">
        <v>0.1</v>
      </c>
      <c r="W27" s="33">
        <v>0.1</v>
      </c>
      <c r="X27" s="33">
        <v>-0.1</v>
      </c>
      <c r="Y27" s="33">
        <v>0</v>
      </c>
      <c r="AA27" s="33" t="s">
        <v>5</v>
      </c>
      <c r="AB27" s="33" t="s">
        <v>127</v>
      </c>
      <c r="AC27" s="33" t="s">
        <v>965</v>
      </c>
      <c r="AD27" s="33" t="s">
        <v>21</v>
      </c>
      <c r="AE27" s="33" t="s">
        <v>1255</v>
      </c>
      <c r="AF27" s="33" t="s">
        <v>178</v>
      </c>
      <c r="AG27" s="33">
        <v>3.5</v>
      </c>
      <c r="AH27" s="33">
        <v>6.5</v>
      </c>
      <c r="AI27" s="33">
        <v>2</v>
      </c>
      <c r="AJ27" s="33">
        <v>4</v>
      </c>
      <c r="AK27" s="33">
        <v>-2.1669999999999998</v>
      </c>
      <c r="AL27" s="33">
        <v>4.3330000000000002</v>
      </c>
    </row>
    <row r="28" spans="1:51" x14ac:dyDescent="0.25">
      <c r="A28" s="33" t="s">
        <v>95</v>
      </c>
      <c r="B28" s="33" t="s">
        <v>981</v>
      </c>
      <c r="C28" s="33" t="s">
        <v>965</v>
      </c>
      <c r="D28" s="33" t="s">
        <v>20</v>
      </c>
      <c r="E28" s="33" t="s">
        <v>1008</v>
      </c>
      <c r="F28" s="33" t="s">
        <v>446</v>
      </c>
      <c r="G28" s="33">
        <v>2</v>
      </c>
      <c r="H28" s="33">
        <v>2</v>
      </c>
      <c r="I28" s="33">
        <v>0.4</v>
      </c>
      <c r="J28" s="33">
        <v>0.4</v>
      </c>
      <c r="K28" s="33">
        <v>0.6</v>
      </c>
      <c r="L28" s="33">
        <v>1</v>
      </c>
      <c r="N28" s="33" t="s">
        <v>85</v>
      </c>
      <c r="O28" s="33" t="s">
        <v>5</v>
      </c>
      <c r="P28" s="33" t="s">
        <v>965</v>
      </c>
      <c r="Q28" s="33" t="s">
        <v>22</v>
      </c>
      <c r="R28" s="33" t="s">
        <v>1039</v>
      </c>
      <c r="S28" s="33" t="s">
        <v>179</v>
      </c>
      <c r="T28" s="4">
        <v>3</v>
      </c>
      <c r="U28" s="33">
        <v>3</v>
      </c>
      <c r="V28" s="33">
        <v>0.64</v>
      </c>
      <c r="W28" s="33">
        <v>1.92</v>
      </c>
      <c r="X28" s="33">
        <v>0.08</v>
      </c>
      <c r="Y28" s="33">
        <v>2</v>
      </c>
      <c r="AA28" s="33" t="s">
        <v>2</v>
      </c>
      <c r="AB28" s="33" t="s">
        <v>85</v>
      </c>
      <c r="AC28" s="33" t="s">
        <v>965</v>
      </c>
      <c r="AD28" s="33" t="s">
        <v>21</v>
      </c>
      <c r="AE28" s="33" t="s">
        <v>1256</v>
      </c>
      <c r="AF28" s="33" t="s">
        <v>182</v>
      </c>
      <c r="AG28" s="33">
        <v>8</v>
      </c>
      <c r="AH28" s="33">
        <v>7</v>
      </c>
      <c r="AI28" s="33">
        <v>2</v>
      </c>
      <c r="AJ28" s="33">
        <v>2</v>
      </c>
      <c r="AK28" s="33">
        <v>8</v>
      </c>
      <c r="AL28" s="33">
        <v>15</v>
      </c>
    </row>
    <row r="29" spans="1:51" x14ac:dyDescent="0.25">
      <c r="A29" s="33" t="s">
        <v>95</v>
      </c>
      <c r="B29" s="33" t="s">
        <v>981</v>
      </c>
      <c r="C29" s="33" t="s">
        <v>965</v>
      </c>
      <c r="D29" s="33" t="s">
        <v>20</v>
      </c>
      <c r="E29" s="33" t="s">
        <v>1027</v>
      </c>
      <c r="F29" s="33" t="s">
        <v>863</v>
      </c>
      <c r="G29" s="33">
        <v>1</v>
      </c>
      <c r="H29" s="33">
        <v>1</v>
      </c>
      <c r="I29" s="33">
        <v>0.4</v>
      </c>
      <c r="J29" s="33">
        <v>0.5</v>
      </c>
      <c r="K29" s="33">
        <v>0.5</v>
      </c>
      <c r="L29" s="33">
        <v>1</v>
      </c>
      <c r="N29" s="33" t="s">
        <v>2</v>
      </c>
      <c r="O29" s="33" t="s">
        <v>85</v>
      </c>
      <c r="P29" s="33" t="s">
        <v>965</v>
      </c>
      <c r="Q29" s="33" t="s">
        <v>22</v>
      </c>
      <c r="R29" s="33" t="s">
        <v>1084</v>
      </c>
      <c r="S29" s="33" t="s">
        <v>182</v>
      </c>
      <c r="T29" s="4">
        <v>1</v>
      </c>
      <c r="U29" s="33">
        <v>1</v>
      </c>
      <c r="V29" s="33">
        <v>0.51</v>
      </c>
      <c r="W29" s="33">
        <v>0.51</v>
      </c>
      <c r="X29" s="33">
        <v>-0.51</v>
      </c>
      <c r="Y29" s="33">
        <v>0</v>
      </c>
      <c r="AA29" s="33" t="s">
        <v>127</v>
      </c>
      <c r="AB29" s="33" t="s">
        <v>114</v>
      </c>
      <c r="AC29" s="33" t="s">
        <v>965</v>
      </c>
      <c r="AD29" s="33" t="s">
        <v>21</v>
      </c>
      <c r="AE29" s="33" t="s">
        <v>1257</v>
      </c>
      <c r="AF29" s="33" t="s">
        <v>178</v>
      </c>
      <c r="AG29" s="33">
        <v>2</v>
      </c>
      <c r="AH29" s="33">
        <v>16</v>
      </c>
      <c r="AI29" s="33">
        <v>2</v>
      </c>
      <c r="AJ29" s="33">
        <v>4</v>
      </c>
      <c r="AK29" s="33">
        <v>1</v>
      </c>
      <c r="AL29" s="33">
        <v>8</v>
      </c>
    </row>
    <row r="30" spans="1:51" x14ac:dyDescent="0.25">
      <c r="A30" s="33" t="s">
        <v>95</v>
      </c>
      <c r="B30" s="33" t="s">
        <v>981</v>
      </c>
      <c r="C30" s="33" t="s">
        <v>965</v>
      </c>
      <c r="D30" s="33" t="s">
        <v>20</v>
      </c>
      <c r="E30" s="33" t="s">
        <v>1027</v>
      </c>
      <c r="F30" s="33" t="s">
        <v>1020</v>
      </c>
      <c r="G30" s="33">
        <v>1</v>
      </c>
      <c r="H30" s="33">
        <v>1</v>
      </c>
      <c r="I30" s="33">
        <v>0.4</v>
      </c>
      <c r="J30" s="33">
        <v>0.4</v>
      </c>
      <c r="K30" s="33">
        <v>0.6</v>
      </c>
      <c r="L30" s="33">
        <v>1</v>
      </c>
      <c r="N30" s="33" t="s">
        <v>85</v>
      </c>
      <c r="O30" s="33" t="s">
        <v>5</v>
      </c>
      <c r="P30" s="33" t="s">
        <v>965</v>
      </c>
      <c r="Q30" s="33" t="s">
        <v>22</v>
      </c>
      <c r="R30" s="33" t="s">
        <v>1085</v>
      </c>
      <c r="S30" s="33" t="s">
        <v>187</v>
      </c>
      <c r="T30" s="4">
        <v>1</v>
      </c>
      <c r="U30" s="33">
        <v>2</v>
      </c>
      <c r="V30" s="33">
        <v>0.36</v>
      </c>
      <c r="W30" s="33">
        <v>0.72</v>
      </c>
      <c r="X30" s="33">
        <v>1.28</v>
      </c>
      <c r="Y30" s="33">
        <v>2</v>
      </c>
      <c r="AA30" s="33" t="s">
        <v>5</v>
      </c>
      <c r="AB30" s="33" t="s">
        <v>1258</v>
      </c>
      <c r="AC30" s="33" t="s">
        <v>965</v>
      </c>
      <c r="AD30" s="33" t="s">
        <v>21</v>
      </c>
      <c r="AE30" s="33" t="s">
        <v>1259</v>
      </c>
      <c r="AF30" s="33" t="s">
        <v>178</v>
      </c>
      <c r="AG30" s="33">
        <v>2</v>
      </c>
      <c r="AH30" s="33">
        <v>16</v>
      </c>
      <c r="AI30" s="33">
        <v>2</v>
      </c>
      <c r="AJ30" s="33">
        <v>4</v>
      </c>
      <c r="AK30" s="33">
        <v>-8</v>
      </c>
      <c r="AL30" s="33">
        <v>8</v>
      </c>
    </row>
    <row r="31" spans="1:51" x14ac:dyDescent="0.25">
      <c r="A31" s="33" t="s">
        <v>95</v>
      </c>
      <c r="B31" s="33" t="s">
        <v>981</v>
      </c>
      <c r="C31" s="33" t="s">
        <v>965</v>
      </c>
      <c r="D31" s="33" t="s">
        <v>20</v>
      </c>
      <c r="E31" s="33" t="s">
        <v>1028</v>
      </c>
      <c r="F31" s="33" t="s">
        <v>1029</v>
      </c>
      <c r="G31" s="33">
        <v>2</v>
      </c>
      <c r="H31" s="33">
        <v>2</v>
      </c>
      <c r="I31" s="33">
        <v>0.5</v>
      </c>
      <c r="J31" s="33">
        <v>0.7</v>
      </c>
      <c r="K31" s="33">
        <v>-0.7</v>
      </c>
      <c r="L31" s="33">
        <v>0</v>
      </c>
      <c r="N31" s="33" t="s">
        <v>5</v>
      </c>
      <c r="O31" s="33" t="s">
        <v>85</v>
      </c>
      <c r="P31" s="33" t="s">
        <v>965</v>
      </c>
      <c r="Q31" s="33" t="s">
        <v>22</v>
      </c>
      <c r="R31" s="33" t="s">
        <v>1081</v>
      </c>
      <c r="S31" s="33" t="s">
        <v>1086</v>
      </c>
      <c r="T31" s="4">
        <v>1</v>
      </c>
      <c r="U31" s="33">
        <v>1</v>
      </c>
      <c r="V31" s="33">
        <v>0.3</v>
      </c>
      <c r="W31" s="33">
        <v>0.3</v>
      </c>
      <c r="X31" s="33">
        <v>-0.3</v>
      </c>
      <c r="Y31" s="33">
        <v>0</v>
      </c>
      <c r="AA31" s="33" t="s">
        <v>85</v>
      </c>
      <c r="AB31" s="33" t="s">
        <v>5</v>
      </c>
      <c r="AC31" s="33" t="s">
        <v>965</v>
      </c>
      <c r="AD31" s="33" t="s">
        <v>21</v>
      </c>
      <c r="AE31" s="33" t="s">
        <v>1085</v>
      </c>
      <c r="AF31" s="33" t="s">
        <v>185</v>
      </c>
      <c r="AG31" s="33">
        <v>26</v>
      </c>
      <c r="AH31" s="33">
        <v>10.333</v>
      </c>
      <c r="AI31" s="33">
        <v>6</v>
      </c>
      <c r="AJ31" s="33">
        <v>6</v>
      </c>
      <c r="AK31" s="33">
        <v>8.6669999999999998</v>
      </c>
      <c r="AL31" s="33">
        <v>19</v>
      </c>
    </row>
    <row r="32" spans="1:51" x14ac:dyDescent="0.25">
      <c r="A32" s="33" t="s">
        <v>95</v>
      </c>
      <c r="B32" s="33" t="s">
        <v>981</v>
      </c>
      <c r="C32" s="33" t="s">
        <v>965</v>
      </c>
      <c r="D32" s="33" t="s">
        <v>20</v>
      </c>
      <c r="E32" s="33" t="s">
        <v>1028</v>
      </c>
      <c r="F32" s="33" t="s">
        <v>446</v>
      </c>
      <c r="G32" s="33">
        <v>1</v>
      </c>
      <c r="H32" s="33">
        <v>1</v>
      </c>
      <c r="I32" s="33">
        <v>0.4</v>
      </c>
      <c r="J32" s="33">
        <v>0.4</v>
      </c>
      <c r="K32" s="33">
        <v>-0.4</v>
      </c>
      <c r="L32" s="33">
        <v>0</v>
      </c>
      <c r="N32" s="33" t="s">
        <v>95</v>
      </c>
      <c r="O32" s="33" t="s">
        <v>122</v>
      </c>
      <c r="P32" s="33" t="s">
        <v>965</v>
      </c>
      <c r="Q32" s="33" t="s">
        <v>22</v>
      </c>
      <c r="R32" s="33" t="s">
        <v>1087</v>
      </c>
      <c r="S32" s="33" t="s">
        <v>1088</v>
      </c>
      <c r="T32" s="4">
        <v>2</v>
      </c>
      <c r="U32" s="33">
        <v>1</v>
      </c>
      <c r="V32" s="33">
        <v>0.28000000000000003</v>
      </c>
      <c r="W32" s="33">
        <v>0.28000000000000003</v>
      </c>
      <c r="X32" s="33">
        <v>0.62</v>
      </c>
      <c r="Y32" s="33">
        <v>1</v>
      </c>
      <c r="AA32" s="33" t="s">
        <v>85</v>
      </c>
      <c r="AB32" s="33" t="s">
        <v>5</v>
      </c>
      <c r="AC32" s="33" t="s">
        <v>965</v>
      </c>
      <c r="AD32" s="33" t="s">
        <v>21</v>
      </c>
      <c r="AE32" s="33" t="s">
        <v>1085</v>
      </c>
      <c r="AF32" s="33" t="s">
        <v>187</v>
      </c>
      <c r="AG32" s="33">
        <v>12</v>
      </c>
      <c r="AH32" s="33">
        <v>14.444000000000001</v>
      </c>
      <c r="AI32" s="33">
        <v>9</v>
      </c>
      <c r="AJ32" s="33">
        <v>9</v>
      </c>
      <c r="AK32" s="33">
        <v>2.6669999999999998</v>
      </c>
      <c r="AL32" s="33">
        <v>17.111000000000001</v>
      </c>
    </row>
    <row r="33" spans="1:38" x14ac:dyDescent="0.25">
      <c r="A33" s="33" t="s">
        <v>95</v>
      </c>
      <c r="B33" s="33" t="s">
        <v>981</v>
      </c>
      <c r="C33" s="33" t="s">
        <v>965</v>
      </c>
      <c r="D33" s="33" t="s">
        <v>20</v>
      </c>
      <c r="E33" s="33" t="s">
        <v>1028</v>
      </c>
      <c r="F33" s="33" t="s">
        <v>291</v>
      </c>
      <c r="G33" s="33">
        <v>2</v>
      </c>
      <c r="H33" s="33">
        <v>2</v>
      </c>
      <c r="I33" s="33">
        <v>0.5</v>
      </c>
      <c r="J33" s="33">
        <v>0.7</v>
      </c>
      <c r="K33" s="33">
        <v>-0.7</v>
      </c>
      <c r="L33" s="33">
        <v>0</v>
      </c>
      <c r="N33" s="33" t="s">
        <v>85</v>
      </c>
      <c r="O33" s="33" t="s">
        <v>2</v>
      </c>
      <c r="P33" s="33" t="s">
        <v>965</v>
      </c>
      <c r="Q33" s="33" t="s">
        <v>22</v>
      </c>
      <c r="R33" s="33" t="s">
        <v>1089</v>
      </c>
      <c r="S33" s="33" t="s">
        <v>235</v>
      </c>
      <c r="T33" s="4">
        <v>1</v>
      </c>
      <c r="U33" s="33">
        <v>3</v>
      </c>
      <c r="V33" s="33">
        <v>0.51</v>
      </c>
      <c r="W33" s="33">
        <v>1.53</v>
      </c>
      <c r="X33" s="33">
        <v>-1.53</v>
      </c>
      <c r="Y33" s="33">
        <v>0</v>
      </c>
      <c r="AA33" s="33" t="s">
        <v>95</v>
      </c>
      <c r="AB33" s="33" t="s">
        <v>96</v>
      </c>
      <c r="AC33" s="33" t="s">
        <v>965</v>
      </c>
      <c r="AD33" s="33" t="s">
        <v>21</v>
      </c>
      <c r="AE33" s="33" t="s">
        <v>1260</v>
      </c>
      <c r="AF33" s="33" t="s">
        <v>189</v>
      </c>
      <c r="AG33" s="33">
        <v>2</v>
      </c>
      <c r="AH33" s="33">
        <v>16</v>
      </c>
      <c r="AI33" s="33">
        <v>3</v>
      </c>
      <c r="AJ33" s="33">
        <v>3</v>
      </c>
      <c r="AK33" s="33">
        <v>1.333</v>
      </c>
      <c r="AL33" s="33">
        <v>17.332999999999998</v>
      </c>
    </row>
    <row r="34" spans="1:38" x14ac:dyDescent="0.25">
      <c r="A34" s="33" t="s">
        <v>95</v>
      </c>
      <c r="B34" s="33" t="s">
        <v>981</v>
      </c>
      <c r="C34" s="33" t="s">
        <v>965</v>
      </c>
      <c r="D34" s="33" t="s">
        <v>20</v>
      </c>
      <c r="E34" s="33" t="s">
        <v>1028</v>
      </c>
      <c r="F34" s="33" t="s">
        <v>446</v>
      </c>
      <c r="G34" s="33">
        <v>1</v>
      </c>
      <c r="H34" s="33">
        <v>1</v>
      </c>
      <c r="I34" s="33">
        <v>0.4</v>
      </c>
      <c r="J34" s="33">
        <v>0.4</v>
      </c>
      <c r="K34" s="33">
        <v>0.6</v>
      </c>
      <c r="L34" s="33">
        <v>1</v>
      </c>
      <c r="N34" s="33" t="s">
        <v>85</v>
      </c>
      <c r="O34" s="33" t="s">
        <v>2</v>
      </c>
      <c r="P34" s="33" t="s">
        <v>965</v>
      </c>
      <c r="Q34" s="33" t="s">
        <v>22</v>
      </c>
      <c r="R34" s="33" t="s">
        <v>1090</v>
      </c>
      <c r="S34" s="33" t="s">
        <v>1091</v>
      </c>
      <c r="T34" s="4">
        <v>1</v>
      </c>
      <c r="U34" s="33">
        <v>1</v>
      </c>
      <c r="V34" s="33">
        <v>0.51</v>
      </c>
      <c r="W34" s="33">
        <v>0.51</v>
      </c>
      <c r="X34" s="33">
        <v>0.49</v>
      </c>
      <c r="Y34" s="33">
        <v>1</v>
      </c>
      <c r="AA34" s="33" t="s">
        <v>95</v>
      </c>
      <c r="AB34" s="33" t="s">
        <v>96</v>
      </c>
      <c r="AC34" s="33" t="s">
        <v>965</v>
      </c>
      <c r="AD34" s="33" t="s">
        <v>21</v>
      </c>
      <c r="AE34" s="33" t="s">
        <v>1261</v>
      </c>
      <c r="AF34" s="33" t="s">
        <v>196</v>
      </c>
      <c r="AG34" s="33">
        <v>3</v>
      </c>
      <c r="AH34" s="33">
        <v>9</v>
      </c>
      <c r="AI34" s="33">
        <v>8</v>
      </c>
      <c r="AJ34" s="33">
        <v>8</v>
      </c>
      <c r="AK34" s="33">
        <v>0.75</v>
      </c>
      <c r="AL34" s="33">
        <v>9.75</v>
      </c>
    </row>
    <row r="35" spans="1:38" x14ac:dyDescent="0.25">
      <c r="A35" s="33" t="s">
        <v>95</v>
      </c>
      <c r="B35" s="33" t="s">
        <v>981</v>
      </c>
      <c r="C35" s="33" t="s">
        <v>965</v>
      </c>
      <c r="D35" s="33" t="s">
        <v>20</v>
      </c>
      <c r="E35" s="33" t="s">
        <v>1019</v>
      </c>
      <c r="F35" s="33" t="s">
        <v>291</v>
      </c>
      <c r="G35" s="33">
        <v>1</v>
      </c>
      <c r="H35" s="33">
        <v>2</v>
      </c>
      <c r="I35" s="33">
        <v>0.4</v>
      </c>
      <c r="J35" s="33">
        <v>0.5</v>
      </c>
      <c r="K35" s="33">
        <v>0.5</v>
      </c>
      <c r="L35" s="33">
        <v>1</v>
      </c>
      <c r="N35" s="33" t="s">
        <v>85</v>
      </c>
      <c r="O35" s="33" t="s">
        <v>2</v>
      </c>
      <c r="P35" s="33" t="s">
        <v>965</v>
      </c>
      <c r="Q35" s="33" t="s">
        <v>22</v>
      </c>
      <c r="R35" s="33" t="s">
        <v>1090</v>
      </c>
      <c r="S35" s="33" t="s">
        <v>243</v>
      </c>
      <c r="T35" s="4">
        <v>1</v>
      </c>
      <c r="U35" s="33">
        <v>2</v>
      </c>
      <c r="V35" s="33">
        <v>0.51</v>
      </c>
      <c r="W35" s="33">
        <v>1.02</v>
      </c>
      <c r="X35" s="33">
        <v>-0.02</v>
      </c>
      <c r="Y35" s="33">
        <v>1</v>
      </c>
      <c r="AA35" s="33" t="s">
        <v>95</v>
      </c>
      <c r="AB35" s="33" t="s">
        <v>96</v>
      </c>
      <c r="AC35" s="33" t="s">
        <v>965</v>
      </c>
      <c r="AD35" s="33" t="s">
        <v>21</v>
      </c>
      <c r="AE35" s="33" t="s">
        <v>1261</v>
      </c>
      <c r="AF35" s="33" t="s">
        <v>203</v>
      </c>
      <c r="AG35" s="33">
        <v>5</v>
      </c>
      <c r="AH35" s="33">
        <v>13</v>
      </c>
      <c r="AI35" s="33">
        <v>2</v>
      </c>
      <c r="AJ35" s="33">
        <v>2</v>
      </c>
      <c r="AK35" s="33">
        <v>5</v>
      </c>
      <c r="AL35" s="33">
        <v>18</v>
      </c>
    </row>
    <row r="36" spans="1:38" x14ac:dyDescent="0.25">
      <c r="A36" s="33" t="s">
        <v>95</v>
      </c>
      <c r="B36" s="33" t="s">
        <v>981</v>
      </c>
      <c r="C36" s="33" t="s">
        <v>965</v>
      </c>
      <c r="D36" s="33" t="s">
        <v>20</v>
      </c>
      <c r="E36" s="33" t="s">
        <v>1028</v>
      </c>
      <c r="F36" s="33" t="s">
        <v>446</v>
      </c>
      <c r="G36" s="33">
        <v>1</v>
      </c>
      <c r="H36" s="33">
        <v>1</v>
      </c>
      <c r="I36" s="33">
        <v>0.4</v>
      </c>
      <c r="J36" s="33">
        <v>0.4</v>
      </c>
      <c r="K36" s="33">
        <v>-0.4</v>
      </c>
      <c r="L36" s="33">
        <v>0</v>
      </c>
      <c r="N36" s="33" t="s">
        <v>95</v>
      </c>
      <c r="O36" s="33" t="s">
        <v>96</v>
      </c>
      <c r="P36" s="33" t="s">
        <v>965</v>
      </c>
      <c r="Q36" s="33" t="s">
        <v>22</v>
      </c>
      <c r="R36" s="33" t="s">
        <v>1039</v>
      </c>
      <c r="S36" s="33" t="s">
        <v>203</v>
      </c>
      <c r="T36" s="4">
        <v>1</v>
      </c>
      <c r="U36" s="33">
        <v>1</v>
      </c>
      <c r="V36" s="33">
        <v>0.3</v>
      </c>
      <c r="W36" s="33">
        <v>0.3</v>
      </c>
      <c r="X36" s="33">
        <v>0.7</v>
      </c>
      <c r="Y36" s="33">
        <v>1</v>
      </c>
      <c r="AA36" s="33" t="s">
        <v>85</v>
      </c>
      <c r="AB36" s="33" t="s">
        <v>2</v>
      </c>
      <c r="AC36" s="33" t="s">
        <v>965</v>
      </c>
      <c r="AD36" s="33" t="s">
        <v>21</v>
      </c>
      <c r="AE36" s="33" t="s">
        <v>1262</v>
      </c>
      <c r="AF36" s="33" t="s">
        <v>216</v>
      </c>
      <c r="AG36" s="33">
        <v>8</v>
      </c>
      <c r="AH36" s="33">
        <v>15.2</v>
      </c>
      <c r="AI36" s="33">
        <v>5</v>
      </c>
      <c r="AJ36" s="33">
        <v>5</v>
      </c>
      <c r="AK36" s="33">
        <v>3.2</v>
      </c>
      <c r="AL36" s="33">
        <v>18.399999999999999</v>
      </c>
    </row>
    <row r="37" spans="1:38" x14ac:dyDescent="0.25">
      <c r="A37" s="33" t="s">
        <v>95</v>
      </c>
      <c r="B37" s="33" t="s">
        <v>981</v>
      </c>
      <c r="C37" s="33" t="s">
        <v>965</v>
      </c>
      <c r="D37" s="33" t="s">
        <v>20</v>
      </c>
      <c r="E37" s="33" t="s">
        <v>1008</v>
      </c>
      <c r="F37" s="33" t="s">
        <v>291</v>
      </c>
      <c r="G37" s="33">
        <v>2</v>
      </c>
      <c r="H37" s="33">
        <v>2</v>
      </c>
      <c r="I37" s="33">
        <v>0.5</v>
      </c>
      <c r="J37" s="33">
        <v>0.7</v>
      </c>
      <c r="K37" s="33">
        <v>1.3</v>
      </c>
      <c r="L37" s="33">
        <v>2</v>
      </c>
      <c r="N37" s="33" t="s">
        <v>127</v>
      </c>
      <c r="O37" s="33" t="s">
        <v>5</v>
      </c>
      <c r="P37" s="33" t="s">
        <v>965</v>
      </c>
      <c r="Q37" s="33" t="s">
        <v>22</v>
      </c>
      <c r="R37" s="33" t="s">
        <v>1010</v>
      </c>
      <c r="S37" s="33" t="s">
        <v>1092</v>
      </c>
      <c r="T37" s="4">
        <v>1</v>
      </c>
      <c r="U37" s="33">
        <v>3</v>
      </c>
      <c r="V37" s="33">
        <v>0.2</v>
      </c>
      <c r="W37" s="33">
        <v>0.6</v>
      </c>
      <c r="X37" s="33">
        <v>0.4</v>
      </c>
      <c r="Y37" s="33">
        <v>1</v>
      </c>
      <c r="AA37" s="33" t="s">
        <v>85</v>
      </c>
      <c r="AB37" s="33" t="s">
        <v>2</v>
      </c>
      <c r="AC37" s="33" t="s">
        <v>965</v>
      </c>
      <c r="AD37" s="33" t="s">
        <v>21</v>
      </c>
      <c r="AE37" s="33" t="s">
        <v>1262</v>
      </c>
      <c r="AF37" s="33" t="s">
        <v>211</v>
      </c>
      <c r="AG37" s="33">
        <v>16</v>
      </c>
      <c r="AH37" s="33">
        <v>10.667</v>
      </c>
      <c r="AI37" s="33">
        <v>3</v>
      </c>
      <c r="AJ37" s="33">
        <v>3</v>
      </c>
      <c r="AK37" s="33">
        <v>10.667</v>
      </c>
      <c r="AL37" s="33">
        <v>21.332999999999998</v>
      </c>
    </row>
    <row r="38" spans="1:38" x14ac:dyDescent="0.25">
      <c r="A38" s="33" t="s">
        <v>5</v>
      </c>
      <c r="B38" s="33" t="s">
        <v>85</v>
      </c>
      <c r="C38" s="33" t="s">
        <v>965</v>
      </c>
      <c r="D38" s="33" t="s">
        <v>20</v>
      </c>
      <c r="E38" s="33" t="s">
        <v>1030</v>
      </c>
      <c r="F38" s="33" t="s">
        <v>785</v>
      </c>
      <c r="G38" s="33">
        <v>2</v>
      </c>
      <c r="H38" s="33">
        <v>2</v>
      </c>
      <c r="I38" s="33">
        <v>0.5</v>
      </c>
      <c r="J38" s="33">
        <v>0.7</v>
      </c>
      <c r="K38" s="33">
        <v>0.3</v>
      </c>
      <c r="L38" s="33">
        <v>1</v>
      </c>
      <c r="N38" s="33" t="s">
        <v>95</v>
      </c>
      <c r="O38" s="33" t="s">
        <v>981</v>
      </c>
      <c r="P38" s="33" t="s">
        <v>965</v>
      </c>
      <c r="Q38" s="33" t="s">
        <v>22</v>
      </c>
      <c r="R38" s="33" t="s">
        <v>1093</v>
      </c>
      <c r="S38" s="33" t="s">
        <v>1094</v>
      </c>
      <c r="T38" s="4">
        <v>1</v>
      </c>
      <c r="U38" s="33">
        <v>2</v>
      </c>
      <c r="V38" s="33">
        <v>0.3</v>
      </c>
      <c r="W38" s="33">
        <v>0.6</v>
      </c>
      <c r="X38" s="33">
        <v>-0.6</v>
      </c>
      <c r="Y38" s="33">
        <v>0</v>
      </c>
      <c r="AA38" s="33" t="s">
        <v>85</v>
      </c>
      <c r="AB38" s="33" t="s">
        <v>2</v>
      </c>
      <c r="AC38" s="33" t="s">
        <v>965</v>
      </c>
      <c r="AD38" s="33" t="s">
        <v>21</v>
      </c>
      <c r="AE38" s="33" t="s">
        <v>1263</v>
      </c>
      <c r="AF38" s="33" t="s">
        <v>213</v>
      </c>
      <c r="AG38" s="33">
        <v>5</v>
      </c>
      <c r="AH38" s="33">
        <v>14.8</v>
      </c>
      <c r="AI38" s="33">
        <v>5</v>
      </c>
      <c r="AJ38" s="33">
        <v>5</v>
      </c>
      <c r="AK38" s="33">
        <v>2</v>
      </c>
      <c r="AL38" s="33">
        <v>16.8</v>
      </c>
    </row>
    <row r="39" spans="1:38" x14ac:dyDescent="0.25">
      <c r="A39" s="33" t="s">
        <v>95</v>
      </c>
      <c r="B39" s="33" t="s">
        <v>981</v>
      </c>
      <c r="C39" s="33" t="s">
        <v>965</v>
      </c>
      <c r="D39" s="33" t="s">
        <v>20</v>
      </c>
      <c r="E39" s="33" t="s">
        <v>1031</v>
      </c>
      <c r="F39" s="33" t="s">
        <v>336</v>
      </c>
      <c r="G39" s="33">
        <v>2</v>
      </c>
      <c r="H39" s="33">
        <v>1</v>
      </c>
      <c r="I39" s="33">
        <v>0.5</v>
      </c>
      <c r="J39" s="33">
        <v>0.5</v>
      </c>
      <c r="K39" s="33">
        <v>-0.5</v>
      </c>
      <c r="L39" s="33">
        <v>0</v>
      </c>
      <c r="N39" s="33" t="s">
        <v>85</v>
      </c>
      <c r="O39" s="33" t="s">
        <v>2</v>
      </c>
      <c r="P39" s="33" t="s">
        <v>965</v>
      </c>
      <c r="Q39" s="33" t="s">
        <v>22</v>
      </c>
      <c r="R39" s="33" t="s">
        <v>1095</v>
      </c>
      <c r="S39" s="33" t="s">
        <v>1096</v>
      </c>
      <c r="T39" s="4">
        <v>1</v>
      </c>
      <c r="U39" s="33">
        <v>3</v>
      </c>
      <c r="V39" s="33">
        <v>0.5</v>
      </c>
      <c r="W39" s="33">
        <v>1.5</v>
      </c>
      <c r="X39" s="33">
        <v>-0.5</v>
      </c>
      <c r="Y39" s="33">
        <v>1</v>
      </c>
      <c r="AA39" s="33" t="s">
        <v>95</v>
      </c>
      <c r="AB39" s="33" t="s">
        <v>122</v>
      </c>
      <c r="AC39" s="33" t="s">
        <v>965</v>
      </c>
      <c r="AD39" s="33" t="s">
        <v>21</v>
      </c>
      <c r="AE39" s="33" t="s">
        <v>1039</v>
      </c>
      <c r="AF39" s="33" t="s">
        <v>206</v>
      </c>
      <c r="AG39" s="33">
        <v>5</v>
      </c>
      <c r="AH39" s="33">
        <v>13</v>
      </c>
      <c r="AI39" s="33">
        <v>2</v>
      </c>
      <c r="AJ39" s="33">
        <v>2</v>
      </c>
      <c r="AK39" s="33">
        <v>5</v>
      </c>
      <c r="AL39" s="33">
        <v>18</v>
      </c>
    </row>
    <row r="40" spans="1:38" x14ac:dyDescent="0.25">
      <c r="A40" s="33" t="s">
        <v>95</v>
      </c>
      <c r="B40" s="33" t="s">
        <v>981</v>
      </c>
      <c r="C40" s="33" t="s">
        <v>965</v>
      </c>
      <c r="D40" s="33" t="s">
        <v>20</v>
      </c>
      <c r="E40" s="33" t="s">
        <v>1032</v>
      </c>
      <c r="F40" s="33" t="s">
        <v>291</v>
      </c>
      <c r="G40" s="33">
        <v>2</v>
      </c>
      <c r="H40" s="33">
        <v>2</v>
      </c>
      <c r="I40" s="33">
        <v>0.5</v>
      </c>
      <c r="J40" s="33">
        <v>0.7</v>
      </c>
      <c r="K40" s="33">
        <v>-0.7</v>
      </c>
      <c r="L40" s="33">
        <v>0</v>
      </c>
      <c r="N40" s="33" t="s">
        <v>5</v>
      </c>
      <c r="O40" s="33" t="s">
        <v>85</v>
      </c>
      <c r="P40" s="33" t="s">
        <v>965</v>
      </c>
      <c r="Q40" s="33" t="s">
        <v>22</v>
      </c>
      <c r="R40" s="33" t="s">
        <v>1093</v>
      </c>
      <c r="S40" s="33" t="s">
        <v>1097</v>
      </c>
      <c r="T40" s="4">
        <v>1</v>
      </c>
      <c r="U40" s="33">
        <v>2</v>
      </c>
      <c r="V40" s="33">
        <v>0.3</v>
      </c>
      <c r="W40" s="33">
        <v>0.6</v>
      </c>
      <c r="X40" s="33">
        <v>0.4</v>
      </c>
      <c r="Y40" s="33">
        <v>1</v>
      </c>
      <c r="AA40" s="33" t="s">
        <v>95</v>
      </c>
      <c r="AB40" s="33" t="s">
        <v>96</v>
      </c>
      <c r="AC40" s="33" t="s">
        <v>965</v>
      </c>
      <c r="AD40" s="33" t="s">
        <v>21</v>
      </c>
      <c r="AE40" s="33" t="s">
        <v>1262</v>
      </c>
      <c r="AF40" s="33" t="s">
        <v>220</v>
      </c>
      <c r="AG40" s="33">
        <v>3</v>
      </c>
      <c r="AH40" s="33">
        <v>10.4</v>
      </c>
      <c r="AI40" s="33">
        <v>5</v>
      </c>
      <c r="AJ40" s="33">
        <v>5</v>
      </c>
      <c r="AK40" s="33">
        <v>1.2</v>
      </c>
      <c r="AL40" s="33">
        <v>11.6</v>
      </c>
    </row>
    <row r="41" spans="1:38" x14ac:dyDescent="0.25">
      <c r="A41" s="33" t="s">
        <v>95</v>
      </c>
      <c r="B41" s="33" t="s">
        <v>981</v>
      </c>
      <c r="C41" s="33" t="s">
        <v>965</v>
      </c>
      <c r="D41" s="33" t="s">
        <v>20</v>
      </c>
      <c r="E41" s="33" t="s">
        <v>1032</v>
      </c>
      <c r="F41" s="33" t="s">
        <v>446</v>
      </c>
      <c r="G41" s="33">
        <v>1</v>
      </c>
      <c r="H41" s="33">
        <v>1</v>
      </c>
      <c r="I41" s="33">
        <v>0.4</v>
      </c>
      <c r="J41" s="33">
        <v>0.4</v>
      </c>
      <c r="K41" s="33">
        <v>-0.4</v>
      </c>
      <c r="L41" s="33">
        <v>0</v>
      </c>
      <c r="N41" s="33" t="s">
        <v>95</v>
      </c>
      <c r="O41" s="33" t="s">
        <v>96</v>
      </c>
      <c r="P41" s="33" t="s">
        <v>965</v>
      </c>
      <c r="Q41" s="33" t="s">
        <v>22</v>
      </c>
      <c r="R41" s="33" t="s">
        <v>1081</v>
      </c>
      <c r="S41" s="33" t="s">
        <v>260</v>
      </c>
      <c r="T41" s="4">
        <v>1</v>
      </c>
      <c r="U41" s="33">
        <v>2</v>
      </c>
      <c r="V41" s="33">
        <v>0.3</v>
      </c>
      <c r="W41" s="33">
        <v>0.6</v>
      </c>
      <c r="X41" s="33">
        <v>0.4</v>
      </c>
      <c r="Y41" s="33">
        <v>1</v>
      </c>
      <c r="AA41" s="33" t="s">
        <v>85</v>
      </c>
      <c r="AB41" s="33" t="s">
        <v>2</v>
      </c>
      <c r="AC41" s="33" t="s">
        <v>965</v>
      </c>
      <c r="AD41" s="33" t="s">
        <v>21</v>
      </c>
      <c r="AE41" s="33" t="s">
        <v>1264</v>
      </c>
      <c r="AF41" s="33" t="s">
        <v>228</v>
      </c>
      <c r="AG41" s="33">
        <v>2</v>
      </c>
      <c r="AH41" s="33">
        <v>14.5</v>
      </c>
      <c r="AI41" s="33">
        <v>5</v>
      </c>
      <c r="AJ41" s="33">
        <v>5</v>
      </c>
      <c r="AK41" s="33">
        <v>0.8</v>
      </c>
      <c r="AL41" s="33">
        <v>15.3</v>
      </c>
    </row>
    <row r="42" spans="1:38" x14ac:dyDescent="0.25">
      <c r="A42" s="33" t="s">
        <v>5</v>
      </c>
      <c r="B42" s="33" t="s">
        <v>85</v>
      </c>
      <c r="C42" s="33" t="s">
        <v>965</v>
      </c>
      <c r="D42" s="33" t="s">
        <v>20</v>
      </c>
      <c r="E42" s="33" t="s">
        <v>1033</v>
      </c>
      <c r="F42" s="33" t="s">
        <v>785</v>
      </c>
      <c r="G42" s="33">
        <v>3</v>
      </c>
      <c r="H42" s="33">
        <v>3</v>
      </c>
      <c r="I42" s="33">
        <v>0.5</v>
      </c>
      <c r="J42" s="33">
        <v>0.7</v>
      </c>
      <c r="K42" s="33">
        <v>-0.7</v>
      </c>
      <c r="L42" s="33">
        <v>0</v>
      </c>
      <c r="N42" s="33" t="s">
        <v>2</v>
      </c>
      <c r="O42" s="33" t="s">
        <v>85</v>
      </c>
      <c r="P42" s="33" t="s">
        <v>965</v>
      </c>
      <c r="Q42" s="33" t="s">
        <v>22</v>
      </c>
      <c r="R42" s="33" t="s">
        <v>1098</v>
      </c>
      <c r="S42" s="33" t="s">
        <v>1099</v>
      </c>
      <c r="T42" s="4">
        <v>1</v>
      </c>
      <c r="U42" s="33">
        <v>3</v>
      </c>
      <c r="V42" s="33">
        <v>0.2</v>
      </c>
      <c r="W42" s="33">
        <v>0.6</v>
      </c>
      <c r="X42" s="33">
        <v>-0.6</v>
      </c>
      <c r="Y42" s="33">
        <v>0</v>
      </c>
      <c r="AA42" s="33" t="s">
        <v>2</v>
      </c>
      <c r="AB42" s="33" t="s">
        <v>85</v>
      </c>
      <c r="AC42" s="33" t="s">
        <v>965</v>
      </c>
      <c r="AD42" s="33" t="s">
        <v>21</v>
      </c>
      <c r="AE42" s="33" t="s">
        <v>1265</v>
      </c>
      <c r="AF42" s="33" t="s">
        <v>239</v>
      </c>
      <c r="AG42" s="33">
        <v>3</v>
      </c>
      <c r="AH42" s="33">
        <v>10.909000000000001</v>
      </c>
      <c r="AI42" s="33">
        <v>11</v>
      </c>
      <c r="AJ42" s="33">
        <v>13</v>
      </c>
      <c r="AK42" s="33">
        <v>-1.5509999999999999</v>
      </c>
      <c r="AL42" s="33">
        <v>9.5380000000000003</v>
      </c>
    </row>
    <row r="43" spans="1:38" x14ac:dyDescent="0.25">
      <c r="A43" s="33" t="s">
        <v>5</v>
      </c>
      <c r="B43" s="33" t="s">
        <v>127</v>
      </c>
      <c r="C43" s="33" t="s">
        <v>965</v>
      </c>
      <c r="D43" s="33" t="s">
        <v>20</v>
      </c>
      <c r="E43" s="33" t="s">
        <v>1033</v>
      </c>
      <c r="F43" s="33" t="s">
        <v>1034</v>
      </c>
      <c r="G43" s="33">
        <v>3</v>
      </c>
      <c r="H43" s="33">
        <v>3</v>
      </c>
      <c r="I43" s="33">
        <v>0.5</v>
      </c>
      <c r="J43" s="33">
        <v>0.7</v>
      </c>
      <c r="K43" s="33">
        <v>0.3</v>
      </c>
      <c r="L43" s="33">
        <v>1</v>
      </c>
      <c r="N43" s="33" t="s">
        <v>85</v>
      </c>
      <c r="O43" s="33" t="s">
        <v>2</v>
      </c>
      <c r="P43" s="33" t="s">
        <v>965</v>
      </c>
      <c r="Q43" s="33" t="s">
        <v>22</v>
      </c>
      <c r="R43" s="33" t="s">
        <v>1098</v>
      </c>
      <c r="S43" s="33" t="s">
        <v>253</v>
      </c>
      <c r="T43" s="4">
        <v>1</v>
      </c>
      <c r="U43" s="33">
        <v>3</v>
      </c>
      <c r="V43" s="33">
        <v>0.4</v>
      </c>
      <c r="W43" s="33">
        <v>1.2</v>
      </c>
      <c r="X43" s="33">
        <v>0.8</v>
      </c>
      <c r="Y43" s="33">
        <v>2</v>
      </c>
      <c r="AA43" s="33" t="s">
        <v>85</v>
      </c>
      <c r="AB43" s="33" t="s">
        <v>2</v>
      </c>
      <c r="AC43" s="33" t="s">
        <v>965</v>
      </c>
      <c r="AD43" s="33" t="s">
        <v>21</v>
      </c>
      <c r="AE43" s="33" t="s">
        <v>1266</v>
      </c>
      <c r="AF43" s="33" t="s">
        <v>233</v>
      </c>
      <c r="AG43" s="33">
        <v>7</v>
      </c>
      <c r="AH43" s="33">
        <v>13.929</v>
      </c>
      <c r="AI43" s="33">
        <v>7</v>
      </c>
      <c r="AJ43" s="33">
        <v>7</v>
      </c>
      <c r="AK43" s="33">
        <v>2</v>
      </c>
      <c r="AL43" s="33">
        <v>15.929</v>
      </c>
    </row>
    <row r="44" spans="1:38" x14ac:dyDescent="0.25">
      <c r="A44" s="33" t="s">
        <v>95</v>
      </c>
      <c r="B44" s="33" t="s">
        <v>981</v>
      </c>
      <c r="C44" s="33" t="s">
        <v>965</v>
      </c>
      <c r="D44" s="33" t="s">
        <v>20</v>
      </c>
      <c r="E44" s="33" t="s">
        <v>1028</v>
      </c>
      <c r="F44" s="33" t="s">
        <v>291</v>
      </c>
      <c r="G44" s="33">
        <v>4</v>
      </c>
      <c r="H44" s="33">
        <v>2</v>
      </c>
      <c r="I44" s="33">
        <v>0.6</v>
      </c>
      <c r="J44" s="33">
        <v>0.9</v>
      </c>
      <c r="K44" s="33">
        <v>-0.9</v>
      </c>
      <c r="L44" s="33">
        <v>0</v>
      </c>
      <c r="N44" s="33" t="s">
        <v>85</v>
      </c>
      <c r="O44" s="33" t="s">
        <v>2</v>
      </c>
      <c r="P44" s="33" t="s">
        <v>965</v>
      </c>
      <c r="Q44" s="33" t="s">
        <v>22</v>
      </c>
      <c r="R44" s="33" t="s">
        <v>979</v>
      </c>
      <c r="S44" s="33" t="s">
        <v>251</v>
      </c>
      <c r="T44" s="4">
        <v>1</v>
      </c>
      <c r="U44" s="33">
        <v>3</v>
      </c>
      <c r="V44" s="33">
        <v>0.5</v>
      </c>
      <c r="W44" s="33">
        <v>1.5</v>
      </c>
      <c r="X44" s="33">
        <v>1.5</v>
      </c>
      <c r="Y44" s="33">
        <v>3</v>
      </c>
      <c r="AA44" s="33" t="s">
        <v>85</v>
      </c>
      <c r="AB44" s="33" t="s">
        <v>2</v>
      </c>
      <c r="AC44" s="33" t="s">
        <v>965</v>
      </c>
      <c r="AD44" s="33" t="s">
        <v>21</v>
      </c>
      <c r="AE44" s="33" t="s">
        <v>1266</v>
      </c>
      <c r="AF44" s="33" t="s">
        <v>243</v>
      </c>
      <c r="AG44" s="33">
        <v>6</v>
      </c>
      <c r="AH44" s="33">
        <v>17</v>
      </c>
      <c r="AI44" s="33">
        <v>5</v>
      </c>
      <c r="AJ44" s="33">
        <v>5</v>
      </c>
      <c r="AK44" s="33">
        <v>2.4</v>
      </c>
      <c r="AL44" s="33">
        <v>19.399999999999999</v>
      </c>
    </row>
    <row r="45" spans="1:38" x14ac:dyDescent="0.25">
      <c r="A45" s="33" t="s">
        <v>5</v>
      </c>
      <c r="B45" s="33" t="s">
        <v>127</v>
      </c>
      <c r="C45" s="33" t="s">
        <v>965</v>
      </c>
      <c r="D45" s="33" t="s">
        <v>20</v>
      </c>
      <c r="E45" s="33" t="s">
        <v>1035</v>
      </c>
      <c r="F45" s="33" t="s">
        <v>1034</v>
      </c>
      <c r="G45" s="33">
        <v>2</v>
      </c>
      <c r="H45" s="33">
        <v>2</v>
      </c>
      <c r="I45" s="33">
        <v>0.5</v>
      </c>
      <c r="J45" s="33">
        <v>0.7</v>
      </c>
      <c r="K45" s="33">
        <v>-0.7</v>
      </c>
      <c r="L45" s="33">
        <v>0</v>
      </c>
      <c r="N45" s="33" t="s">
        <v>85</v>
      </c>
      <c r="O45" s="33" t="s">
        <v>2</v>
      </c>
      <c r="P45" s="33" t="s">
        <v>965</v>
      </c>
      <c r="Q45" s="33" t="s">
        <v>22</v>
      </c>
      <c r="R45" s="33" t="s">
        <v>979</v>
      </c>
      <c r="S45" s="33" t="s">
        <v>1100</v>
      </c>
      <c r="T45" s="4">
        <v>1</v>
      </c>
      <c r="U45" s="33">
        <v>2</v>
      </c>
      <c r="V45" s="33">
        <v>0.3</v>
      </c>
      <c r="W45" s="33">
        <v>0.6</v>
      </c>
      <c r="X45" s="33">
        <v>0.4</v>
      </c>
      <c r="Y45" s="33">
        <v>1</v>
      </c>
      <c r="AA45" s="33" t="s">
        <v>5</v>
      </c>
      <c r="AB45" s="33" t="s">
        <v>127</v>
      </c>
      <c r="AC45" s="33" t="s">
        <v>965</v>
      </c>
      <c r="AD45" s="33" t="s">
        <v>21</v>
      </c>
      <c r="AE45" s="33" t="s">
        <v>1266</v>
      </c>
      <c r="AF45" s="33" t="s">
        <v>246</v>
      </c>
      <c r="AG45" s="33">
        <v>8</v>
      </c>
      <c r="AH45" s="33">
        <v>11.4</v>
      </c>
      <c r="AI45" s="33">
        <v>5</v>
      </c>
      <c r="AJ45" s="33">
        <v>5</v>
      </c>
      <c r="AK45" s="33">
        <v>3.2</v>
      </c>
      <c r="AL45" s="33">
        <v>14.6</v>
      </c>
    </row>
    <row r="46" spans="1:38" x14ac:dyDescent="0.25">
      <c r="A46" s="33" t="s">
        <v>2</v>
      </c>
      <c r="B46" s="33" t="s">
        <v>85</v>
      </c>
      <c r="C46" s="33" t="s">
        <v>965</v>
      </c>
      <c r="D46" s="33" t="s">
        <v>20</v>
      </c>
      <c r="E46" s="33" t="s">
        <v>1036</v>
      </c>
      <c r="F46" s="33" t="s">
        <v>1037</v>
      </c>
      <c r="G46" s="33">
        <v>5</v>
      </c>
      <c r="H46" s="33">
        <v>3</v>
      </c>
      <c r="I46" s="33">
        <v>0</v>
      </c>
      <c r="J46" s="33">
        <v>0</v>
      </c>
      <c r="K46" s="33">
        <v>0</v>
      </c>
      <c r="L46" s="33">
        <v>0</v>
      </c>
      <c r="N46" s="33" t="s">
        <v>95</v>
      </c>
      <c r="O46" s="33" t="s">
        <v>96</v>
      </c>
      <c r="P46" s="33" t="s">
        <v>965</v>
      </c>
      <c r="Q46" s="33" t="s">
        <v>22</v>
      </c>
      <c r="R46" s="33" t="s">
        <v>979</v>
      </c>
      <c r="S46" s="33" t="s">
        <v>1101</v>
      </c>
      <c r="T46" s="4">
        <v>1</v>
      </c>
      <c r="U46" s="33">
        <v>1</v>
      </c>
      <c r="V46" s="33">
        <v>0.1</v>
      </c>
      <c r="W46" s="33">
        <v>0.1</v>
      </c>
      <c r="X46" s="33">
        <v>-0.1</v>
      </c>
      <c r="Y46" s="33">
        <v>0</v>
      </c>
      <c r="AA46" s="33" t="s">
        <v>85</v>
      </c>
      <c r="AB46" s="33" t="s">
        <v>2</v>
      </c>
      <c r="AC46" s="33" t="s">
        <v>965</v>
      </c>
      <c r="AD46" s="33" t="s">
        <v>21</v>
      </c>
      <c r="AE46" s="33" t="s">
        <v>1264</v>
      </c>
      <c r="AF46" s="33" t="s">
        <v>251</v>
      </c>
      <c r="AG46" s="33">
        <v>2</v>
      </c>
      <c r="AH46" s="33">
        <v>9.766</v>
      </c>
      <c r="AI46" s="33">
        <v>12</v>
      </c>
      <c r="AJ46" s="33">
        <v>12</v>
      </c>
      <c r="AK46" s="33">
        <v>0.33300000000000002</v>
      </c>
      <c r="AL46" s="33">
        <v>10.1</v>
      </c>
    </row>
    <row r="47" spans="1:38" x14ac:dyDescent="0.25">
      <c r="A47" s="33" t="s">
        <v>5</v>
      </c>
      <c r="B47" s="33" t="s">
        <v>127</v>
      </c>
      <c r="C47" s="33" t="s">
        <v>965</v>
      </c>
      <c r="D47" s="33" t="s">
        <v>20</v>
      </c>
      <c r="E47" s="33" t="s">
        <v>1035</v>
      </c>
      <c r="F47" s="33" t="s">
        <v>1034</v>
      </c>
      <c r="G47" s="33">
        <v>2</v>
      </c>
      <c r="H47" s="33">
        <v>2</v>
      </c>
      <c r="I47" s="33">
        <v>0.5</v>
      </c>
      <c r="J47" s="33">
        <v>0.7</v>
      </c>
      <c r="K47" s="33">
        <v>1.3</v>
      </c>
      <c r="L47" s="33">
        <v>2</v>
      </c>
      <c r="N47" s="33" t="s">
        <v>2</v>
      </c>
      <c r="O47" s="33" t="s">
        <v>85</v>
      </c>
      <c r="P47" s="33" t="s">
        <v>965</v>
      </c>
      <c r="Q47" s="33" t="s">
        <v>22</v>
      </c>
      <c r="R47" s="33" t="s">
        <v>1039</v>
      </c>
      <c r="S47" s="33" t="s">
        <v>265</v>
      </c>
      <c r="T47" s="4">
        <v>1</v>
      </c>
      <c r="U47" s="33">
        <v>3</v>
      </c>
      <c r="V47" s="33">
        <v>0.2</v>
      </c>
      <c r="W47" s="33">
        <v>0.6</v>
      </c>
      <c r="X47" s="33">
        <v>0.4</v>
      </c>
      <c r="Y47" s="33">
        <v>1</v>
      </c>
      <c r="AA47" s="33" t="s">
        <v>95</v>
      </c>
      <c r="AB47" s="33" t="s">
        <v>122</v>
      </c>
      <c r="AC47" s="33" t="s">
        <v>965</v>
      </c>
      <c r="AD47" s="33" t="s">
        <v>21</v>
      </c>
      <c r="AE47" s="33" t="s">
        <v>1264</v>
      </c>
      <c r="AF47" s="33" t="s">
        <v>249</v>
      </c>
      <c r="AG47" s="33">
        <v>1</v>
      </c>
      <c r="AH47" s="33">
        <v>10</v>
      </c>
      <c r="AI47" s="33">
        <v>12</v>
      </c>
      <c r="AJ47" s="33">
        <v>12</v>
      </c>
      <c r="AK47" s="33">
        <v>0.16700000000000001</v>
      </c>
      <c r="AL47" s="33">
        <v>10.167</v>
      </c>
    </row>
    <row r="48" spans="1:38" x14ac:dyDescent="0.25">
      <c r="A48" s="33" t="s">
        <v>95</v>
      </c>
      <c r="B48" s="33" t="s">
        <v>981</v>
      </c>
      <c r="C48" s="33" t="s">
        <v>965</v>
      </c>
      <c r="D48" s="33" t="s">
        <v>20</v>
      </c>
      <c r="E48" s="33" t="s">
        <v>1028</v>
      </c>
      <c r="F48" s="33" t="s">
        <v>291</v>
      </c>
      <c r="G48" s="33">
        <v>4</v>
      </c>
      <c r="H48" s="33">
        <v>2</v>
      </c>
      <c r="I48" s="33">
        <v>0.6</v>
      </c>
      <c r="J48" s="33">
        <v>0.9</v>
      </c>
      <c r="K48" s="33">
        <v>0.1</v>
      </c>
      <c r="L48" s="33">
        <v>1</v>
      </c>
      <c r="N48" s="33" t="s">
        <v>5</v>
      </c>
      <c r="O48" s="33" t="s">
        <v>85</v>
      </c>
      <c r="P48" s="33" t="s">
        <v>965</v>
      </c>
      <c r="Q48" s="33" t="s">
        <v>22</v>
      </c>
      <c r="R48" s="33" t="s">
        <v>1093</v>
      </c>
      <c r="S48" s="33" t="s">
        <v>255</v>
      </c>
      <c r="T48" s="4">
        <v>1</v>
      </c>
      <c r="U48" s="33">
        <v>1</v>
      </c>
      <c r="V48" s="33">
        <v>0.3</v>
      </c>
      <c r="W48" s="33">
        <v>0.3</v>
      </c>
      <c r="X48" s="33">
        <v>-0.3</v>
      </c>
      <c r="Y48" s="33">
        <v>0</v>
      </c>
      <c r="AA48" s="33" t="s">
        <v>95</v>
      </c>
      <c r="AB48" s="33" t="s">
        <v>96</v>
      </c>
      <c r="AC48" s="33" t="s">
        <v>965</v>
      </c>
      <c r="AD48" s="33" t="s">
        <v>21</v>
      </c>
      <c r="AE48" s="33" t="s">
        <v>1264</v>
      </c>
      <c r="AF48" s="33" t="s">
        <v>247</v>
      </c>
      <c r="AG48" s="33">
        <v>5</v>
      </c>
      <c r="AH48" s="33">
        <v>11</v>
      </c>
      <c r="AI48" s="33">
        <v>4</v>
      </c>
      <c r="AJ48" s="33">
        <v>4</v>
      </c>
      <c r="AK48" s="33">
        <v>2.5</v>
      </c>
      <c r="AL48" s="33">
        <v>13.5</v>
      </c>
    </row>
    <row r="49" spans="1:38" x14ac:dyDescent="0.25">
      <c r="A49" s="33" t="s">
        <v>95</v>
      </c>
      <c r="B49" s="33" t="s">
        <v>981</v>
      </c>
      <c r="C49" s="33" t="s">
        <v>965</v>
      </c>
      <c r="D49" s="33" t="s">
        <v>20</v>
      </c>
      <c r="E49" s="33" t="s">
        <v>1028</v>
      </c>
      <c r="F49" s="33" t="s">
        <v>446</v>
      </c>
      <c r="G49" s="33">
        <v>1</v>
      </c>
      <c r="H49" s="33">
        <v>1</v>
      </c>
      <c r="I49" s="33">
        <v>0.4</v>
      </c>
      <c r="J49" s="33">
        <v>0.4</v>
      </c>
      <c r="K49" s="33">
        <v>0.6</v>
      </c>
      <c r="L49" s="33">
        <v>1</v>
      </c>
      <c r="N49" s="33" t="s">
        <v>95</v>
      </c>
      <c r="O49" s="33" t="s">
        <v>96</v>
      </c>
      <c r="P49" s="33" t="s">
        <v>965</v>
      </c>
      <c r="Q49" s="33" t="s">
        <v>22</v>
      </c>
      <c r="R49" s="33" t="s">
        <v>1039</v>
      </c>
      <c r="S49" s="33" t="s">
        <v>272</v>
      </c>
      <c r="T49" s="4">
        <v>1</v>
      </c>
      <c r="U49" s="33">
        <v>1</v>
      </c>
      <c r="V49" s="33">
        <v>0.3</v>
      </c>
      <c r="W49" s="33">
        <v>0.3</v>
      </c>
      <c r="X49" s="33">
        <v>0.7</v>
      </c>
      <c r="Y49" s="33">
        <v>1</v>
      </c>
      <c r="AA49" s="33" t="s">
        <v>85</v>
      </c>
      <c r="AB49" s="33" t="s">
        <v>2</v>
      </c>
      <c r="AC49" s="33" t="s">
        <v>965</v>
      </c>
      <c r="AD49" s="33" t="s">
        <v>21</v>
      </c>
      <c r="AE49" s="33" t="s">
        <v>1264</v>
      </c>
      <c r="AF49" s="33" t="s">
        <v>263</v>
      </c>
      <c r="AG49" s="33">
        <v>2</v>
      </c>
      <c r="AH49" s="33">
        <v>16</v>
      </c>
      <c r="AI49" s="33">
        <v>5</v>
      </c>
      <c r="AJ49" s="33">
        <v>5</v>
      </c>
      <c r="AK49" s="33">
        <v>0.8</v>
      </c>
      <c r="AL49" s="33">
        <v>16.8</v>
      </c>
    </row>
    <row r="50" spans="1:38" x14ac:dyDescent="0.25">
      <c r="A50" s="33" t="s">
        <v>95</v>
      </c>
      <c r="B50" s="33" t="s">
        <v>981</v>
      </c>
      <c r="C50" s="33" t="s">
        <v>965</v>
      </c>
      <c r="D50" s="33" t="s">
        <v>20</v>
      </c>
      <c r="E50" s="33" t="s">
        <v>1028</v>
      </c>
      <c r="F50" s="33" t="s">
        <v>863</v>
      </c>
      <c r="G50" s="33">
        <v>2</v>
      </c>
      <c r="H50" s="33">
        <v>1</v>
      </c>
      <c r="I50" s="33">
        <v>0.5</v>
      </c>
      <c r="J50" s="33">
        <v>0.5</v>
      </c>
      <c r="K50" s="33">
        <v>-0.5</v>
      </c>
      <c r="L50" s="33">
        <v>0</v>
      </c>
      <c r="N50" s="33" t="s">
        <v>85</v>
      </c>
      <c r="O50" s="33" t="s">
        <v>2</v>
      </c>
      <c r="P50" s="33" t="s">
        <v>965</v>
      </c>
      <c r="Q50" s="33" t="s">
        <v>22</v>
      </c>
      <c r="R50" s="33" t="s">
        <v>1098</v>
      </c>
      <c r="S50" s="33" t="s">
        <v>289</v>
      </c>
      <c r="T50" s="4">
        <v>1</v>
      </c>
      <c r="U50" s="33">
        <v>2</v>
      </c>
      <c r="V50" s="33">
        <v>0</v>
      </c>
      <c r="W50" s="33">
        <v>0</v>
      </c>
      <c r="X50" s="33">
        <v>0</v>
      </c>
      <c r="Y50" s="33">
        <v>0</v>
      </c>
      <c r="AA50" s="33" t="s">
        <v>95</v>
      </c>
      <c r="AB50" s="33" t="s">
        <v>96</v>
      </c>
      <c r="AC50" s="33" t="s">
        <v>965</v>
      </c>
      <c r="AD50" s="33" t="s">
        <v>21</v>
      </c>
      <c r="AE50" s="33" t="s">
        <v>1264</v>
      </c>
      <c r="AF50" s="33" t="s">
        <v>260</v>
      </c>
      <c r="AG50" s="33">
        <v>2</v>
      </c>
      <c r="AH50" s="33">
        <v>13</v>
      </c>
      <c r="AI50" s="33">
        <v>4</v>
      </c>
      <c r="AJ50" s="33">
        <v>4</v>
      </c>
      <c r="AK50" s="33">
        <v>1</v>
      </c>
      <c r="AL50" s="33">
        <v>14</v>
      </c>
    </row>
    <row r="51" spans="1:38" x14ac:dyDescent="0.25">
      <c r="A51" s="33" t="s">
        <v>5</v>
      </c>
      <c r="B51" s="33" t="s">
        <v>85</v>
      </c>
      <c r="C51" s="33" t="s">
        <v>965</v>
      </c>
      <c r="D51" s="33" t="s">
        <v>20</v>
      </c>
      <c r="E51" s="33" t="s">
        <v>1028</v>
      </c>
      <c r="F51" s="33" t="s">
        <v>785</v>
      </c>
      <c r="G51" s="33">
        <v>4</v>
      </c>
      <c r="H51" s="33">
        <v>2</v>
      </c>
      <c r="I51" s="33">
        <v>0.6</v>
      </c>
      <c r="J51" s="33">
        <v>0.9</v>
      </c>
      <c r="K51" s="33">
        <v>0.1</v>
      </c>
      <c r="L51" s="33">
        <v>1</v>
      </c>
      <c r="N51" s="33" t="s">
        <v>5</v>
      </c>
      <c r="O51" s="33" t="s">
        <v>85</v>
      </c>
      <c r="P51" s="33" t="s">
        <v>965</v>
      </c>
      <c r="Q51" s="33" t="s">
        <v>22</v>
      </c>
      <c r="R51" s="33" t="s">
        <v>1102</v>
      </c>
      <c r="S51" s="33" t="s">
        <v>293</v>
      </c>
      <c r="T51" s="4">
        <v>2</v>
      </c>
      <c r="U51" s="33">
        <v>1</v>
      </c>
      <c r="V51" s="33">
        <v>0.36</v>
      </c>
      <c r="W51" s="33">
        <v>0.36</v>
      </c>
      <c r="X51" s="33">
        <v>-0.36</v>
      </c>
      <c r="Y51" s="33">
        <v>0</v>
      </c>
      <c r="AA51" s="33" t="s">
        <v>2</v>
      </c>
      <c r="AB51" s="33" t="s">
        <v>85</v>
      </c>
      <c r="AC51" s="33" t="s">
        <v>965</v>
      </c>
      <c r="AD51" s="33" t="s">
        <v>21</v>
      </c>
      <c r="AE51" s="33" t="s">
        <v>1267</v>
      </c>
      <c r="AF51" s="33" t="s">
        <v>1268</v>
      </c>
      <c r="AG51" s="33">
        <v>3</v>
      </c>
      <c r="AH51" s="33">
        <v>22.3</v>
      </c>
      <c r="AI51" s="33">
        <v>3</v>
      </c>
      <c r="AJ51" s="33">
        <v>6</v>
      </c>
      <c r="AK51" s="33">
        <v>-9.6</v>
      </c>
      <c r="AL51" s="33">
        <v>12.7</v>
      </c>
    </row>
    <row r="52" spans="1:38" x14ac:dyDescent="0.25">
      <c r="A52" s="33" t="s">
        <v>5</v>
      </c>
      <c r="B52" s="33" t="s">
        <v>85</v>
      </c>
      <c r="C52" s="33" t="s">
        <v>965</v>
      </c>
      <c r="D52" s="33" t="s">
        <v>20</v>
      </c>
      <c r="E52" s="33" t="s">
        <v>1028</v>
      </c>
      <c r="F52" s="33" t="s">
        <v>1038</v>
      </c>
      <c r="G52" s="33">
        <v>5</v>
      </c>
      <c r="H52" s="33">
        <v>1</v>
      </c>
      <c r="I52" s="33">
        <v>0.6</v>
      </c>
      <c r="J52" s="33">
        <v>0.6</v>
      </c>
      <c r="K52" s="33">
        <v>-0.6</v>
      </c>
      <c r="L52" s="33">
        <v>0</v>
      </c>
      <c r="N52" s="33" t="s">
        <v>5</v>
      </c>
      <c r="O52" s="33" t="s">
        <v>85</v>
      </c>
      <c r="P52" s="33" t="s">
        <v>965</v>
      </c>
      <c r="Q52" s="33" t="s">
        <v>22</v>
      </c>
      <c r="R52" s="33" t="s">
        <v>1103</v>
      </c>
      <c r="S52" s="33" t="s">
        <v>293</v>
      </c>
      <c r="T52" s="4">
        <v>1</v>
      </c>
      <c r="U52" s="33">
        <v>2</v>
      </c>
      <c r="V52" s="33">
        <v>0.2</v>
      </c>
      <c r="W52" s="33">
        <v>0.4</v>
      </c>
      <c r="X52" s="33">
        <v>-0.4</v>
      </c>
      <c r="Y52" s="33">
        <v>0</v>
      </c>
      <c r="AA52" s="33" t="s">
        <v>85</v>
      </c>
      <c r="AB52" s="33" t="s">
        <v>2</v>
      </c>
      <c r="AC52" s="33" t="s">
        <v>965</v>
      </c>
      <c r="AD52" s="33" t="s">
        <v>21</v>
      </c>
      <c r="AE52" s="33" t="s">
        <v>1269</v>
      </c>
      <c r="AF52" s="33" t="s">
        <v>284</v>
      </c>
      <c r="AG52" s="33">
        <v>3</v>
      </c>
      <c r="AH52" s="33">
        <v>15.4</v>
      </c>
      <c r="AI52" s="33">
        <v>5</v>
      </c>
      <c r="AJ52" s="33">
        <v>5</v>
      </c>
      <c r="AK52" s="33">
        <v>1.2</v>
      </c>
      <c r="AL52" s="33">
        <v>16.600000000000001</v>
      </c>
    </row>
    <row r="53" spans="1:38" x14ac:dyDescent="0.25">
      <c r="A53" s="33" t="s">
        <v>95</v>
      </c>
      <c r="B53" s="33" t="s">
        <v>981</v>
      </c>
      <c r="C53" s="33" t="s">
        <v>965</v>
      </c>
      <c r="D53" s="33" t="s">
        <v>20</v>
      </c>
      <c r="E53" s="33" t="s">
        <v>1039</v>
      </c>
      <c r="F53" s="33" t="s">
        <v>291</v>
      </c>
      <c r="G53" s="33">
        <v>4</v>
      </c>
      <c r="H53" s="33">
        <v>2</v>
      </c>
      <c r="I53" s="33">
        <v>0.6</v>
      </c>
      <c r="J53" s="33">
        <v>0.9</v>
      </c>
      <c r="K53" s="33">
        <v>-0.9</v>
      </c>
      <c r="L53" s="33">
        <v>0</v>
      </c>
      <c r="N53" s="33" t="s">
        <v>5</v>
      </c>
      <c r="O53" s="33" t="s">
        <v>85</v>
      </c>
      <c r="P53" s="33" t="s">
        <v>965</v>
      </c>
      <c r="Q53" s="33" t="s">
        <v>22</v>
      </c>
      <c r="R53" s="33" t="s">
        <v>1104</v>
      </c>
      <c r="S53" s="33" t="s">
        <v>255</v>
      </c>
      <c r="T53" s="4">
        <v>6</v>
      </c>
      <c r="U53" s="33">
        <v>2</v>
      </c>
      <c r="V53" s="33">
        <v>0.66822399999999982</v>
      </c>
      <c r="W53" s="33">
        <v>1.3364479999999996</v>
      </c>
      <c r="X53" s="33">
        <v>-1.3364479999999996</v>
      </c>
      <c r="Y53" s="33">
        <v>0</v>
      </c>
      <c r="AA53" s="33" t="s">
        <v>5</v>
      </c>
      <c r="AB53" s="33" t="s">
        <v>127</v>
      </c>
      <c r="AC53" s="33" t="s">
        <v>965</v>
      </c>
      <c r="AD53" s="33" t="s">
        <v>21</v>
      </c>
      <c r="AE53" s="33" t="s">
        <v>1270</v>
      </c>
      <c r="AF53" s="33" t="s">
        <v>285</v>
      </c>
      <c r="AG53" s="33">
        <v>1</v>
      </c>
      <c r="AH53" s="33">
        <v>19</v>
      </c>
      <c r="AI53" s="33">
        <v>1</v>
      </c>
      <c r="AJ53" s="33">
        <v>1</v>
      </c>
      <c r="AK53" s="33">
        <v>2</v>
      </c>
      <c r="AL53" s="33">
        <v>21</v>
      </c>
    </row>
    <row r="54" spans="1:38" x14ac:dyDescent="0.25">
      <c r="A54" s="33" t="s">
        <v>95</v>
      </c>
      <c r="B54" s="33" t="s">
        <v>981</v>
      </c>
      <c r="C54" s="33" t="s">
        <v>965</v>
      </c>
      <c r="D54" s="33" t="s">
        <v>20</v>
      </c>
      <c r="E54" s="33" t="s">
        <v>1040</v>
      </c>
      <c r="F54" s="33" t="s">
        <v>446</v>
      </c>
      <c r="G54" s="33">
        <v>1</v>
      </c>
      <c r="H54" s="33">
        <v>1</v>
      </c>
      <c r="I54" s="33">
        <v>0.4</v>
      </c>
      <c r="J54" s="33">
        <v>0.4</v>
      </c>
      <c r="K54" s="33">
        <v>-0.4</v>
      </c>
      <c r="L54" s="33">
        <v>0</v>
      </c>
      <c r="N54" s="33" t="s">
        <v>85</v>
      </c>
      <c r="O54" s="33" t="s">
        <v>2</v>
      </c>
      <c r="P54" s="33" t="s">
        <v>965</v>
      </c>
      <c r="Q54" s="33" t="s">
        <v>22</v>
      </c>
      <c r="R54" s="33" t="s">
        <v>1105</v>
      </c>
      <c r="S54" s="33" t="s">
        <v>278</v>
      </c>
      <c r="T54" s="4">
        <v>1</v>
      </c>
      <c r="U54" s="33">
        <v>3</v>
      </c>
      <c r="V54" s="33">
        <v>0.1</v>
      </c>
      <c r="W54" s="33">
        <v>0.3</v>
      </c>
      <c r="X54" s="33">
        <v>0.7</v>
      </c>
      <c r="Y54" s="33">
        <v>1</v>
      </c>
      <c r="AA54" s="33" t="s">
        <v>95</v>
      </c>
      <c r="AB54" s="33" t="s">
        <v>96</v>
      </c>
      <c r="AC54" s="33" t="s">
        <v>965</v>
      </c>
      <c r="AD54" s="33" t="s">
        <v>21</v>
      </c>
      <c r="AE54" s="33" t="s">
        <v>1270</v>
      </c>
      <c r="AF54" s="33" t="s">
        <v>291</v>
      </c>
      <c r="AG54" s="33">
        <v>2</v>
      </c>
      <c r="AH54" s="33">
        <v>10.778</v>
      </c>
      <c r="AI54" s="33">
        <v>2</v>
      </c>
      <c r="AJ54" s="33">
        <v>2</v>
      </c>
      <c r="AK54" s="33">
        <v>0.44400000000000001</v>
      </c>
      <c r="AL54" s="33">
        <v>11.222000000000001</v>
      </c>
    </row>
    <row r="55" spans="1:38" x14ac:dyDescent="0.25">
      <c r="A55" s="33" t="s">
        <v>95</v>
      </c>
      <c r="B55" s="33" t="s">
        <v>981</v>
      </c>
      <c r="C55" s="33" t="s">
        <v>965</v>
      </c>
      <c r="D55" s="33" t="s">
        <v>20</v>
      </c>
      <c r="E55" s="33" t="s">
        <v>1040</v>
      </c>
      <c r="F55" s="33" t="s">
        <v>291</v>
      </c>
      <c r="G55" s="33">
        <v>1</v>
      </c>
      <c r="H55" s="33">
        <v>2</v>
      </c>
      <c r="I55" s="33">
        <v>0.4</v>
      </c>
      <c r="J55" s="33">
        <v>0.5</v>
      </c>
      <c r="K55" s="33">
        <v>1.5</v>
      </c>
      <c r="L55" s="33">
        <v>2</v>
      </c>
      <c r="N55" s="33" t="s">
        <v>5</v>
      </c>
      <c r="O55" s="33" t="s">
        <v>85</v>
      </c>
      <c r="P55" s="33" t="s">
        <v>965</v>
      </c>
      <c r="Q55" s="33" t="s">
        <v>22</v>
      </c>
      <c r="R55" s="33" t="s">
        <v>1106</v>
      </c>
      <c r="S55" s="33" t="s">
        <v>255</v>
      </c>
      <c r="T55" s="4">
        <v>1</v>
      </c>
      <c r="U55" s="33">
        <v>1</v>
      </c>
      <c r="V55" s="33">
        <v>0.3</v>
      </c>
      <c r="W55" s="33">
        <v>0.3</v>
      </c>
      <c r="X55" s="33">
        <v>0.7</v>
      </c>
      <c r="Y55" s="33">
        <v>1</v>
      </c>
      <c r="AA55" s="33" t="s">
        <v>85</v>
      </c>
      <c r="AB55" s="33" t="s">
        <v>2</v>
      </c>
      <c r="AC55" s="33" t="s">
        <v>965</v>
      </c>
      <c r="AD55" s="33" t="s">
        <v>21</v>
      </c>
      <c r="AE55" s="33" t="s">
        <v>1270</v>
      </c>
      <c r="AF55" s="33" t="s">
        <v>289</v>
      </c>
      <c r="AG55" s="33">
        <v>7</v>
      </c>
      <c r="AH55" s="33">
        <v>13.045</v>
      </c>
      <c r="AI55" s="33">
        <v>11</v>
      </c>
      <c r="AJ55" s="33">
        <v>11</v>
      </c>
      <c r="AK55" s="33">
        <v>1.2727272727272727</v>
      </c>
      <c r="AL55" s="33">
        <v>14.317727272727273</v>
      </c>
    </row>
    <row r="56" spans="1:38" x14ac:dyDescent="0.25">
      <c r="A56" s="33" t="s">
        <v>5</v>
      </c>
      <c r="B56" s="33" t="s">
        <v>85</v>
      </c>
      <c r="C56" s="33" t="s">
        <v>965</v>
      </c>
      <c r="D56" s="33" t="s">
        <v>20</v>
      </c>
      <c r="E56" s="33" t="s">
        <v>1002</v>
      </c>
      <c r="F56" s="33" t="s">
        <v>163</v>
      </c>
      <c r="G56" s="33">
        <v>5</v>
      </c>
      <c r="H56" s="33">
        <v>1</v>
      </c>
      <c r="I56" s="33">
        <v>0.6</v>
      </c>
      <c r="J56" s="33">
        <v>0.6</v>
      </c>
      <c r="K56" s="33">
        <v>0.4</v>
      </c>
      <c r="L56" s="33">
        <v>1</v>
      </c>
      <c r="N56" s="33" t="s">
        <v>85</v>
      </c>
      <c r="O56" s="33" t="s">
        <v>2</v>
      </c>
      <c r="P56" s="33" t="s">
        <v>965</v>
      </c>
      <c r="Q56" s="33" t="s">
        <v>22</v>
      </c>
      <c r="R56" s="33" t="s">
        <v>988</v>
      </c>
      <c r="S56" s="33" t="s">
        <v>305</v>
      </c>
      <c r="T56" s="4">
        <v>4</v>
      </c>
      <c r="U56" s="33">
        <v>3</v>
      </c>
      <c r="V56" s="33">
        <v>0.60309999999999997</v>
      </c>
      <c r="W56" s="33">
        <v>1.8092999999999999</v>
      </c>
      <c r="X56" s="33">
        <v>-0.80929999999999991</v>
      </c>
      <c r="Y56" s="33">
        <v>1</v>
      </c>
      <c r="AA56" s="33" t="s">
        <v>85</v>
      </c>
      <c r="AB56" s="33" t="s">
        <v>2</v>
      </c>
      <c r="AC56" s="33" t="s">
        <v>965</v>
      </c>
      <c r="AD56" s="33" t="s">
        <v>21</v>
      </c>
      <c r="AE56" s="33" t="s">
        <v>1271</v>
      </c>
      <c r="AF56" s="33" t="s">
        <v>287</v>
      </c>
      <c r="AG56" s="33">
        <v>10</v>
      </c>
      <c r="AH56" s="33">
        <v>10</v>
      </c>
      <c r="AI56" s="33">
        <v>8</v>
      </c>
      <c r="AJ56" s="33">
        <v>8</v>
      </c>
      <c r="AK56" s="33">
        <v>2.5</v>
      </c>
      <c r="AL56" s="33">
        <v>12.5</v>
      </c>
    </row>
    <row r="57" spans="1:38" x14ac:dyDescent="0.25">
      <c r="A57" s="33" t="s">
        <v>5</v>
      </c>
      <c r="B57" s="33" t="s">
        <v>85</v>
      </c>
      <c r="C57" s="33" t="s">
        <v>965</v>
      </c>
      <c r="D57" s="33" t="s">
        <v>20</v>
      </c>
      <c r="E57" s="33" t="s">
        <v>1002</v>
      </c>
      <c r="F57" s="33" t="s">
        <v>1038</v>
      </c>
      <c r="G57" s="33">
        <v>5</v>
      </c>
      <c r="H57" s="33">
        <v>1</v>
      </c>
      <c r="I57" s="33">
        <v>0.6</v>
      </c>
      <c r="J57" s="33">
        <v>0.6</v>
      </c>
      <c r="K57" s="33">
        <v>-0.6</v>
      </c>
      <c r="L57" s="33">
        <v>0</v>
      </c>
      <c r="N57" s="33" t="s">
        <v>5</v>
      </c>
      <c r="O57" s="33" t="s">
        <v>127</v>
      </c>
      <c r="P57" s="33" t="s">
        <v>965</v>
      </c>
      <c r="Q57" s="33" t="s">
        <v>22</v>
      </c>
      <c r="R57" s="33" t="s">
        <v>1107</v>
      </c>
      <c r="S57" s="33" t="s">
        <v>303</v>
      </c>
      <c r="T57" s="4">
        <v>2</v>
      </c>
      <c r="U57" s="33">
        <v>3</v>
      </c>
      <c r="V57" s="33">
        <v>0.28000000000000003</v>
      </c>
      <c r="W57" s="33">
        <v>0.84000000000000008</v>
      </c>
      <c r="X57" s="33">
        <v>0.15999999999999992</v>
      </c>
      <c r="Y57" s="33">
        <v>1</v>
      </c>
      <c r="AA57" s="33" t="s">
        <v>2</v>
      </c>
      <c r="AB57" s="33" t="s">
        <v>85</v>
      </c>
      <c r="AC57" s="33" t="s">
        <v>965</v>
      </c>
      <c r="AD57" s="33" t="s">
        <v>21</v>
      </c>
      <c r="AE57" s="33" t="s">
        <v>1272</v>
      </c>
      <c r="AF57" s="33" t="s">
        <v>287</v>
      </c>
      <c r="AG57" s="33">
        <v>3</v>
      </c>
      <c r="AH57" s="33">
        <v>12.5</v>
      </c>
      <c r="AI57" s="33">
        <v>8</v>
      </c>
      <c r="AJ57" s="33">
        <v>11</v>
      </c>
      <c r="AK57" s="33">
        <v>-3.6819999999999999</v>
      </c>
      <c r="AL57" s="33">
        <v>8.8179999999999996</v>
      </c>
    </row>
    <row r="58" spans="1:38" x14ac:dyDescent="0.25">
      <c r="A58" s="33" t="s">
        <v>95</v>
      </c>
      <c r="B58" s="33" t="s">
        <v>981</v>
      </c>
      <c r="C58" s="33" t="s">
        <v>965</v>
      </c>
      <c r="D58" s="33" t="s">
        <v>20</v>
      </c>
      <c r="E58" s="33" t="s">
        <v>1002</v>
      </c>
      <c r="F58" s="33" t="s">
        <v>336</v>
      </c>
      <c r="G58" s="33">
        <v>1</v>
      </c>
      <c r="H58" s="33">
        <v>1</v>
      </c>
      <c r="I58" s="33">
        <v>0.4</v>
      </c>
      <c r="J58" s="33">
        <v>0.4</v>
      </c>
      <c r="K58" s="33">
        <v>-0.4</v>
      </c>
      <c r="L58" s="33">
        <v>0</v>
      </c>
      <c r="N58" s="33" t="s">
        <v>85</v>
      </c>
      <c r="O58" s="33" t="s">
        <v>2</v>
      </c>
      <c r="P58" s="33" t="s">
        <v>965</v>
      </c>
      <c r="Q58" s="33" t="s">
        <v>22</v>
      </c>
      <c r="R58" s="33" t="s">
        <v>1108</v>
      </c>
      <c r="S58" s="33" t="s">
        <v>305</v>
      </c>
      <c r="T58" s="4">
        <v>3</v>
      </c>
      <c r="U58" s="33">
        <v>2</v>
      </c>
      <c r="V58" s="33">
        <v>0.55200000000000005</v>
      </c>
      <c r="W58" s="33">
        <v>1.1040000000000001</v>
      </c>
      <c r="X58" s="33">
        <v>-1.1040000000000001</v>
      </c>
      <c r="Y58" s="33">
        <v>0</v>
      </c>
      <c r="AA58" s="33" t="s">
        <v>5</v>
      </c>
      <c r="AB58" s="33" t="s">
        <v>85</v>
      </c>
      <c r="AC58" s="33" t="s">
        <v>965</v>
      </c>
      <c r="AD58" s="33" t="s">
        <v>21</v>
      </c>
      <c r="AE58" s="33" t="s">
        <v>1269</v>
      </c>
      <c r="AF58" s="33" t="s">
        <v>293</v>
      </c>
      <c r="AG58" s="33">
        <v>2</v>
      </c>
      <c r="AH58" s="33">
        <v>4.3940000000000001</v>
      </c>
      <c r="AI58" s="33">
        <v>33</v>
      </c>
      <c r="AJ58" s="33">
        <v>33</v>
      </c>
      <c r="AK58" s="33">
        <v>0.12121212121212122</v>
      </c>
      <c r="AL58" s="33">
        <v>4.5152121212121212</v>
      </c>
    </row>
    <row r="59" spans="1:38" x14ac:dyDescent="0.25">
      <c r="A59" s="33" t="s">
        <v>95</v>
      </c>
      <c r="B59" s="33" t="s">
        <v>981</v>
      </c>
      <c r="C59" s="33" t="s">
        <v>965</v>
      </c>
      <c r="D59" s="33" t="s">
        <v>20</v>
      </c>
      <c r="E59" s="33" t="s">
        <v>1002</v>
      </c>
      <c r="F59" s="33" t="s">
        <v>446</v>
      </c>
      <c r="G59" s="33">
        <v>1</v>
      </c>
      <c r="H59" s="33">
        <v>1</v>
      </c>
      <c r="I59" s="33">
        <v>0.4</v>
      </c>
      <c r="J59" s="33">
        <v>0.4</v>
      </c>
      <c r="K59" s="33">
        <v>-0.4</v>
      </c>
      <c r="L59" s="33">
        <v>0</v>
      </c>
      <c r="N59" s="33" t="s">
        <v>5</v>
      </c>
      <c r="O59" s="33" t="s">
        <v>127</v>
      </c>
      <c r="P59" s="33" t="s">
        <v>965</v>
      </c>
      <c r="Q59" s="33" t="s">
        <v>22</v>
      </c>
      <c r="R59" s="33" t="s">
        <v>1039</v>
      </c>
      <c r="S59" s="33" t="s">
        <v>303</v>
      </c>
      <c r="T59" s="4">
        <v>2</v>
      </c>
      <c r="U59" s="33">
        <v>2</v>
      </c>
      <c r="V59" s="33">
        <v>0.44000000000000006</v>
      </c>
      <c r="W59" s="33">
        <v>0.88000000000000012</v>
      </c>
      <c r="X59" s="33">
        <v>-0.88000000000000012</v>
      </c>
      <c r="Y59" s="33">
        <v>0</v>
      </c>
      <c r="AA59" s="33" t="s">
        <v>95</v>
      </c>
      <c r="AB59" s="33" t="s">
        <v>122</v>
      </c>
      <c r="AC59" s="33" t="s">
        <v>965</v>
      </c>
      <c r="AD59" s="33" t="s">
        <v>21</v>
      </c>
      <c r="AE59" s="33" t="s">
        <v>1273</v>
      </c>
      <c r="AF59" s="33" t="s">
        <v>107</v>
      </c>
      <c r="AG59" s="33">
        <v>3</v>
      </c>
      <c r="AH59" s="33">
        <v>17</v>
      </c>
      <c r="AI59" s="33">
        <v>2</v>
      </c>
      <c r="AJ59" s="33">
        <v>2</v>
      </c>
      <c r="AK59" s="33">
        <v>3</v>
      </c>
      <c r="AL59" s="33">
        <v>20</v>
      </c>
    </row>
    <row r="60" spans="1:38" x14ac:dyDescent="0.25">
      <c r="A60" s="33" t="s">
        <v>85</v>
      </c>
      <c r="B60" s="33" t="s">
        <v>2</v>
      </c>
      <c r="C60" s="33" t="s">
        <v>965</v>
      </c>
      <c r="D60" s="33" t="s">
        <v>20</v>
      </c>
      <c r="E60" s="33" t="s">
        <v>1002</v>
      </c>
      <c r="F60" s="33" t="s">
        <v>633</v>
      </c>
      <c r="G60" s="33">
        <v>4</v>
      </c>
      <c r="H60" s="33">
        <v>3</v>
      </c>
      <c r="I60" s="33">
        <v>0.6</v>
      </c>
      <c r="J60" s="33">
        <v>1</v>
      </c>
      <c r="K60" s="33">
        <v>1</v>
      </c>
      <c r="L60" s="33">
        <v>2</v>
      </c>
      <c r="N60" s="33" t="s">
        <v>85</v>
      </c>
      <c r="O60" s="33" t="s">
        <v>2</v>
      </c>
      <c r="P60" s="33" t="s">
        <v>965</v>
      </c>
      <c r="Q60" s="33" t="s">
        <v>22</v>
      </c>
      <c r="R60" s="33" t="s">
        <v>1045</v>
      </c>
      <c r="S60" s="33" t="s">
        <v>351</v>
      </c>
      <c r="T60" s="4">
        <v>2</v>
      </c>
      <c r="U60" s="33">
        <v>3</v>
      </c>
      <c r="V60" s="33">
        <v>0.44</v>
      </c>
      <c r="W60" s="33">
        <v>1.32</v>
      </c>
      <c r="X60" s="33">
        <v>-1.32</v>
      </c>
      <c r="Y60" s="33">
        <v>0</v>
      </c>
      <c r="AA60" s="33" t="s">
        <v>5</v>
      </c>
      <c r="AB60" s="33" t="s">
        <v>85</v>
      </c>
      <c r="AC60" s="33" t="s">
        <v>965</v>
      </c>
      <c r="AD60" s="33" t="s">
        <v>21</v>
      </c>
      <c r="AE60" s="33" t="s">
        <v>1274</v>
      </c>
      <c r="AF60" s="33" t="s">
        <v>255</v>
      </c>
      <c r="AG60" s="33">
        <v>2</v>
      </c>
      <c r="AH60" s="33">
        <v>3.0609000000000002</v>
      </c>
      <c r="AI60" s="33">
        <v>33</v>
      </c>
      <c r="AJ60" s="33">
        <v>33</v>
      </c>
      <c r="AK60" s="33">
        <v>0.12121212121212122</v>
      </c>
      <c r="AL60" s="33">
        <v>3.1821121212121213</v>
      </c>
    </row>
    <row r="61" spans="1:38" x14ac:dyDescent="0.25">
      <c r="A61" s="33" t="s">
        <v>127</v>
      </c>
      <c r="B61" s="33" t="s">
        <v>5</v>
      </c>
      <c r="C61" s="33" t="s">
        <v>965</v>
      </c>
      <c r="D61" s="33" t="s">
        <v>20</v>
      </c>
      <c r="E61" s="33" t="s">
        <v>1002</v>
      </c>
      <c r="F61" s="33" t="s">
        <v>1004</v>
      </c>
      <c r="G61" s="33">
        <v>3</v>
      </c>
      <c r="H61" s="33">
        <v>7</v>
      </c>
      <c r="I61" s="33">
        <v>0.5</v>
      </c>
      <c r="J61" s="33">
        <v>0.7</v>
      </c>
      <c r="K61" s="33">
        <v>1.3</v>
      </c>
      <c r="L61" s="33">
        <v>2</v>
      </c>
      <c r="N61" s="33" t="s">
        <v>2</v>
      </c>
      <c r="O61" s="33" t="s">
        <v>85</v>
      </c>
      <c r="P61" s="33" t="s">
        <v>965</v>
      </c>
      <c r="Q61" s="33" t="s">
        <v>22</v>
      </c>
      <c r="R61" s="33" t="s">
        <v>1043</v>
      </c>
      <c r="S61" s="33" t="s">
        <v>305</v>
      </c>
      <c r="T61" s="4">
        <v>1</v>
      </c>
      <c r="U61" s="33">
        <v>2</v>
      </c>
      <c r="V61" s="33">
        <v>0.3</v>
      </c>
      <c r="W61" s="33">
        <v>0.6</v>
      </c>
      <c r="X61" s="33">
        <v>-0.6</v>
      </c>
      <c r="Y61" s="33">
        <v>0</v>
      </c>
      <c r="AA61" s="33" t="s">
        <v>85</v>
      </c>
      <c r="AB61" s="33" t="s">
        <v>2</v>
      </c>
      <c r="AC61" s="33" t="s">
        <v>965</v>
      </c>
      <c r="AD61" s="33" t="s">
        <v>21</v>
      </c>
      <c r="AE61" s="33" t="s">
        <v>1275</v>
      </c>
      <c r="AF61" s="33" t="s">
        <v>296</v>
      </c>
      <c r="AG61" s="33">
        <v>4</v>
      </c>
      <c r="AH61" s="33">
        <v>17.667000000000002</v>
      </c>
      <c r="AI61" s="33">
        <v>6</v>
      </c>
      <c r="AJ61" s="33">
        <v>6</v>
      </c>
      <c r="AK61" s="33">
        <v>1.3333333333333333</v>
      </c>
      <c r="AL61" s="33">
        <v>19.000333333333334</v>
      </c>
    </row>
    <row r="62" spans="1:38" x14ac:dyDescent="0.25">
      <c r="A62" s="33" t="s">
        <v>5</v>
      </c>
      <c r="B62" s="33" t="s">
        <v>127</v>
      </c>
      <c r="C62" s="33" t="s">
        <v>965</v>
      </c>
      <c r="D62" s="33" t="s">
        <v>20</v>
      </c>
      <c r="E62" s="33" t="s">
        <v>1041</v>
      </c>
      <c r="F62" s="33" t="s">
        <v>518</v>
      </c>
      <c r="G62" s="33">
        <v>3</v>
      </c>
      <c r="H62" s="33">
        <v>2</v>
      </c>
      <c r="I62" s="33">
        <v>0.4</v>
      </c>
      <c r="J62" s="33">
        <v>0.5</v>
      </c>
      <c r="K62" s="33">
        <v>0.5</v>
      </c>
      <c r="L62" s="33">
        <v>1</v>
      </c>
      <c r="N62" s="33" t="s">
        <v>2</v>
      </c>
      <c r="O62" s="33" t="s">
        <v>85</v>
      </c>
      <c r="P62" s="33" t="s">
        <v>965</v>
      </c>
      <c r="Q62" s="33" t="s">
        <v>22</v>
      </c>
      <c r="R62" s="33" t="s">
        <v>979</v>
      </c>
      <c r="S62" s="33" t="s">
        <v>1109</v>
      </c>
      <c r="T62" s="4">
        <v>1</v>
      </c>
      <c r="U62" s="33">
        <v>3</v>
      </c>
      <c r="V62" s="33">
        <v>0.2</v>
      </c>
      <c r="W62" s="33">
        <v>0.60000000000000009</v>
      </c>
      <c r="X62" s="33">
        <v>0.39999999999999991</v>
      </c>
      <c r="Y62" s="33">
        <v>1</v>
      </c>
      <c r="AA62" s="33" t="s">
        <v>5</v>
      </c>
      <c r="AB62" s="33" t="s">
        <v>85</v>
      </c>
      <c r="AC62" s="33" t="s">
        <v>965</v>
      </c>
      <c r="AD62" s="33" t="s">
        <v>21</v>
      </c>
      <c r="AE62" s="33" t="s">
        <v>1276</v>
      </c>
      <c r="AF62" s="33" t="s">
        <v>298</v>
      </c>
      <c r="AG62" s="33">
        <v>3</v>
      </c>
      <c r="AH62" s="33">
        <v>12.222</v>
      </c>
      <c r="AI62" s="33">
        <v>18</v>
      </c>
      <c r="AJ62" s="33">
        <v>18</v>
      </c>
      <c r="AK62" s="33">
        <v>0.33333333333333331</v>
      </c>
      <c r="AL62" s="33">
        <v>12.555333333333333</v>
      </c>
    </row>
    <row r="63" spans="1:38" x14ac:dyDescent="0.25">
      <c r="A63" s="33" t="s">
        <v>5</v>
      </c>
      <c r="B63" s="33" t="s">
        <v>127</v>
      </c>
      <c r="C63" s="33" t="s">
        <v>965</v>
      </c>
      <c r="D63" s="33" t="s">
        <v>20</v>
      </c>
      <c r="E63" s="33" t="s">
        <v>1042</v>
      </c>
      <c r="F63" s="33" t="s">
        <v>518</v>
      </c>
      <c r="G63" s="33">
        <v>2</v>
      </c>
      <c r="H63" s="33">
        <v>1</v>
      </c>
      <c r="I63" s="33">
        <v>0</v>
      </c>
      <c r="J63" s="33">
        <v>0</v>
      </c>
      <c r="K63" s="33">
        <v>0</v>
      </c>
      <c r="L63" s="33">
        <v>0</v>
      </c>
      <c r="N63" s="33" t="s">
        <v>2</v>
      </c>
      <c r="O63" s="33" t="s">
        <v>85</v>
      </c>
      <c r="P63" s="33" t="s">
        <v>965</v>
      </c>
      <c r="Q63" s="33" t="s">
        <v>22</v>
      </c>
      <c r="R63" s="33" t="s">
        <v>979</v>
      </c>
      <c r="S63" s="33" t="s">
        <v>1110</v>
      </c>
      <c r="T63" s="4">
        <v>1</v>
      </c>
      <c r="U63" s="33">
        <v>3</v>
      </c>
      <c r="V63" s="33">
        <v>0.3</v>
      </c>
      <c r="W63" s="33">
        <v>0.89999999999999991</v>
      </c>
      <c r="X63" s="33">
        <v>-0.89999999999999991</v>
      </c>
      <c r="Y63" s="33">
        <v>0</v>
      </c>
      <c r="AA63" s="33" t="s">
        <v>2</v>
      </c>
      <c r="AB63" s="33" t="s">
        <v>85</v>
      </c>
      <c r="AC63" s="33" t="s">
        <v>965</v>
      </c>
      <c r="AD63" s="33" t="s">
        <v>21</v>
      </c>
      <c r="AE63" s="33" t="s">
        <v>1277</v>
      </c>
      <c r="AF63" s="33" t="s">
        <v>302</v>
      </c>
      <c r="AG63" s="33">
        <v>1</v>
      </c>
      <c r="AH63" s="33">
        <v>27</v>
      </c>
      <c r="AI63" s="33">
        <v>2</v>
      </c>
      <c r="AJ63" s="33">
        <v>3</v>
      </c>
      <c r="AK63" s="33">
        <v>-10.333</v>
      </c>
      <c r="AL63" s="33">
        <v>16.667000000000002</v>
      </c>
    </row>
    <row r="64" spans="1:38" x14ac:dyDescent="0.25">
      <c r="A64" s="33" t="s">
        <v>5</v>
      </c>
      <c r="B64" s="33" t="s">
        <v>127</v>
      </c>
      <c r="C64" s="33" t="s">
        <v>965</v>
      </c>
      <c r="D64" s="33" t="s">
        <v>20</v>
      </c>
      <c r="E64" s="33" t="s">
        <v>1031</v>
      </c>
      <c r="F64" s="33" t="s">
        <v>429</v>
      </c>
      <c r="G64" s="33">
        <v>1</v>
      </c>
      <c r="H64" s="33">
        <v>1</v>
      </c>
      <c r="I64" s="33">
        <v>0.4</v>
      </c>
      <c r="J64" s="33">
        <v>0.4</v>
      </c>
      <c r="K64" s="33">
        <v>0.6</v>
      </c>
      <c r="L64" s="33">
        <v>1</v>
      </c>
      <c r="N64" s="33" t="s">
        <v>95</v>
      </c>
      <c r="O64" s="33" t="s">
        <v>981</v>
      </c>
      <c r="P64" s="33" t="s">
        <v>965</v>
      </c>
      <c r="Q64" s="33" t="s">
        <v>22</v>
      </c>
      <c r="R64" s="33" t="s">
        <v>979</v>
      </c>
      <c r="S64" s="33" t="s">
        <v>336</v>
      </c>
      <c r="T64" s="4">
        <v>2</v>
      </c>
      <c r="U64" s="33">
        <v>3</v>
      </c>
      <c r="V64" s="33">
        <v>0.44000000000000006</v>
      </c>
      <c r="W64" s="33">
        <v>1.3200000000000003</v>
      </c>
      <c r="X64" s="33">
        <v>0.67999999999999972</v>
      </c>
      <c r="Y64" s="33">
        <v>2</v>
      </c>
      <c r="AA64" s="33" t="s">
        <v>5</v>
      </c>
      <c r="AB64" s="33" t="s">
        <v>127</v>
      </c>
      <c r="AC64" s="33" t="s">
        <v>965</v>
      </c>
      <c r="AD64" s="33" t="s">
        <v>21</v>
      </c>
      <c r="AE64" s="33" t="s">
        <v>1276</v>
      </c>
      <c r="AF64" s="33" t="s">
        <v>303</v>
      </c>
      <c r="AG64" s="33">
        <v>3</v>
      </c>
      <c r="AH64" s="33">
        <v>12.333</v>
      </c>
      <c r="AI64" s="33">
        <v>9</v>
      </c>
      <c r="AJ64" s="33">
        <v>9</v>
      </c>
      <c r="AK64" s="33">
        <v>0.66666666666666663</v>
      </c>
      <c r="AL64" s="33">
        <v>12.999666666666666</v>
      </c>
    </row>
    <row r="65" spans="1:38" x14ac:dyDescent="0.25">
      <c r="A65" s="33" t="s">
        <v>127</v>
      </c>
      <c r="B65" s="33" t="s">
        <v>5</v>
      </c>
      <c r="C65" s="33" t="s">
        <v>965</v>
      </c>
      <c r="D65" s="33" t="s">
        <v>20</v>
      </c>
      <c r="E65" s="33" t="s">
        <v>1043</v>
      </c>
      <c r="F65" s="33" t="s">
        <v>1044</v>
      </c>
      <c r="G65" s="33">
        <v>2</v>
      </c>
      <c r="H65" s="33">
        <v>5</v>
      </c>
      <c r="I65" s="33">
        <v>0.5</v>
      </c>
      <c r="J65" s="33">
        <v>0.7</v>
      </c>
      <c r="K65" s="33">
        <v>0.30000000000000004</v>
      </c>
      <c r="L65" s="33">
        <v>1</v>
      </c>
      <c r="N65" s="33" t="s">
        <v>85</v>
      </c>
      <c r="O65" s="33" t="s">
        <v>2</v>
      </c>
      <c r="P65" s="33" t="s">
        <v>965</v>
      </c>
      <c r="Q65" s="33" t="s">
        <v>22</v>
      </c>
      <c r="R65" s="33" t="s">
        <v>979</v>
      </c>
      <c r="S65" s="33" t="s">
        <v>305</v>
      </c>
      <c r="T65" s="4">
        <v>2</v>
      </c>
      <c r="U65" s="33">
        <v>2</v>
      </c>
      <c r="V65" s="33">
        <v>0.8</v>
      </c>
      <c r="W65" s="33">
        <v>1.6</v>
      </c>
      <c r="X65" s="33">
        <v>0.39999999999999991</v>
      </c>
      <c r="Y65" s="33">
        <v>2</v>
      </c>
      <c r="AA65" s="33" t="s">
        <v>85</v>
      </c>
      <c r="AB65" s="33" t="s">
        <v>2</v>
      </c>
      <c r="AC65" s="33" t="s">
        <v>965</v>
      </c>
      <c r="AD65" s="33" t="s">
        <v>21</v>
      </c>
      <c r="AE65" s="33" t="s">
        <v>1278</v>
      </c>
      <c r="AF65" s="33" t="s">
        <v>1279</v>
      </c>
      <c r="AG65" s="33">
        <v>3</v>
      </c>
      <c r="AH65" s="33">
        <v>11.2</v>
      </c>
      <c r="AI65" s="33">
        <v>5</v>
      </c>
      <c r="AJ65" s="33">
        <v>5</v>
      </c>
      <c r="AK65" s="33">
        <v>1.2</v>
      </c>
      <c r="AL65" s="33">
        <v>12.399999999999999</v>
      </c>
    </row>
    <row r="66" spans="1:38" x14ac:dyDescent="0.25">
      <c r="A66" s="33" t="s">
        <v>95</v>
      </c>
      <c r="B66" s="33" t="s">
        <v>981</v>
      </c>
      <c r="C66" s="33" t="s">
        <v>965</v>
      </c>
      <c r="D66" s="33" t="s">
        <v>20</v>
      </c>
      <c r="E66" s="33" t="s">
        <v>1043</v>
      </c>
      <c r="F66" s="33" t="s">
        <v>336</v>
      </c>
      <c r="G66" s="33">
        <v>1</v>
      </c>
      <c r="H66" s="33">
        <v>1</v>
      </c>
      <c r="I66" s="33">
        <v>0.4</v>
      </c>
      <c r="J66" s="33">
        <v>0.4</v>
      </c>
      <c r="K66" s="33">
        <v>-0.4</v>
      </c>
      <c r="L66" s="33">
        <v>0</v>
      </c>
      <c r="N66" s="33" t="s">
        <v>2</v>
      </c>
      <c r="O66" s="33" t="s">
        <v>85</v>
      </c>
      <c r="P66" s="33" t="s">
        <v>965</v>
      </c>
      <c r="Q66" s="33" t="s">
        <v>22</v>
      </c>
      <c r="R66" s="33" t="s">
        <v>1098</v>
      </c>
      <c r="S66" s="33" t="s">
        <v>1111</v>
      </c>
      <c r="T66" s="4">
        <v>1</v>
      </c>
      <c r="U66" s="33">
        <v>2</v>
      </c>
      <c r="V66" s="33">
        <v>0</v>
      </c>
      <c r="W66" s="33">
        <v>0</v>
      </c>
      <c r="X66" s="33">
        <v>0</v>
      </c>
      <c r="Y66" s="33">
        <v>0</v>
      </c>
      <c r="AA66" s="33" t="s">
        <v>95</v>
      </c>
      <c r="AB66" s="33" t="s">
        <v>5</v>
      </c>
      <c r="AC66" s="33" t="s">
        <v>965</v>
      </c>
      <c r="AD66" s="33" t="s">
        <v>21</v>
      </c>
      <c r="AE66" s="33" t="s">
        <v>1280</v>
      </c>
      <c r="AF66" s="33" t="s">
        <v>321</v>
      </c>
      <c r="AG66" s="33">
        <v>10</v>
      </c>
      <c r="AH66" s="33">
        <v>12.333</v>
      </c>
      <c r="AI66" s="33">
        <v>3</v>
      </c>
      <c r="AJ66" s="33">
        <v>3</v>
      </c>
      <c r="AK66" s="33">
        <v>6.666666666666667</v>
      </c>
      <c r="AL66" s="33">
        <v>18.999666666666666</v>
      </c>
    </row>
    <row r="67" spans="1:38" x14ac:dyDescent="0.25">
      <c r="A67" s="33" t="s">
        <v>95</v>
      </c>
      <c r="B67" s="33" t="s">
        <v>981</v>
      </c>
      <c r="C67" s="33" t="s">
        <v>965</v>
      </c>
      <c r="D67" s="33" t="s">
        <v>20</v>
      </c>
      <c r="E67" s="33" t="s">
        <v>1043</v>
      </c>
      <c r="F67" s="33" t="s">
        <v>446</v>
      </c>
      <c r="G67" s="33">
        <v>2</v>
      </c>
      <c r="H67" s="33">
        <v>1</v>
      </c>
      <c r="I67" s="33">
        <v>0.5</v>
      </c>
      <c r="J67" s="33">
        <v>0.5</v>
      </c>
      <c r="K67" s="33">
        <v>-0.5</v>
      </c>
      <c r="L67" s="33">
        <v>0</v>
      </c>
      <c r="N67" s="33" t="s">
        <v>85</v>
      </c>
      <c r="O67" s="33" t="s">
        <v>2</v>
      </c>
      <c r="P67" s="33" t="s">
        <v>965</v>
      </c>
      <c r="Q67" s="33" t="s">
        <v>22</v>
      </c>
      <c r="R67" s="33" t="s">
        <v>1112</v>
      </c>
      <c r="S67" s="33" t="s">
        <v>332</v>
      </c>
      <c r="T67" s="4">
        <v>1</v>
      </c>
      <c r="U67" s="33">
        <v>2</v>
      </c>
      <c r="V67" s="33">
        <v>0.44000000000000006</v>
      </c>
      <c r="W67" s="33">
        <v>0.88000000000000012</v>
      </c>
      <c r="X67" s="33">
        <v>0.11999999999999988</v>
      </c>
      <c r="Y67" s="33">
        <v>1</v>
      </c>
      <c r="AA67" s="33" t="s">
        <v>2</v>
      </c>
      <c r="AB67" s="33" t="s">
        <v>85</v>
      </c>
      <c r="AC67" s="33" t="s">
        <v>965</v>
      </c>
      <c r="AD67" s="33" t="s">
        <v>21</v>
      </c>
      <c r="AE67" s="33" t="s">
        <v>1281</v>
      </c>
      <c r="AF67" s="33" t="s">
        <v>317</v>
      </c>
      <c r="AG67" s="33">
        <v>1</v>
      </c>
      <c r="AH67" s="33">
        <v>16</v>
      </c>
      <c r="AI67" s="33">
        <v>2</v>
      </c>
      <c r="AJ67" s="33">
        <v>3</v>
      </c>
      <c r="AK67" s="33">
        <v>-5.3330000000000002</v>
      </c>
      <c r="AL67" s="33">
        <v>10.667</v>
      </c>
    </row>
    <row r="68" spans="1:38" x14ac:dyDescent="0.25">
      <c r="A68" s="33" t="s">
        <v>5</v>
      </c>
      <c r="B68" s="33" t="s">
        <v>127</v>
      </c>
      <c r="C68" s="33" t="s">
        <v>965</v>
      </c>
      <c r="D68" s="33" t="s">
        <v>20</v>
      </c>
      <c r="E68" s="33" t="s">
        <v>1045</v>
      </c>
      <c r="F68" s="33" t="s">
        <v>518</v>
      </c>
      <c r="G68" s="33">
        <v>1.5</v>
      </c>
      <c r="H68" s="33">
        <v>2</v>
      </c>
      <c r="I68" s="33">
        <v>0.4</v>
      </c>
      <c r="J68" s="33">
        <v>0.5</v>
      </c>
      <c r="K68" s="33">
        <v>-0.5</v>
      </c>
      <c r="L68" s="33">
        <v>0</v>
      </c>
      <c r="N68" s="33" t="s">
        <v>85</v>
      </c>
      <c r="O68" s="33" t="s">
        <v>2</v>
      </c>
      <c r="P68" s="33" t="s">
        <v>965</v>
      </c>
      <c r="Q68" s="33" t="s">
        <v>22</v>
      </c>
      <c r="R68" s="33" t="s">
        <v>1113</v>
      </c>
      <c r="S68" s="33" t="s">
        <v>337</v>
      </c>
      <c r="T68" s="4">
        <v>1</v>
      </c>
      <c r="U68" s="33">
        <v>2</v>
      </c>
      <c r="V68" s="33">
        <v>0.4</v>
      </c>
      <c r="W68" s="33">
        <v>0.8</v>
      </c>
      <c r="X68" s="33">
        <v>1.2</v>
      </c>
      <c r="Y68" s="33">
        <v>2</v>
      </c>
      <c r="AA68" s="33" t="s">
        <v>5</v>
      </c>
      <c r="AB68" s="33" t="s">
        <v>325</v>
      </c>
      <c r="AC68" s="33" t="s">
        <v>965</v>
      </c>
      <c r="AD68" s="33" t="s">
        <v>21</v>
      </c>
      <c r="AE68" s="33" t="s">
        <v>1282</v>
      </c>
      <c r="AF68" s="33" t="s">
        <v>326</v>
      </c>
      <c r="AG68" s="33">
        <v>10</v>
      </c>
      <c r="AH68" s="33">
        <v>13.333</v>
      </c>
      <c r="AI68" s="33">
        <v>3</v>
      </c>
      <c r="AJ68" s="33">
        <v>3</v>
      </c>
      <c r="AK68" s="33">
        <v>6.666666666666667</v>
      </c>
      <c r="AL68" s="33">
        <v>19.999666666666666</v>
      </c>
    </row>
    <row r="69" spans="1:38" x14ac:dyDescent="0.25">
      <c r="A69" s="33" t="s">
        <v>5</v>
      </c>
      <c r="B69" s="33" t="s">
        <v>127</v>
      </c>
      <c r="C69" s="33" t="s">
        <v>965</v>
      </c>
      <c r="D69" s="33" t="s">
        <v>20</v>
      </c>
      <c r="E69" s="33" t="s">
        <v>1045</v>
      </c>
      <c r="F69" s="33" t="s">
        <v>1046</v>
      </c>
      <c r="G69" s="33">
        <v>1.5</v>
      </c>
      <c r="H69" s="33">
        <v>1</v>
      </c>
      <c r="I69" s="33">
        <v>0.3</v>
      </c>
      <c r="J69" s="33">
        <v>0.3</v>
      </c>
      <c r="K69" s="33">
        <v>-0.3</v>
      </c>
      <c r="L69" s="33">
        <v>0</v>
      </c>
      <c r="N69" s="33" t="s">
        <v>85</v>
      </c>
      <c r="O69" s="33" t="s">
        <v>2</v>
      </c>
      <c r="P69" s="33" t="s">
        <v>965</v>
      </c>
      <c r="Q69" s="33" t="s">
        <v>22</v>
      </c>
      <c r="R69" s="33" t="s">
        <v>1113</v>
      </c>
      <c r="S69" s="33" t="s">
        <v>339</v>
      </c>
      <c r="T69" s="4">
        <v>1</v>
      </c>
      <c r="U69" s="33">
        <v>2</v>
      </c>
      <c r="V69" s="33">
        <v>0.4</v>
      </c>
      <c r="W69" s="33">
        <v>0.8</v>
      </c>
      <c r="X69" s="33">
        <v>0.19999999999999996</v>
      </c>
      <c r="Y69" s="33">
        <v>1</v>
      </c>
      <c r="AA69" s="33" t="s">
        <v>85</v>
      </c>
      <c r="AB69" s="33" t="s">
        <v>2</v>
      </c>
      <c r="AC69" s="33" t="s">
        <v>965</v>
      </c>
      <c r="AD69" s="33" t="s">
        <v>21</v>
      </c>
      <c r="AE69" s="33" t="s">
        <v>1283</v>
      </c>
      <c r="AF69" s="33" t="s">
        <v>339</v>
      </c>
      <c r="AG69" s="33">
        <v>10</v>
      </c>
      <c r="AH69" s="33">
        <v>12.5</v>
      </c>
      <c r="AI69" s="33">
        <v>12</v>
      </c>
      <c r="AJ69" s="33">
        <v>12</v>
      </c>
      <c r="AK69" s="33">
        <v>1.6666666666666667</v>
      </c>
      <c r="AL69" s="33">
        <v>14.166666666666666</v>
      </c>
    </row>
    <row r="70" spans="1:38" x14ac:dyDescent="0.25">
      <c r="A70" s="33" t="s">
        <v>95</v>
      </c>
      <c r="B70" s="33" t="s">
        <v>981</v>
      </c>
      <c r="C70" s="33" t="s">
        <v>965</v>
      </c>
      <c r="D70" s="33" t="s">
        <v>20</v>
      </c>
      <c r="E70" s="33" t="s">
        <v>979</v>
      </c>
      <c r="F70" s="33" t="s">
        <v>983</v>
      </c>
      <c r="G70" s="33">
        <v>1</v>
      </c>
      <c r="H70" s="33">
        <v>1</v>
      </c>
      <c r="I70" s="33">
        <v>0.4</v>
      </c>
      <c r="J70" s="33">
        <v>0.4</v>
      </c>
      <c r="K70" s="33">
        <v>-0.4</v>
      </c>
      <c r="L70" s="33">
        <v>0</v>
      </c>
      <c r="N70" s="33" t="s">
        <v>85</v>
      </c>
      <c r="O70" s="33" t="s">
        <v>2</v>
      </c>
      <c r="P70" s="33" t="s">
        <v>965</v>
      </c>
      <c r="Q70" s="33" t="s">
        <v>22</v>
      </c>
      <c r="R70" s="33" t="s">
        <v>1098</v>
      </c>
      <c r="S70" s="33" t="s">
        <v>351</v>
      </c>
      <c r="T70" s="4">
        <v>2</v>
      </c>
      <c r="U70" s="33">
        <v>4</v>
      </c>
      <c r="V70" s="33">
        <v>0.76</v>
      </c>
      <c r="W70" s="33">
        <v>3.04</v>
      </c>
      <c r="X70" s="33">
        <v>0.96</v>
      </c>
      <c r="Y70" s="33">
        <v>4</v>
      </c>
      <c r="AA70" s="33" t="s">
        <v>85</v>
      </c>
      <c r="AB70" s="33" t="s">
        <v>2</v>
      </c>
      <c r="AC70" s="33" t="s">
        <v>965</v>
      </c>
      <c r="AD70" s="33" t="s">
        <v>21</v>
      </c>
      <c r="AE70" s="33" t="s">
        <v>1284</v>
      </c>
      <c r="AF70" s="33" t="s">
        <v>339</v>
      </c>
      <c r="AG70" s="33">
        <v>4</v>
      </c>
      <c r="AH70" s="33">
        <v>14.167</v>
      </c>
      <c r="AI70" s="33">
        <v>12</v>
      </c>
      <c r="AJ70" s="33">
        <v>16</v>
      </c>
      <c r="AK70" s="33">
        <v>-1.5419999999999998</v>
      </c>
      <c r="AL70" s="33">
        <v>12.625</v>
      </c>
    </row>
    <row r="71" spans="1:38" x14ac:dyDescent="0.25">
      <c r="A71" s="33" t="s">
        <v>95</v>
      </c>
      <c r="B71" s="33" t="s">
        <v>981</v>
      </c>
      <c r="C71" s="33" t="s">
        <v>965</v>
      </c>
      <c r="D71" s="33" t="s">
        <v>20</v>
      </c>
      <c r="E71" s="33" t="s">
        <v>1047</v>
      </c>
      <c r="F71" s="33" t="s">
        <v>446</v>
      </c>
      <c r="G71" s="33">
        <v>2</v>
      </c>
      <c r="H71" s="33">
        <v>1</v>
      </c>
      <c r="I71" s="33">
        <v>0.5</v>
      </c>
      <c r="J71" s="33">
        <v>0.5</v>
      </c>
      <c r="K71" s="33">
        <v>0.5</v>
      </c>
      <c r="L71" s="33">
        <v>1</v>
      </c>
      <c r="N71" s="33" t="s">
        <v>85</v>
      </c>
      <c r="O71" s="33" t="s">
        <v>2</v>
      </c>
      <c r="P71" s="33" t="s">
        <v>965</v>
      </c>
      <c r="Q71" s="33" t="s">
        <v>22</v>
      </c>
      <c r="R71" s="33" t="s">
        <v>1098</v>
      </c>
      <c r="S71" s="33" t="s">
        <v>1114</v>
      </c>
      <c r="T71" s="4">
        <v>2</v>
      </c>
      <c r="U71" s="33">
        <v>2</v>
      </c>
      <c r="V71" s="33">
        <v>0.64</v>
      </c>
      <c r="W71" s="33">
        <v>1.28</v>
      </c>
      <c r="X71" s="33">
        <v>-0.28000000000000003</v>
      </c>
      <c r="Y71" s="33">
        <v>1</v>
      </c>
      <c r="AA71" s="33" t="s">
        <v>85</v>
      </c>
      <c r="AB71" s="33" t="s">
        <v>2</v>
      </c>
      <c r="AC71" s="33" t="s">
        <v>965</v>
      </c>
      <c r="AD71" s="33" t="s">
        <v>21</v>
      </c>
      <c r="AE71" s="33" t="s">
        <v>1285</v>
      </c>
      <c r="AF71" s="33" t="s">
        <v>349</v>
      </c>
      <c r="AG71" s="33">
        <v>2</v>
      </c>
      <c r="AH71" s="33">
        <v>16</v>
      </c>
      <c r="AI71" s="33">
        <v>1</v>
      </c>
      <c r="AJ71" s="33">
        <v>1</v>
      </c>
      <c r="AK71" s="33">
        <v>4</v>
      </c>
      <c r="AL71" s="33">
        <v>20</v>
      </c>
    </row>
    <row r="72" spans="1:38" x14ac:dyDescent="0.25">
      <c r="A72" s="33" t="s">
        <v>95</v>
      </c>
      <c r="B72" s="33" t="s">
        <v>981</v>
      </c>
      <c r="C72" s="33" t="s">
        <v>965</v>
      </c>
      <c r="D72" s="33" t="s">
        <v>20</v>
      </c>
      <c r="E72" s="33" t="s">
        <v>979</v>
      </c>
      <c r="F72" s="33" t="s">
        <v>336</v>
      </c>
      <c r="G72" s="33">
        <v>1</v>
      </c>
      <c r="H72" s="33">
        <v>1</v>
      </c>
      <c r="I72" s="33">
        <v>0.4</v>
      </c>
      <c r="J72" s="33">
        <v>0.4</v>
      </c>
      <c r="K72" s="33">
        <v>-0.4</v>
      </c>
      <c r="L72" s="33">
        <v>0</v>
      </c>
      <c r="N72" s="33" t="s">
        <v>85</v>
      </c>
      <c r="O72" s="33" t="s">
        <v>2</v>
      </c>
      <c r="P72" s="33" t="s">
        <v>965</v>
      </c>
      <c r="Q72" s="33" t="s">
        <v>22</v>
      </c>
      <c r="R72" s="33" t="s">
        <v>1112</v>
      </c>
      <c r="S72" s="33" t="s">
        <v>1115</v>
      </c>
      <c r="T72" s="4">
        <v>1</v>
      </c>
      <c r="U72" s="33">
        <v>3</v>
      </c>
      <c r="V72" s="33">
        <v>0.2</v>
      </c>
      <c r="W72" s="33">
        <v>0.60000000000000009</v>
      </c>
      <c r="X72" s="33">
        <v>-0.60000000000000009</v>
      </c>
      <c r="Y72" s="33">
        <v>0</v>
      </c>
      <c r="AA72" s="33" t="s">
        <v>85</v>
      </c>
      <c r="AB72" s="33" t="s">
        <v>2</v>
      </c>
      <c r="AC72" s="33" t="s">
        <v>965</v>
      </c>
      <c r="AD72" s="33" t="s">
        <v>21</v>
      </c>
      <c r="AE72" s="33" t="s">
        <v>1286</v>
      </c>
      <c r="AF72" s="33" t="s">
        <v>351</v>
      </c>
      <c r="AG72" s="33">
        <v>11</v>
      </c>
      <c r="AH72" s="33">
        <v>12.789</v>
      </c>
      <c r="AI72" s="33">
        <v>19</v>
      </c>
      <c r="AJ72" s="33">
        <v>19</v>
      </c>
      <c r="AK72" s="33">
        <v>1.1578947368421053</v>
      </c>
      <c r="AL72" s="33">
        <v>13.946894736842104</v>
      </c>
    </row>
    <row r="73" spans="1:38" x14ac:dyDescent="0.25">
      <c r="A73" s="33" t="s">
        <v>5</v>
      </c>
      <c r="B73" s="33" t="s">
        <v>127</v>
      </c>
      <c r="C73" s="33" t="s">
        <v>965</v>
      </c>
      <c r="D73" s="33" t="s">
        <v>20</v>
      </c>
      <c r="E73" s="33" t="s">
        <v>1048</v>
      </c>
      <c r="F73" s="33" t="s">
        <v>518</v>
      </c>
      <c r="G73" s="33">
        <v>2</v>
      </c>
      <c r="H73" s="33">
        <v>2</v>
      </c>
      <c r="I73" s="33">
        <v>0.5</v>
      </c>
      <c r="J73" s="33">
        <v>0.7</v>
      </c>
      <c r="K73" s="33">
        <v>0.30000000000000004</v>
      </c>
      <c r="L73" s="33">
        <v>1</v>
      </c>
      <c r="N73" s="33" t="s">
        <v>85</v>
      </c>
      <c r="O73" s="33" t="s">
        <v>2</v>
      </c>
      <c r="P73" s="33" t="s">
        <v>965</v>
      </c>
      <c r="Q73" s="33" t="s">
        <v>22</v>
      </c>
      <c r="R73" s="33" t="s">
        <v>979</v>
      </c>
      <c r="S73" s="33" t="s">
        <v>363</v>
      </c>
      <c r="T73" s="4">
        <v>1</v>
      </c>
      <c r="U73" s="33">
        <v>2</v>
      </c>
      <c r="V73" s="33">
        <v>0.4</v>
      </c>
      <c r="W73" s="33">
        <v>0.8</v>
      </c>
      <c r="X73" s="33">
        <v>-0.8</v>
      </c>
      <c r="Y73" s="33">
        <v>0</v>
      </c>
      <c r="AA73" s="33" t="s">
        <v>3</v>
      </c>
      <c r="AB73" s="33" t="s">
        <v>127</v>
      </c>
      <c r="AC73" s="33" t="s">
        <v>965</v>
      </c>
      <c r="AD73" s="33" t="s">
        <v>21</v>
      </c>
      <c r="AE73" s="33" t="s">
        <v>1287</v>
      </c>
      <c r="AF73" s="33" t="s">
        <v>358</v>
      </c>
      <c r="AG73" s="33">
        <v>1</v>
      </c>
      <c r="AH73" s="33">
        <v>14</v>
      </c>
      <c r="AI73" s="33">
        <v>2</v>
      </c>
      <c r="AJ73" s="33">
        <v>2</v>
      </c>
      <c r="AK73" s="33">
        <v>1</v>
      </c>
      <c r="AL73" s="33">
        <v>15</v>
      </c>
    </row>
    <row r="74" spans="1:38" x14ac:dyDescent="0.25">
      <c r="A74" s="33" t="s">
        <v>5</v>
      </c>
      <c r="B74" s="33" t="s">
        <v>85</v>
      </c>
      <c r="C74" s="33" t="s">
        <v>965</v>
      </c>
      <c r="D74" s="33" t="s">
        <v>20</v>
      </c>
      <c r="E74" s="33" t="s">
        <v>979</v>
      </c>
      <c r="F74" s="33" t="s">
        <v>163</v>
      </c>
      <c r="G74" s="33">
        <v>4</v>
      </c>
      <c r="H74" s="33">
        <v>1</v>
      </c>
      <c r="I74" s="33">
        <v>0.6</v>
      </c>
      <c r="J74" s="33">
        <v>0.6</v>
      </c>
      <c r="K74" s="33">
        <v>-0.6</v>
      </c>
      <c r="L74" s="33">
        <v>0</v>
      </c>
      <c r="N74" s="33" t="s">
        <v>85</v>
      </c>
      <c r="O74" s="33" t="s">
        <v>2</v>
      </c>
      <c r="P74" s="33" t="s">
        <v>965</v>
      </c>
      <c r="Q74" s="33" t="s">
        <v>22</v>
      </c>
      <c r="R74" s="33" t="s">
        <v>1116</v>
      </c>
      <c r="S74" s="33" t="s">
        <v>1117</v>
      </c>
      <c r="T74" s="4">
        <v>1</v>
      </c>
      <c r="U74" s="33">
        <v>1</v>
      </c>
      <c r="V74" s="33">
        <v>0.4</v>
      </c>
      <c r="W74" s="33">
        <v>0.4</v>
      </c>
      <c r="X74" s="33">
        <v>0.6</v>
      </c>
      <c r="Y74" s="33">
        <v>1</v>
      </c>
      <c r="AA74" s="33" t="s">
        <v>85</v>
      </c>
      <c r="AB74" s="33" t="s">
        <v>2</v>
      </c>
      <c r="AC74" s="33" t="s">
        <v>965</v>
      </c>
      <c r="AD74" s="33" t="s">
        <v>21</v>
      </c>
      <c r="AE74" s="33" t="s">
        <v>1286</v>
      </c>
      <c r="AF74" s="33" t="s">
        <v>375</v>
      </c>
      <c r="AG74" s="33">
        <v>5</v>
      </c>
      <c r="AH74" s="33">
        <v>13</v>
      </c>
      <c r="AI74" s="33">
        <v>2</v>
      </c>
      <c r="AJ74" s="33">
        <v>2</v>
      </c>
      <c r="AK74" s="33">
        <v>5</v>
      </c>
      <c r="AL74" s="33">
        <v>18</v>
      </c>
    </row>
    <row r="75" spans="1:38" x14ac:dyDescent="0.25">
      <c r="A75" s="33" t="s">
        <v>127</v>
      </c>
      <c r="B75" s="33" t="s">
        <v>5</v>
      </c>
      <c r="C75" s="33" t="s">
        <v>965</v>
      </c>
      <c r="D75" s="33" t="s">
        <v>20</v>
      </c>
      <c r="E75" s="33" t="s">
        <v>979</v>
      </c>
      <c r="F75" s="33" t="s">
        <v>1004</v>
      </c>
      <c r="G75" s="33">
        <v>3</v>
      </c>
      <c r="H75" s="33">
        <v>4</v>
      </c>
      <c r="I75" s="33">
        <v>0.5</v>
      </c>
      <c r="J75" s="33">
        <v>0.7</v>
      </c>
      <c r="K75" s="33">
        <v>-0.7</v>
      </c>
      <c r="L75" s="33">
        <v>0</v>
      </c>
      <c r="N75" s="33" t="s">
        <v>85</v>
      </c>
      <c r="O75" s="33" t="s">
        <v>2</v>
      </c>
      <c r="P75" s="33" t="s">
        <v>965</v>
      </c>
      <c r="Q75" s="33" t="s">
        <v>22</v>
      </c>
      <c r="R75" s="33" t="s">
        <v>1118</v>
      </c>
      <c r="S75" s="33" t="s">
        <v>1119</v>
      </c>
      <c r="T75" s="4">
        <v>1</v>
      </c>
      <c r="U75" s="33">
        <v>2</v>
      </c>
      <c r="V75" s="33">
        <v>0.3</v>
      </c>
      <c r="W75" s="33">
        <v>0.6</v>
      </c>
      <c r="X75" s="33">
        <v>0.4</v>
      </c>
      <c r="Y75" s="33">
        <v>1</v>
      </c>
      <c r="AA75" s="33" t="s">
        <v>95</v>
      </c>
      <c r="AB75" s="33" t="s">
        <v>122</v>
      </c>
      <c r="AC75" s="33" t="s">
        <v>965</v>
      </c>
      <c r="AD75" s="33" t="s">
        <v>21</v>
      </c>
      <c r="AE75" s="33" t="s">
        <v>1288</v>
      </c>
      <c r="AF75" s="33" t="s">
        <v>377</v>
      </c>
      <c r="AG75" s="33">
        <v>2</v>
      </c>
      <c r="AH75" s="33">
        <v>15.333</v>
      </c>
      <c r="AI75" s="33">
        <v>3</v>
      </c>
      <c r="AJ75" s="33">
        <v>5</v>
      </c>
      <c r="AK75" s="33">
        <v>-5.3330000000000002</v>
      </c>
      <c r="AL75" s="33">
        <v>10</v>
      </c>
    </row>
    <row r="76" spans="1:38" x14ac:dyDescent="0.25">
      <c r="A76" s="33" t="s">
        <v>95</v>
      </c>
      <c r="B76" s="33" t="s">
        <v>981</v>
      </c>
      <c r="C76" s="33" t="s">
        <v>965</v>
      </c>
      <c r="D76" s="33" t="s">
        <v>20</v>
      </c>
      <c r="E76" s="33" t="s">
        <v>979</v>
      </c>
      <c r="F76" s="33" t="s">
        <v>983</v>
      </c>
      <c r="G76" s="33">
        <v>1</v>
      </c>
      <c r="H76" s="33">
        <v>1</v>
      </c>
      <c r="I76" s="33">
        <v>0.4</v>
      </c>
      <c r="J76" s="33">
        <v>0.4</v>
      </c>
      <c r="K76" s="33">
        <v>-0.4</v>
      </c>
      <c r="L76" s="33">
        <v>0</v>
      </c>
      <c r="N76" s="33" t="s">
        <v>5</v>
      </c>
      <c r="O76" s="33" t="s">
        <v>85</v>
      </c>
      <c r="P76" s="33" t="s">
        <v>965</v>
      </c>
      <c r="Q76" s="33" t="s">
        <v>22</v>
      </c>
      <c r="R76" s="33" t="s">
        <v>1120</v>
      </c>
      <c r="S76" s="33" t="s">
        <v>1121</v>
      </c>
      <c r="T76" s="4">
        <v>1</v>
      </c>
      <c r="U76" s="33">
        <v>1</v>
      </c>
      <c r="V76" s="33">
        <v>0.1</v>
      </c>
      <c r="W76" s="33">
        <v>0.1</v>
      </c>
      <c r="X76" s="33">
        <v>-0.1</v>
      </c>
      <c r="Y76" s="33">
        <v>0</v>
      </c>
      <c r="AA76" s="33" t="s">
        <v>2</v>
      </c>
      <c r="AB76" s="33" t="s">
        <v>85</v>
      </c>
      <c r="AC76" s="33" t="s">
        <v>965</v>
      </c>
      <c r="AD76" s="33" t="s">
        <v>21</v>
      </c>
      <c r="AE76" s="33" t="s">
        <v>1289</v>
      </c>
      <c r="AF76" s="33" t="s">
        <v>380</v>
      </c>
      <c r="AG76" s="33">
        <v>3</v>
      </c>
      <c r="AH76" s="33">
        <v>8.5709999999999997</v>
      </c>
      <c r="AI76" s="33">
        <v>7</v>
      </c>
      <c r="AJ76" s="33">
        <v>10</v>
      </c>
      <c r="AK76" s="33">
        <v>-2.5709999999999997</v>
      </c>
      <c r="AL76" s="33">
        <v>6</v>
      </c>
    </row>
    <row r="77" spans="1:38" x14ac:dyDescent="0.25">
      <c r="A77" s="33" t="s">
        <v>95</v>
      </c>
      <c r="B77" s="33" t="s">
        <v>981</v>
      </c>
      <c r="C77" s="33" t="s">
        <v>965</v>
      </c>
      <c r="D77" s="33" t="s">
        <v>20</v>
      </c>
      <c r="E77" s="33" t="s">
        <v>979</v>
      </c>
      <c r="F77" s="33" t="s">
        <v>336</v>
      </c>
      <c r="G77" s="33">
        <v>3</v>
      </c>
      <c r="H77" s="33">
        <v>1</v>
      </c>
      <c r="I77" s="33">
        <v>0.5</v>
      </c>
      <c r="J77" s="33">
        <v>0.5</v>
      </c>
      <c r="K77" s="33">
        <v>-0.5</v>
      </c>
      <c r="L77" s="33">
        <v>0</v>
      </c>
      <c r="N77" s="33" t="s">
        <v>95</v>
      </c>
      <c r="O77" s="33" t="s">
        <v>5</v>
      </c>
      <c r="P77" s="33" t="s">
        <v>965</v>
      </c>
      <c r="Q77" s="33" t="s">
        <v>22</v>
      </c>
      <c r="R77" s="33" t="s">
        <v>995</v>
      </c>
      <c r="S77" s="33" t="s">
        <v>931</v>
      </c>
      <c r="T77" s="4">
        <v>1</v>
      </c>
      <c r="U77" s="33">
        <v>1</v>
      </c>
      <c r="V77" s="33">
        <v>0.1</v>
      </c>
      <c r="W77" s="33">
        <v>0.1</v>
      </c>
      <c r="X77" s="33">
        <v>-0.1</v>
      </c>
      <c r="Y77" s="33">
        <v>0</v>
      </c>
      <c r="AA77" s="33" t="s">
        <v>95</v>
      </c>
      <c r="AB77" s="33" t="s">
        <v>122</v>
      </c>
      <c r="AC77" s="33" t="s">
        <v>965</v>
      </c>
      <c r="AD77" s="33" t="s">
        <v>21</v>
      </c>
      <c r="AE77" s="33" t="s">
        <v>982</v>
      </c>
      <c r="AF77" s="33" t="s">
        <v>395</v>
      </c>
      <c r="AG77" s="33">
        <v>3</v>
      </c>
      <c r="AH77" s="33">
        <v>11.5</v>
      </c>
      <c r="AI77" s="33">
        <v>1</v>
      </c>
      <c r="AJ77" s="33">
        <v>1</v>
      </c>
      <c r="AK77" s="33">
        <v>6</v>
      </c>
      <c r="AL77" s="33">
        <v>17.5</v>
      </c>
    </row>
    <row r="78" spans="1:38" x14ac:dyDescent="0.25">
      <c r="A78" s="33" t="s">
        <v>5</v>
      </c>
      <c r="B78" s="33" t="s">
        <v>127</v>
      </c>
      <c r="C78" s="33" t="s">
        <v>965</v>
      </c>
      <c r="D78" s="33" t="s">
        <v>20</v>
      </c>
      <c r="E78" s="33" t="s">
        <v>1049</v>
      </c>
      <c r="F78" s="33" t="s">
        <v>861</v>
      </c>
      <c r="G78" s="33">
        <v>1</v>
      </c>
      <c r="H78" s="33">
        <v>2</v>
      </c>
      <c r="I78" s="33">
        <v>0.4</v>
      </c>
      <c r="J78" s="33">
        <v>0.4</v>
      </c>
      <c r="K78" s="33">
        <v>-0.4</v>
      </c>
      <c r="L78" s="33">
        <v>0</v>
      </c>
      <c r="N78" s="33" t="s">
        <v>2</v>
      </c>
      <c r="O78" s="33" t="s">
        <v>85</v>
      </c>
      <c r="P78" s="33" t="s">
        <v>965</v>
      </c>
      <c r="Q78" s="33" t="s">
        <v>22</v>
      </c>
      <c r="R78" s="33" t="s">
        <v>1122</v>
      </c>
      <c r="S78" s="33" t="s">
        <v>1123</v>
      </c>
      <c r="T78" s="4">
        <v>2</v>
      </c>
      <c r="U78" s="33">
        <v>1</v>
      </c>
      <c r="V78" s="33">
        <v>0.2</v>
      </c>
      <c r="W78" s="33">
        <v>0.2</v>
      </c>
      <c r="X78" s="33">
        <v>-0.2</v>
      </c>
      <c r="Y78" s="33">
        <v>0</v>
      </c>
      <c r="AA78" s="33" t="s">
        <v>5</v>
      </c>
      <c r="AB78" s="33" t="s">
        <v>85</v>
      </c>
      <c r="AC78" s="33" t="s">
        <v>965</v>
      </c>
      <c r="AD78" s="33" t="s">
        <v>21</v>
      </c>
      <c r="AE78" s="33" t="s">
        <v>1118</v>
      </c>
      <c r="AF78" s="33" t="s">
        <v>398</v>
      </c>
      <c r="AG78" s="33">
        <v>2</v>
      </c>
      <c r="AH78" s="33">
        <v>9</v>
      </c>
      <c r="AI78" s="33">
        <v>5</v>
      </c>
      <c r="AJ78" s="33">
        <v>5</v>
      </c>
      <c r="AK78" s="33">
        <v>0.8</v>
      </c>
      <c r="AL78" s="33">
        <v>9.8000000000000007</v>
      </c>
    </row>
    <row r="79" spans="1:38" x14ac:dyDescent="0.25">
      <c r="A79" s="33" t="s">
        <v>5</v>
      </c>
      <c r="B79" s="33" t="s">
        <v>127</v>
      </c>
      <c r="C79" s="33" t="s">
        <v>965</v>
      </c>
      <c r="D79" s="33" t="s">
        <v>20</v>
      </c>
      <c r="E79" s="33" t="s">
        <v>1049</v>
      </c>
      <c r="F79" s="33" t="s">
        <v>1046</v>
      </c>
      <c r="G79" s="33">
        <v>2</v>
      </c>
      <c r="H79" s="33">
        <v>1</v>
      </c>
      <c r="I79" s="33">
        <v>0.4</v>
      </c>
      <c r="J79" s="33">
        <v>0.4</v>
      </c>
      <c r="K79" s="33">
        <v>-0.4</v>
      </c>
      <c r="L79" s="33">
        <v>0</v>
      </c>
      <c r="N79" s="33" t="s">
        <v>85</v>
      </c>
      <c r="O79" s="33" t="s">
        <v>2</v>
      </c>
      <c r="P79" s="33" t="s">
        <v>965</v>
      </c>
      <c r="Q79" s="33" t="s">
        <v>22</v>
      </c>
      <c r="R79" s="33" t="s">
        <v>1124</v>
      </c>
      <c r="S79" s="33" t="s">
        <v>1125</v>
      </c>
      <c r="T79" s="4">
        <v>1</v>
      </c>
      <c r="U79" s="33">
        <v>1</v>
      </c>
      <c r="V79" s="33">
        <v>0.6</v>
      </c>
      <c r="W79" s="33">
        <v>0.6</v>
      </c>
      <c r="X79" s="33">
        <v>-0.6</v>
      </c>
      <c r="Y79" s="33">
        <v>0</v>
      </c>
      <c r="AA79" s="33" t="s">
        <v>2</v>
      </c>
      <c r="AB79" s="33" t="s">
        <v>85</v>
      </c>
      <c r="AC79" s="33" t="s">
        <v>965</v>
      </c>
      <c r="AD79" s="33" t="s">
        <v>21</v>
      </c>
      <c r="AE79" s="33" t="s">
        <v>901</v>
      </c>
      <c r="AF79" s="33" t="s">
        <v>402</v>
      </c>
      <c r="AG79" s="33">
        <v>1</v>
      </c>
      <c r="AH79" s="33">
        <v>7.3330000000000002</v>
      </c>
      <c r="AI79" s="33">
        <v>6</v>
      </c>
      <c r="AJ79" s="33">
        <v>7</v>
      </c>
      <c r="AK79" s="33">
        <v>-1.6189999999999998</v>
      </c>
      <c r="AL79" s="33">
        <v>5.7140000000000004</v>
      </c>
    </row>
    <row r="80" spans="1:38" x14ac:dyDescent="0.25">
      <c r="A80" s="33" t="s">
        <v>5</v>
      </c>
      <c r="B80" s="33" t="s">
        <v>85</v>
      </c>
      <c r="C80" s="33" t="s">
        <v>965</v>
      </c>
      <c r="D80" s="33" t="s">
        <v>20</v>
      </c>
      <c r="E80" s="33" t="s">
        <v>1050</v>
      </c>
      <c r="F80" s="33" t="s">
        <v>163</v>
      </c>
      <c r="G80" s="33">
        <v>3</v>
      </c>
      <c r="H80" s="33">
        <v>1</v>
      </c>
      <c r="I80" s="33">
        <v>0.5</v>
      </c>
      <c r="J80" s="33">
        <v>0.5</v>
      </c>
      <c r="K80" s="33">
        <v>-0.5</v>
      </c>
      <c r="L80" s="33">
        <v>0</v>
      </c>
      <c r="N80" s="33" t="s">
        <v>3</v>
      </c>
      <c r="O80" s="33" t="s">
        <v>95</v>
      </c>
      <c r="P80" s="33" t="s">
        <v>965</v>
      </c>
      <c r="Q80" s="33" t="s">
        <v>22</v>
      </c>
      <c r="R80" s="33" t="s">
        <v>982</v>
      </c>
      <c r="S80" s="33" t="s">
        <v>1126</v>
      </c>
      <c r="T80" s="4">
        <v>1</v>
      </c>
      <c r="U80" s="33">
        <v>1</v>
      </c>
      <c r="V80" s="33">
        <v>0.1</v>
      </c>
      <c r="W80" s="33">
        <v>0.1</v>
      </c>
      <c r="X80" s="33">
        <v>-0.1</v>
      </c>
      <c r="Y80" s="33">
        <v>0</v>
      </c>
      <c r="AA80" s="33" t="s">
        <v>95</v>
      </c>
      <c r="AB80" s="33" t="s">
        <v>5</v>
      </c>
      <c r="AC80" s="33" t="s">
        <v>965</v>
      </c>
      <c r="AD80" s="33" t="s">
        <v>21</v>
      </c>
      <c r="AE80" s="33" t="s">
        <v>1290</v>
      </c>
      <c r="AF80" s="33" t="s">
        <v>931</v>
      </c>
      <c r="AG80" s="33">
        <v>3</v>
      </c>
      <c r="AH80" s="33">
        <v>9.5867000000000004</v>
      </c>
      <c r="AI80" s="33">
        <v>7</v>
      </c>
      <c r="AJ80" s="33">
        <v>7</v>
      </c>
      <c r="AK80" s="33">
        <v>0.8571428571428571</v>
      </c>
      <c r="AL80" s="33">
        <v>10.443842857142858</v>
      </c>
    </row>
    <row r="81" spans="1:38" x14ac:dyDescent="0.25">
      <c r="A81" s="33" t="s">
        <v>5</v>
      </c>
      <c r="B81" s="33" t="s">
        <v>127</v>
      </c>
      <c r="C81" s="33" t="s">
        <v>965</v>
      </c>
      <c r="D81" s="33" t="s">
        <v>20</v>
      </c>
      <c r="E81" s="33" t="s">
        <v>1035</v>
      </c>
      <c r="F81" s="33" t="s">
        <v>518</v>
      </c>
      <c r="G81" s="33">
        <v>2</v>
      </c>
      <c r="H81" s="33">
        <v>1</v>
      </c>
      <c r="I81" s="33">
        <v>0.5</v>
      </c>
      <c r="J81" s="33">
        <v>0.5</v>
      </c>
      <c r="K81" s="33">
        <v>0.5</v>
      </c>
      <c r="L81" s="33">
        <v>1</v>
      </c>
      <c r="N81" s="33" t="s">
        <v>122</v>
      </c>
      <c r="O81" s="33" t="s">
        <v>95</v>
      </c>
      <c r="P81" s="33" t="s">
        <v>965</v>
      </c>
      <c r="Q81" s="33" t="s">
        <v>22</v>
      </c>
      <c r="R81" s="33" t="s">
        <v>1127</v>
      </c>
      <c r="S81" s="33" t="s">
        <v>1128</v>
      </c>
      <c r="T81" s="4">
        <v>1</v>
      </c>
      <c r="U81" s="33">
        <v>1</v>
      </c>
      <c r="V81" s="33">
        <v>0.2</v>
      </c>
      <c r="W81" s="33">
        <v>0.2</v>
      </c>
      <c r="X81" s="33">
        <v>-0.2</v>
      </c>
      <c r="Y81" s="33">
        <v>0</v>
      </c>
      <c r="AA81" s="33" t="s">
        <v>95</v>
      </c>
      <c r="AB81" s="33" t="s">
        <v>122</v>
      </c>
      <c r="AC81" s="33" t="s">
        <v>965</v>
      </c>
      <c r="AD81" s="33" t="s">
        <v>21</v>
      </c>
      <c r="AE81" s="33" t="s">
        <v>982</v>
      </c>
      <c r="AF81" s="33" t="s">
        <v>262</v>
      </c>
      <c r="AG81" s="33">
        <v>7</v>
      </c>
      <c r="AH81" s="33">
        <v>7.444</v>
      </c>
      <c r="AI81" s="33">
        <v>9</v>
      </c>
      <c r="AJ81" s="33">
        <v>9</v>
      </c>
      <c r="AK81" s="33">
        <v>1.5555555555555556</v>
      </c>
      <c r="AL81" s="33">
        <v>8.9995555555555562</v>
      </c>
    </row>
    <row r="82" spans="1:38" x14ac:dyDescent="0.25">
      <c r="A82" s="33" t="s">
        <v>5</v>
      </c>
      <c r="B82" s="33" t="s">
        <v>127</v>
      </c>
      <c r="C82" s="33" t="s">
        <v>965</v>
      </c>
      <c r="D82" s="33" t="s">
        <v>20</v>
      </c>
      <c r="E82" s="33" t="s">
        <v>1051</v>
      </c>
      <c r="F82" s="33" t="s">
        <v>861</v>
      </c>
      <c r="G82" s="33">
        <v>2</v>
      </c>
      <c r="H82" s="33">
        <v>2</v>
      </c>
      <c r="I82" s="33">
        <v>0.4</v>
      </c>
      <c r="J82" s="33">
        <v>0.5</v>
      </c>
      <c r="K82" s="33">
        <v>0.5</v>
      </c>
      <c r="L82" s="33">
        <v>1</v>
      </c>
      <c r="N82" s="33" t="s">
        <v>95</v>
      </c>
      <c r="O82" s="33" t="s">
        <v>5</v>
      </c>
      <c r="P82" s="33" t="s">
        <v>965</v>
      </c>
      <c r="Q82" s="33" t="s">
        <v>22</v>
      </c>
      <c r="R82" s="33" t="s">
        <v>1129</v>
      </c>
      <c r="S82" s="33" t="s">
        <v>931</v>
      </c>
      <c r="T82" s="4">
        <v>2</v>
      </c>
      <c r="U82" s="33">
        <v>1</v>
      </c>
      <c r="V82" s="33">
        <v>0.19</v>
      </c>
      <c r="W82" s="33">
        <v>0.19</v>
      </c>
      <c r="X82" s="33">
        <v>-0.19</v>
      </c>
      <c r="Y82" s="33">
        <v>0</v>
      </c>
      <c r="AA82" s="33" t="s">
        <v>5</v>
      </c>
      <c r="AB82" s="33" t="s">
        <v>85</v>
      </c>
      <c r="AC82" s="33" t="s">
        <v>965</v>
      </c>
      <c r="AD82" s="33" t="s">
        <v>21</v>
      </c>
      <c r="AE82" s="33" t="s">
        <v>1131</v>
      </c>
      <c r="AF82" s="33" t="s">
        <v>412</v>
      </c>
      <c r="AG82" s="33">
        <v>6</v>
      </c>
      <c r="AH82" s="33">
        <v>5.4</v>
      </c>
      <c r="AI82" s="33">
        <v>10</v>
      </c>
      <c r="AJ82" s="33">
        <v>10</v>
      </c>
      <c r="AK82" s="33">
        <v>1.2</v>
      </c>
      <c r="AL82" s="33">
        <v>6.6000000000000005</v>
      </c>
    </row>
    <row r="83" spans="1:38" x14ac:dyDescent="0.25">
      <c r="A83" s="33" t="s">
        <v>5</v>
      </c>
      <c r="B83" s="33" t="s">
        <v>127</v>
      </c>
      <c r="C83" s="33" t="s">
        <v>965</v>
      </c>
      <c r="D83" s="33" t="s">
        <v>20</v>
      </c>
      <c r="E83" s="33" t="s">
        <v>1052</v>
      </c>
      <c r="F83" s="33" t="s">
        <v>1053</v>
      </c>
      <c r="G83" s="33">
        <v>2</v>
      </c>
      <c r="H83" s="33">
        <v>1</v>
      </c>
      <c r="I83" s="33">
        <v>0.6</v>
      </c>
      <c r="J83" s="33">
        <v>0.6</v>
      </c>
      <c r="K83" s="33">
        <v>0.4</v>
      </c>
      <c r="L83" s="33">
        <v>1</v>
      </c>
      <c r="N83" s="33" t="s">
        <v>85</v>
      </c>
      <c r="O83" s="33" t="s">
        <v>2</v>
      </c>
      <c r="P83" s="33" t="s">
        <v>965</v>
      </c>
      <c r="Q83" s="33" t="s">
        <v>22</v>
      </c>
      <c r="R83" s="33" t="s">
        <v>1130</v>
      </c>
      <c r="S83" s="33" t="s">
        <v>407</v>
      </c>
      <c r="T83" s="4">
        <v>3</v>
      </c>
      <c r="U83" s="33">
        <v>3</v>
      </c>
      <c r="V83" s="33">
        <v>0.55200000000000005</v>
      </c>
      <c r="W83" s="33">
        <v>1.6560000000000001</v>
      </c>
      <c r="X83" s="33">
        <v>0.34399999999999986</v>
      </c>
      <c r="Y83" s="33">
        <v>2</v>
      </c>
      <c r="AA83" s="33" t="s">
        <v>95</v>
      </c>
      <c r="AB83" s="33" t="s">
        <v>3</v>
      </c>
      <c r="AC83" s="33" t="s">
        <v>965</v>
      </c>
      <c r="AD83" s="33" t="s">
        <v>21</v>
      </c>
      <c r="AE83" s="33" t="s">
        <v>991</v>
      </c>
      <c r="AF83" s="33" t="s">
        <v>416</v>
      </c>
      <c r="AG83" s="33">
        <v>1</v>
      </c>
      <c r="AH83" s="33">
        <v>3</v>
      </c>
      <c r="AI83" s="33">
        <v>2</v>
      </c>
      <c r="AJ83" s="33">
        <v>2</v>
      </c>
      <c r="AK83" s="33">
        <v>0.66666666666666663</v>
      </c>
      <c r="AL83" s="33">
        <v>3.6666666666666665</v>
      </c>
    </row>
    <row r="84" spans="1:38" x14ac:dyDescent="0.25">
      <c r="A84" s="33" t="s">
        <v>5</v>
      </c>
      <c r="B84" s="33" t="s">
        <v>127</v>
      </c>
      <c r="C84" s="33" t="s">
        <v>965</v>
      </c>
      <c r="D84" s="33" t="s">
        <v>20</v>
      </c>
      <c r="E84" s="33" t="s">
        <v>978</v>
      </c>
      <c r="F84" s="33" t="s">
        <v>861</v>
      </c>
      <c r="G84" s="33">
        <v>2</v>
      </c>
      <c r="H84" s="33">
        <v>2</v>
      </c>
      <c r="I84" s="33">
        <v>0.4</v>
      </c>
      <c r="J84" s="33">
        <v>0.5</v>
      </c>
      <c r="K84" s="33">
        <v>-0.5</v>
      </c>
      <c r="L84" s="33">
        <v>0</v>
      </c>
      <c r="N84" s="33" t="s">
        <v>5</v>
      </c>
      <c r="O84" s="33" t="s">
        <v>85</v>
      </c>
      <c r="P84" s="33" t="s">
        <v>965</v>
      </c>
      <c r="Q84" s="33" t="s">
        <v>22</v>
      </c>
      <c r="R84" s="33" t="s">
        <v>1131</v>
      </c>
      <c r="S84" s="33" t="s">
        <v>1132</v>
      </c>
      <c r="T84" s="4">
        <v>2</v>
      </c>
      <c r="U84" s="33">
        <v>1</v>
      </c>
      <c r="V84" s="33">
        <v>0.2</v>
      </c>
      <c r="W84" s="33">
        <v>0.2</v>
      </c>
      <c r="X84" s="33">
        <v>-0.2</v>
      </c>
      <c r="Y84" s="33">
        <v>0</v>
      </c>
      <c r="AA84" s="33" t="s">
        <v>3</v>
      </c>
      <c r="AB84" s="33" t="s">
        <v>95</v>
      </c>
      <c r="AC84" s="33" t="s">
        <v>965</v>
      </c>
      <c r="AD84" s="33" t="s">
        <v>21</v>
      </c>
      <c r="AE84" s="33" t="s">
        <v>1291</v>
      </c>
      <c r="AF84" s="33" t="s">
        <v>416</v>
      </c>
      <c r="AG84" s="33">
        <v>1.5</v>
      </c>
      <c r="AH84" s="33">
        <v>3.6666666666666665</v>
      </c>
      <c r="AI84" s="33">
        <v>2</v>
      </c>
      <c r="AJ84" s="33">
        <v>4</v>
      </c>
      <c r="AK84" s="33">
        <v>-2.9996666666666663</v>
      </c>
      <c r="AL84" s="33">
        <v>0.66700000000000004</v>
      </c>
    </row>
    <row r="85" spans="1:38" x14ac:dyDescent="0.25">
      <c r="A85" s="33" t="s">
        <v>95</v>
      </c>
      <c r="B85" s="33" t="s">
        <v>981</v>
      </c>
      <c r="C85" s="33" t="s">
        <v>965</v>
      </c>
      <c r="D85" s="33" t="s">
        <v>20</v>
      </c>
      <c r="E85" s="33" t="s">
        <v>1054</v>
      </c>
      <c r="F85" s="33" t="s">
        <v>983</v>
      </c>
      <c r="G85" s="33">
        <v>2</v>
      </c>
      <c r="H85" s="33">
        <v>1</v>
      </c>
      <c r="I85" s="33">
        <v>0.5</v>
      </c>
      <c r="J85" s="33">
        <v>0.5</v>
      </c>
      <c r="K85" s="33">
        <v>-0.5</v>
      </c>
      <c r="L85" s="33">
        <v>0</v>
      </c>
      <c r="N85" s="33" t="s">
        <v>3</v>
      </c>
      <c r="O85" s="33" t="s">
        <v>95</v>
      </c>
      <c r="P85" s="33" t="s">
        <v>965</v>
      </c>
      <c r="Q85" s="33" t="s">
        <v>22</v>
      </c>
      <c r="R85" s="33" t="s">
        <v>982</v>
      </c>
      <c r="S85" s="33" t="s">
        <v>418</v>
      </c>
      <c r="T85" s="4">
        <v>4</v>
      </c>
      <c r="U85" s="33">
        <v>2</v>
      </c>
      <c r="V85" s="33">
        <v>0.48159999999999997</v>
      </c>
      <c r="W85" s="33">
        <v>0.96319999999999995</v>
      </c>
      <c r="X85" s="33">
        <v>1.0367999999999999</v>
      </c>
      <c r="Y85" s="33">
        <v>2</v>
      </c>
      <c r="AA85" s="33" t="s">
        <v>5</v>
      </c>
      <c r="AB85" s="33" t="s">
        <v>85</v>
      </c>
      <c r="AC85" s="33" t="s">
        <v>965</v>
      </c>
      <c r="AD85" s="33" t="s">
        <v>21</v>
      </c>
      <c r="AE85" s="33" t="s">
        <v>1292</v>
      </c>
      <c r="AF85" s="33" t="s">
        <v>417</v>
      </c>
      <c r="AG85" s="33">
        <v>3</v>
      </c>
      <c r="AH85" s="33">
        <v>9</v>
      </c>
      <c r="AI85" s="33">
        <v>6</v>
      </c>
      <c r="AJ85" s="33">
        <v>6</v>
      </c>
      <c r="AK85" s="33">
        <v>1</v>
      </c>
      <c r="AL85" s="33">
        <v>10</v>
      </c>
    </row>
    <row r="86" spans="1:38" x14ac:dyDescent="0.25">
      <c r="A86" s="33" t="s">
        <v>95</v>
      </c>
      <c r="B86" s="33" t="s">
        <v>981</v>
      </c>
      <c r="C86" s="33" t="s">
        <v>965</v>
      </c>
      <c r="D86" s="33" t="s">
        <v>20</v>
      </c>
      <c r="E86" s="33" t="s">
        <v>979</v>
      </c>
      <c r="F86" s="33" t="s">
        <v>446</v>
      </c>
      <c r="G86" s="33">
        <v>1</v>
      </c>
      <c r="H86" s="33">
        <v>1</v>
      </c>
      <c r="I86" s="33">
        <v>0.4</v>
      </c>
      <c r="J86" s="33">
        <v>0.4</v>
      </c>
      <c r="K86" s="33">
        <v>-0.4</v>
      </c>
      <c r="L86" s="33">
        <v>0</v>
      </c>
      <c r="N86" s="33" t="s">
        <v>3</v>
      </c>
      <c r="O86" s="33" t="s">
        <v>95</v>
      </c>
      <c r="P86" s="33" t="s">
        <v>965</v>
      </c>
      <c r="Q86" s="33" t="s">
        <v>22</v>
      </c>
      <c r="R86" s="33" t="s">
        <v>1127</v>
      </c>
      <c r="S86" s="33" t="s">
        <v>1133</v>
      </c>
      <c r="T86" s="4">
        <v>1</v>
      </c>
      <c r="U86" s="33">
        <v>3</v>
      </c>
      <c r="V86" s="33">
        <v>0.3</v>
      </c>
      <c r="W86" s="33">
        <v>0.89999999999999991</v>
      </c>
      <c r="X86" s="33">
        <v>-0.89999999999999991</v>
      </c>
      <c r="Y86" s="33">
        <v>0</v>
      </c>
      <c r="AA86" s="33" t="s">
        <v>85</v>
      </c>
      <c r="AB86" s="33" t="s">
        <v>2</v>
      </c>
      <c r="AC86" s="33" t="s">
        <v>965</v>
      </c>
      <c r="AD86" s="33" t="s">
        <v>21</v>
      </c>
      <c r="AE86" s="33" t="s">
        <v>1293</v>
      </c>
      <c r="AF86" s="33" t="s">
        <v>420</v>
      </c>
      <c r="AG86" s="33">
        <v>5</v>
      </c>
      <c r="AH86" s="33">
        <v>6.8330000000000002</v>
      </c>
      <c r="AI86" s="33">
        <v>9</v>
      </c>
      <c r="AJ86" s="33">
        <v>9</v>
      </c>
      <c r="AK86" s="33">
        <v>1.1111111111111112</v>
      </c>
      <c r="AL86" s="33">
        <v>7.9441111111111109</v>
      </c>
    </row>
    <row r="87" spans="1:38" x14ac:dyDescent="0.25">
      <c r="A87" s="33" t="s">
        <v>95</v>
      </c>
      <c r="B87" s="33" t="s">
        <v>981</v>
      </c>
      <c r="C87" s="33" t="s">
        <v>965</v>
      </c>
      <c r="D87" s="33" t="s">
        <v>20</v>
      </c>
      <c r="E87" s="33" t="s">
        <v>982</v>
      </c>
      <c r="F87" s="33" t="s">
        <v>983</v>
      </c>
      <c r="G87" s="33">
        <v>1</v>
      </c>
      <c r="H87" s="33">
        <v>1</v>
      </c>
      <c r="I87" s="33">
        <v>0.4</v>
      </c>
      <c r="J87" s="33">
        <v>0.4</v>
      </c>
      <c r="K87" s="33">
        <v>-0.4</v>
      </c>
      <c r="L87" s="33">
        <v>0</v>
      </c>
      <c r="N87" s="33" t="s">
        <v>85</v>
      </c>
      <c r="O87" s="33" t="s">
        <v>2</v>
      </c>
      <c r="P87" s="33" t="s">
        <v>965</v>
      </c>
      <c r="Q87" s="33" t="s">
        <v>22</v>
      </c>
      <c r="R87" s="33" t="s">
        <v>1108</v>
      </c>
      <c r="S87" s="33" t="s">
        <v>426</v>
      </c>
      <c r="T87" s="4">
        <v>2</v>
      </c>
      <c r="U87" s="33">
        <v>2</v>
      </c>
      <c r="V87" s="33">
        <v>0.44</v>
      </c>
      <c r="W87" s="33">
        <v>0.88</v>
      </c>
      <c r="X87" s="33">
        <v>0.12</v>
      </c>
      <c r="Y87" s="33">
        <v>1</v>
      </c>
      <c r="AA87" s="33" t="s">
        <v>95</v>
      </c>
      <c r="AB87" s="33" t="s">
        <v>122</v>
      </c>
      <c r="AC87" s="33" t="s">
        <v>965</v>
      </c>
      <c r="AD87" s="33" t="s">
        <v>21</v>
      </c>
      <c r="AE87" s="33" t="s">
        <v>988</v>
      </c>
      <c r="AF87" s="33" t="s">
        <v>330</v>
      </c>
      <c r="AG87" s="33">
        <v>3</v>
      </c>
      <c r="AH87" s="33">
        <v>7</v>
      </c>
      <c r="AI87" s="33">
        <v>1</v>
      </c>
      <c r="AJ87" s="33">
        <v>1</v>
      </c>
      <c r="AK87" s="33">
        <v>6</v>
      </c>
      <c r="AL87" s="33">
        <v>13</v>
      </c>
    </row>
    <row r="88" spans="1:38" x14ac:dyDescent="0.25">
      <c r="A88" s="33" t="s">
        <v>95</v>
      </c>
      <c r="B88" s="33" t="s">
        <v>981</v>
      </c>
      <c r="C88" s="33" t="s">
        <v>965</v>
      </c>
      <c r="D88" s="33" t="s">
        <v>20</v>
      </c>
      <c r="E88" s="33" t="s">
        <v>982</v>
      </c>
      <c r="F88" s="33" t="s">
        <v>446</v>
      </c>
      <c r="G88" s="33">
        <v>1</v>
      </c>
      <c r="H88" s="33">
        <v>1</v>
      </c>
      <c r="I88" s="33">
        <v>0.4</v>
      </c>
      <c r="J88" s="33">
        <v>0.4</v>
      </c>
      <c r="K88" s="33">
        <v>-0.4</v>
      </c>
      <c r="L88" s="33">
        <v>0</v>
      </c>
      <c r="N88" s="33" t="s">
        <v>5</v>
      </c>
      <c r="O88" s="33" t="s">
        <v>85</v>
      </c>
      <c r="P88" s="33" t="s">
        <v>965</v>
      </c>
      <c r="Q88" s="33" t="s">
        <v>22</v>
      </c>
      <c r="R88" s="33" t="s">
        <v>1098</v>
      </c>
      <c r="S88" s="33" t="s">
        <v>438</v>
      </c>
      <c r="T88" s="4">
        <v>1</v>
      </c>
      <c r="U88" s="33">
        <v>1</v>
      </c>
      <c r="V88" s="33">
        <v>0.3</v>
      </c>
      <c r="W88" s="33">
        <v>0.3</v>
      </c>
      <c r="X88" s="33">
        <v>-0.3</v>
      </c>
      <c r="Y88" s="33">
        <v>0</v>
      </c>
      <c r="AA88" s="33" t="s">
        <v>5</v>
      </c>
      <c r="AB88" s="33" t="s">
        <v>127</v>
      </c>
      <c r="AC88" s="33" t="s">
        <v>965</v>
      </c>
      <c r="AD88" s="33" t="s">
        <v>21</v>
      </c>
      <c r="AE88" s="33" t="s">
        <v>1294</v>
      </c>
      <c r="AF88" s="33" t="s">
        <v>421</v>
      </c>
      <c r="AG88" s="33">
        <v>5</v>
      </c>
      <c r="AH88" s="33">
        <v>4.5</v>
      </c>
      <c r="AI88" s="33">
        <v>4</v>
      </c>
      <c r="AJ88" s="33">
        <v>4</v>
      </c>
      <c r="AK88" s="33">
        <v>2.5</v>
      </c>
      <c r="AL88" s="33">
        <v>7</v>
      </c>
    </row>
    <row r="89" spans="1:38" x14ac:dyDescent="0.25">
      <c r="A89" s="33" t="s">
        <v>5</v>
      </c>
      <c r="B89" s="33" t="s">
        <v>85</v>
      </c>
      <c r="C89" s="33" t="s">
        <v>965</v>
      </c>
      <c r="D89" s="33" t="s">
        <v>20</v>
      </c>
      <c r="E89" s="33" t="s">
        <v>974</v>
      </c>
      <c r="F89" s="33" t="s">
        <v>712</v>
      </c>
      <c r="G89" s="33">
        <v>1</v>
      </c>
      <c r="H89" s="33">
        <v>2</v>
      </c>
      <c r="I89" s="33">
        <v>0.3</v>
      </c>
      <c r="J89" s="33">
        <v>0.3</v>
      </c>
      <c r="K89" s="33">
        <v>-0.3</v>
      </c>
      <c r="L89" s="33">
        <v>0</v>
      </c>
      <c r="N89" s="33" t="s">
        <v>2</v>
      </c>
      <c r="O89" s="33" t="s">
        <v>85</v>
      </c>
      <c r="P89" s="33" t="s">
        <v>965</v>
      </c>
      <c r="Q89" s="33" t="s">
        <v>22</v>
      </c>
      <c r="R89" s="33" t="s">
        <v>1134</v>
      </c>
      <c r="S89" s="33" t="s">
        <v>1135</v>
      </c>
      <c r="T89" s="4">
        <v>1</v>
      </c>
      <c r="U89" s="33">
        <v>2</v>
      </c>
      <c r="V89" s="33">
        <v>0.4</v>
      </c>
      <c r="W89" s="33">
        <v>0.8</v>
      </c>
      <c r="X89" s="33">
        <v>-0.8</v>
      </c>
      <c r="Y89" s="33">
        <v>0</v>
      </c>
      <c r="AA89" s="33" t="s">
        <v>5</v>
      </c>
      <c r="AB89" s="33" t="s">
        <v>127</v>
      </c>
      <c r="AC89" s="33" t="s">
        <v>965</v>
      </c>
      <c r="AD89" s="33" t="s">
        <v>21</v>
      </c>
      <c r="AE89" s="33" t="s">
        <v>1252</v>
      </c>
      <c r="AF89" s="33" t="s">
        <v>423</v>
      </c>
      <c r="AG89" s="33">
        <v>5</v>
      </c>
      <c r="AH89" s="33">
        <v>7</v>
      </c>
      <c r="AI89" s="33">
        <v>4</v>
      </c>
      <c r="AJ89" s="33">
        <v>4</v>
      </c>
      <c r="AK89" s="33">
        <v>2.5</v>
      </c>
      <c r="AL89" s="33">
        <v>9.5</v>
      </c>
    </row>
    <row r="90" spans="1:38" x14ac:dyDescent="0.25">
      <c r="A90" s="33" t="s">
        <v>5</v>
      </c>
      <c r="B90" s="33" t="s">
        <v>85</v>
      </c>
      <c r="C90" s="33" t="s">
        <v>965</v>
      </c>
      <c r="D90" s="33" t="s">
        <v>20</v>
      </c>
      <c r="E90" s="33" t="s">
        <v>974</v>
      </c>
      <c r="F90" s="33" t="s">
        <v>975</v>
      </c>
      <c r="G90" s="33">
        <v>1</v>
      </c>
      <c r="H90" s="33">
        <v>1</v>
      </c>
      <c r="I90" s="33">
        <v>0</v>
      </c>
      <c r="J90" s="33">
        <v>0</v>
      </c>
      <c r="K90" s="33">
        <v>0</v>
      </c>
      <c r="L90" s="33">
        <v>0</v>
      </c>
      <c r="N90" s="33" t="s">
        <v>85</v>
      </c>
      <c r="O90" s="33" t="s">
        <v>2</v>
      </c>
      <c r="P90" s="33" t="s">
        <v>965</v>
      </c>
      <c r="Q90" s="33" t="s">
        <v>22</v>
      </c>
      <c r="R90" s="33" t="s">
        <v>982</v>
      </c>
      <c r="S90" s="33" t="s">
        <v>432</v>
      </c>
      <c r="T90" s="4">
        <v>2</v>
      </c>
      <c r="U90" s="33">
        <v>2</v>
      </c>
      <c r="V90" s="33">
        <v>0.64</v>
      </c>
      <c r="W90" s="33">
        <v>1.28</v>
      </c>
      <c r="X90" s="33">
        <v>0.72</v>
      </c>
      <c r="Y90" s="33">
        <v>2</v>
      </c>
      <c r="AA90" s="33" t="s">
        <v>85</v>
      </c>
      <c r="AB90" s="33" t="s">
        <v>2</v>
      </c>
      <c r="AC90" s="33" t="s">
        <v>965</v>
      </c>
      <c r="AD90" s="33" t="s">
        <v>21</v>
      </c>
      <c r="AE90" s="33" t="s">
        <v>1295</v>
      </c>
      <c r="AF90" s="33" t="s">
        <v>426</v>
      </c>
      <c r="AG90" s="33">
        <v>7</v>
      </c>
      <c r="AH90" s="33">
        <v>8.3569999999999993</v>
      </c>
      <c r="AI90" s="33">
        <v>14</v>
      </c>
      <c r="AJ90" s="33">
        <v>14</v>
      </c>
      <c r="AK90" s="33">
        <v>1</v>
      </c>
      <c r="AL90" s="33">
        <v>9.3569999999999993</v>
      </c>
    </row>
    <row r="91" spans="1:38" x14ac:dyDescent="0.25">
      <c r="A91" s="33" t="s">
        <v>5</v>
      </c>
      <c r="B91" s="33" t="s">
        <v>85</v>
      </c>
      <c r="C91" s="33" t="s">
        <v>965</v>
      </c>
      <c r="D91" s="33" t="s">
        <v>20</v>
      </c>
      <c r="E91" s="33" t="s">
        <v>976</v>
      </c>
      <c r="F91" s="33" t="s">
        <v>977</v>
      </c>
      <c r="G91" s="33">
        <v>2</v>
      </c>
      <c r="H91" s="33">
        <v>3</v>
      </c>
      <c r="I91" s="33">
        <v>0</v>
      </c>
      <c r="J91" s="33">
        <v>0</v>
      </c>
      <c r="K91" s="33">
        <v>0</v>
      </c>
      <c r="L91" s="33">
        <v>0</v>
      </c>
      <c r="N91" s="33" t="s">
        <v>95</v>
      </c>
      <c r="O91" s="33" t="s">
        <v>122</v>
      </c>
      <c r="P91" s="33" t="s">
        <v>965</v>
      </c>
      <c r="Q91" s="33" t="s">
        <v>22</v>
      </c>
      <c r="R91" s="33" t="s">
        <v>1136</v>
      </c>
      <c r="S91" s="33" t="s">
        <v>437</v>
      </c>
      <c r="T91" s="4">
        <v>1</v>
      </c>
      <c r="U91" s="33">
        <v>1</v>
      </c>
      <c r="V91" s="33">
        <v>0.4</v>
      </c>
      <c r="W91" s="33">
        <v>0.4</v>
      </c>
      <c r="X91" s="33">
        <v>0.6</v>
      </c>
      <c r="Y91" s="33">
        <v>1</v>
      </c>
      <c r="AA91" s="33" t="s">
        <v>3</v>
      </c>
      <c r="AB91" s="33" t="s">
        <v>127</v>
      </c>
      <c r="AC91" s="33" t="s">
        <v>965</v>
      </c>
      <c r="AD91" s="33" t="s">
        <v>21</v>
      </c>
      <c r="AE91" s="33" t="s">
        <v>1296</v>
      </c>
      <c r="AF91" s="33" t="s">
        <v>421</v>
      </c>
      <c r="AG91" s="33">
        <v>4</v>
      </c>
      <c r="AH91" s="33">
        <v>7.6</v>
      </c>
      <c r="AI91" s="33">
        <v>16</v>
      </c>
      <c r="AJ91" s="33">
        <v>20</v>
      </c>
      <c r="AK91" s="33">
        <v>-0.5</v>
      </c>
      <c r="AL91" s="33">
        <v>7.1</v>
      </c>
    </row>
    <row r="92" spans="1:38" x14ac:dyDescent="0.25">
      <c r="A92" s="33" t="s">
        <v>5</v>
      </c>
      <c r="B92" s="33" t="s">
        <v>85</v>
      </c>
      <c r="C92" s="33" t="s">
        <v>965</v>
      </c>
      <c r="D92" s="33" t="s">
        <v>20</v>
      </c>
      <c r="E92" s="33" t="s">
        <v>978</v>
      </c>
      <c r="F92" s="33" t="s">
        <v>787</v>
      </c>
      <c r="G92" s="33">
        <v>1</v>
      </c>
      <c r="H92" s="33">
        <v>2</v>
      </c>
      <c r="I92" s="33">
        <v>0</v>
      </c>
      <c r="J92" s="33">
        <v>0</v>
      </c>
      <c r="K92" s="33">
        <v>0</v>
      </c>
      <c r="L92" s="33">
        <v>0</v>
      </c>
      <c r="N92" s="33" t="s">
        <v>2</v>
      </c>
      <c r="O92" s="33" t="s">
        <v>85</v>
      </c>
      <c r="P92" s="33" t="s">
        <v>965</v>
      </c>
      <c r="Q92" s="33" t="s">
        <v>22</v>
      </c>
      <c r="R92" s="33" t="s">
        <v>1137</v>
      </c>
      <c r="S92" s="33" t="s">
        <v>1138</v>
      </c>
      <c r="T92" s="4">
        <v>1</v>
      </c>
      <c r="U92" s="33">
        <v>1</v>
      </c>
      <c r="V92" s="33">
        <v>0.2</v>
      </c>
      <c r="W92" s="33">
        <v>0.2</v>
      </c>
      <c r="X92" s="33">
        <v>-0.2</v>
      </c>
      <c r="Y92" s="33">
        <v>0</v>
      </c>
      <c r="AA92" s="33" t="s">
        <v>85</v>
      </c>
      <c r="AB92" s="33" t="s">
        <v>2</v>
      </c>
      <c r="AC92" s="33" t="s">
        <v>965</v>
      </c>
      <c r="AD92" s="33" t="s">
        <v>21</v>
      </c>
      <c r="AE92" s="33" t="s">
        <v>982</v>
      </c>
      <c r="AF92" s="33" t="s">
        <v>432</v>
      </c>
      <c r="AG92" s="33">
        <v>12</v>
      </c>
      <c r="AH92" s="33">
        <v>11</v>
      </c>
      <c r="AI92" s="33">
        <v>8</v>
      </c>
      <c r="AJ92" s="33">
        <v>8</v>
      </c>
      <c r="AK92" s="33">
        <v>3</v>
      </c>
      <c r="AL92" s="33">
        <v>14</v>
      </c>
    </row>
    <row r="93" spans="1:38" x14ac:dyDescent="0.25">
      <c r="A93" s="33" t="s">
        <v>5</v>
      </c>
      <c r="B93" s="33" t="s">
        <v>127</v>
      </c>
      <c r="C93" s="33" t="s">
        <v>965</v>
      </c>
      <c r="D93" s="33" t="s">
        <v>20</v>
      </c>
      <c r="E93" s="33" t="s">
        <v>979</v>
      </c>
      <c r="F93" s="33" t="s">
        <v>980</v>
      </c>
      <c r="G93" s="33">
        <v>2</v>
      </c>
      <c r="H93" s="33">
        <v>1</v>
      </c>
      <c r="I93" s="33">
        <v>0.5</v>
      </c>
      <c r="J93" s="33">
        <v>0.5</v>
      </c>
      <c r="K93" s="33">
        <v>-0.5</v>
      </c>
      <c r="L93" s="33">
        <v>0</v>
      </c>
      <c r="N93" s="33" t="s">
        <v>2</v>
      </c>
      <c r="O93" s="33" t="s">
        <v>85</v>
      </c>
      <c r="P93" s="33" t="s">
        <v>965</v>
      </c>
      <c r="Q93" s="33" t="s">
        <v>22</v>
      </c>
      <c r="R93" s="33" t="s">
        <v>1139</v>
      </c>
      <c r="S93" s="33" t="s">
        <v>438</v>
      </c>
      <c r="T93" s="4">
        <v>1</v>
      </c>
      <c r="U93" s="33">
        <v>1</v>
      </c>
      <c r="V93" s="33">
        <v>0.4</v>
      </c>
      <c r="W93" s="33">
        <v>0.4</v>
      </c>
      <c r="X93" s="33">
        <v>0.6</v>
      </c>
      <c r="Y93" s="33">
        <v>1</v>
      </c>
      <c r="AA93" s="33" t="s">
        <v>95</v>
      </c>
      <c r="AB93" s="33" t="s">
        <v>122</v>
      </c>
      <c r="AC93" s="33" t="s">
        <v>965</v>
      </c>
      <c r="AD93" s="33" t="s">
        <v>21</v>
      </c>
      <c r="AE93" s="33" t="s">
        <v>982</v>
      </c>
      <c r="AF93" s="33" t="s">
        <v>437</v>
      </c>
      <c r="AG93" s="33">
        <v>11</v>
      </c>
      <c r="AH93" s="33">
        <v>7.3330000000000002</v>
      </c>
      <c r="AI93" s="33">
        <v>15</v>
      </c>
      <c r="AJ93" s="33">
        <v>15</v>
      </c>
      <c r="AK93" s="33">
        <v>1.4666666666666666</v>
      </c>
      <c r="AL93" s="33">
        <v>8.799666666666667</v>
      </c>
    </row>
    <row r="94" spans="1:38" x14ac:dyDescent="0.25">
      <c r="A94" s="33" t="s">
        <v>95</v>
      </c>
      <c r="B94" s="33" t="s">
        <v>981</v>
      </c>
      <c r="C94" s="33" t="s">
        <v>965</v>
      </c>
      <c r="D94" s="33" t="s">
        <v>20</v>
      </c>
      <c r="E94" s="33" t="s">
        <v>982</v>
      </c>
      <c r="F94" s="33" t="s">
        <v>983</v>
      </c>
      <c r="G94" s="33">
        <v>2</v>
      </c>
      <c r="H94" s="33">
        <v>2</v>
      </c>
      <c r="I94" s="33">
        <v>0.5</v>
      </c>
      <c r="J94" s="33">
        <v>0.7</v>
      </c>
      <c r="K94" s="33">
        <v>1.3</v>
      </c>
      <c r="L94" s="33">
        <v>2</v>
      </c>
      <c r="N94" s="33" t="s">
        <v>85</v>
      </c>
      <c r="O94" s="33" t="s">
        <v>2</v>
      </c>
      <c r="P94" s="33" t="s">
        <v>965</v>
      </c>
      <c r="Q94" s="33" t="s">
        <v>22</v>
      </c>
      <c r="R94" s="33" t="s">
        <v>1140</v>
      </c>
      <c r="S94" s="33" t="s">
        <v>1141</v>
      </c>
      <c r="T94" s="4">
        <v>1</v>
      </c>
      <c r="U94" s="33">
        <v>2</v>
      </c>
      <c r="V94" s="33">
        <v>0.4</v>
      </c>
      <c r="W94" s="33">
        <v>0.8</v>
      </c>
      <c r="X94" s="33">
        <v>1.2</v>
      </c>
      <c r="Y94" s="33">
        <v>2</v>
      </c>
      <c r="AA94" s="33" t="s">
        <v>85</v>
      </c>
      <c r="AB94" s="33" t="s">
        <v>2</v>
      </c>
      <c r="AC94" s="33" t="s">
        <v>965</v>
      </c>
      <c r="AD94" s="33" t="s">
        <v>21</v>
      </c>
      <c r="AE94" s="33" t="s">
        <v>1297</v>
      </c>
      <c r="AF94" s="33" t="s">
        <v>1298</v>
      </c>
      <c r="AG94" s="33">
        <v>6</v>
      </c>
      <c r="AH94" s="33">
        <v>20</v>
      </c>
      <c r="AI94" s="33">
        <v>6</v>
      </c>
      <c r="AJ94" s="33">
        <v>12</v>
      </c>
      <c r="AK94" s="33">
        <v>-8</v>
      </c>
      <c r="AL94" s="33">
        <v>12</v>
      </c>
    </row>
    <row r="95" spans="1:38" x14ac:dyDescent="0.25">
      <c r="A95" s="33" t="s">
        <v>5</v>
      </c>
      <c r="B95" s="33" t="s">
        <v>85</v>
      </c>
      <c r="C95" s="33" t="s">
        <v>965</v>
      </c>
      <c r="D95" s="33" t="s">
        <v>20</v>
      </c>
      <c r="E95" s="33" t="s">
        <v>984</v>
      </c>
      <c r="F95" s="33" t="s">
        <v>977</v>
      </c>
      <c r="G95" s="33">
        <v>2</v>
      </c>
      <c r="H95" s="33">
        <v>3</v>
      </c>
      <c r="I95" s="33">
        <v>0.4</v>
      </c>
      <c r="J95" s="33">
        <v>0.5</v>
      </c>
      <c r="K95" s="33">
        <v>-0.5</v>
      </c>
      <c r="L95" s="33">
        <v>0</v>
      </c>
      <c r="N95" s="33" t="s">
        <v>85</v>
      </c>
      <c r="O95" s="33" t="s">
        <v>2</v>
      </c>
      <c r="P95" s="33" t="s">
        <v>965</v>
      </c>
      <c r="Q95" s="33" t="s">
        <v>22</v>
      </c>
      <c r="R95" s="33" t="s">
        <v>1142</v>
      </c>
      <c r="S95" s="33" t="s">
        <v>402</v>
      </c>
      <c r="T95" s="4">
        <v>1</v>
      </c>
      <c r="U95" s="33">
        <v>2</v>
      </c>
      <c r="V95" s="33">
        <v>0.2</v>
      </c>
      <c r="W95" s="33">
        <v>0.4</v>
      </c>
      <c r="X95" s="33">
        <v>0.8</v>
      </c>
      <c r="Y95" s="33">
        <v>1</v>
      </c>
      <c r="AA95" s="33" t="s">
        <v>3</v>
      </c>
      <c r="AB95" s="33" t="s">
        <v>127</v>
      </c>
      <c r="AC95" s="33" t="s">
        <v>965</v>
      </c>
      <c r="AD95" s="33" t="s">
        <v>21</v>
      </c>
      <c r="AE95" s="33" t="s">
        <v>1299</v>
      </c>
      <c r="AF95" s="33" t="s">
        <v>441</v>
      </c>
      <c r="AG95" s="33">
        <v>5</v>
      </c>
      <c r="AH95" s="33">
        <v>14</v>
      </c>
      <c r="AI95" s="33">
        <v>2</v>
      </c>
      <c r="AJ95" s="33">
        <v>2</v>
      </c>
      <c r="AK95" s="33">
        <v>14</v>
      </c>
      <c r="AL95" s="33">
        <v>19</v>
      </c>
    </row>
    <row r="96" spans="1:38" x14ac:dyDescent="0.25">
      <c r="A96" s="33" t="s">
        <v>5</v>
      </c>
      <c r="B96" s="33" t="s">
        <v>85</v>
      </c>
      <c r="C96" s="33" t="s">
        <v>965</v>
      </c>
      <c r="D96" s="33" t="s">
        <v>20</v>
      </c>
      <c r="E96" s="33" t="s">
        <v>978</v>
      </c>
      <c r="F96" s="33" t="s">
        <v>985</v>
      </c>
      <c r="G96" s="33">
        <v>1</v>
      </c>
      <c r="H96" s="33">
        <v>1</v>
      </c>
      <c r="I96" s="33">
        <v>0</v>
      </c>
      <c r="J96" s="33">
        <v>0</v>
      </c>
      <c r="K96" s="33">
        <v>0</v>
      </c>
      <c r="L96" s="33">
        <v>0</v>
      </c>
      <c r="N96" s="33" t="s">
        <v>95</v>
      </c>
      <c r="O96" s="33" t="s">
        <v>122</v>
      </c>
      <c r="P96" s="33" t="s">
        <v>965</v>
      </c>
      <c r="Q96" s="33" t="s">
        <v>22</v>
      </c>
      <c r="R96" s="33" t="s">
        <v>1136</v>
      </c>
      <c r="S96" s="33" t="s">
        <v>446</v>
      </c>
      <c r="T96" s="4">
        <v>1</v>
      </c>
      <c r="U96" s="33">
        <v>3</v>
      </c>
      <c r="V96" s="33">
        <v>0.4</v>
      </c>
      <c r="W96" s="33">
        <v>1.2000000000000002</v>
      </c>
      <c r="X96" s="33">
        <v>-0.4</v>
      </c>
      <c r="Y96" s="33">
        <v>0</v>
      </c>
      <c r="AA96" s="33" t="s">
        <v>5</v>
      </c>
      <c r="AB96" s="33" t="s">
        <v>85</v>
      </c>
      <c r="AC96" s="33" t="s">
        <v>965</v>
      </c>
      <c r="AD96" s="33" t="s">
        <v>21</v>
      </c>
      <c r="AE96" s="33" t="s">
        <v>1300</v>
      </c>
      <c r="AF96" s="33" t="s">
        <v>442</v>
      </c>
      <c r="AG96" s="33">
        <v>7</v>
      </c>
      <c r="AH96" s="33">
        <v>13.8</v>
      </c>
      <c r="AI96" s="33">
        <v>5</v>
      </c>
      <c r="AJ96" s="33">
        <v>5</v>
      </c>
      <c r="AK96" s="33">
        <v>2.8</v>
      </c>
      <c r="AL96" s="33">
        <v>16.600000000000001</v>
      </c>
    </row>
    <row r="97" spans="1:38" x14ac:dyDescent="0.25">
      <c r="A97" s="33" t="s">
        <v>5</v>
      </c>
      <c r="B97" s="33" t="s">
        <v>85</v>
      </c>
      <c r="C97" s="33" t="s">
        <v>965</v>
      </c>
      <c r="D97" s="33" t="s">
        <v>20</v>
      </c>
      <c r="E97" s="33" t="s">
        <v>986</v>
      </c>
      <c r="F97" s="33" t="s">
        <v>977</v>
      </c>
      <c r="G97" s="33">
        <v>2</v>
      </c>
      <c r="H97" s="33">
        <v>3</v>
      </c>
      <c r="I97" s="33">
        <v>0</v>
      </c>
      <c r="J97" s="33">
        <v>0</v>
      </c>
      <c r="K97" s="33">
        <v>0</v>
      </c>
      <c r="L97" s="33">
        <v>0</v>
      </c>
      <c r="N97" s="33" t="s">
        <v>2</v>
      </c>
      <c r="O97" s="33" t="s">
        <v>85</v>
      </c>
      <c r="P97" s="33" t="s">
        <v>965</v>
      </c>
      <c r="Q97" s="33" t="s">
        <v>22</v>
      </c>
      <c r="R97" s="33" t="s">
        <v>1143</v>
      </c>
      <c r="S97" s="33" t="s">
        <v>573</v>
      </c>
      <c r="T97" s="4">
        <v>1</v>
      </c>
      <c r="U97" s="33">
        <v>1</v>
      </c>
      <c r="V97" s="33">
        <v>0.1</v>
      </c>
      <c r="W97" s="33">
        <v>0.1</v>
      </c>
      <c r="X97" s="33">
        <v>-0.1</v>
      </c>
      <c r="Y97" s="33">
        <v>0</v>
      </c>
      <c r="AA97" s="33" t="s">
        <v>85</v>
      </c>
      <c r="AB97" s="33" t="s">
        <v>2</v>
      </c>
      <c r="AC97" s="33" t="s">
        <v>965</v>
      </c>
      <c r="AD97" s="33" t="s">
        <v>21</v>
      </c>
      <c r="AE97" s="33" t="s">
        <v>982</v>
      </c>
      <c r="AF97" s="33" t="s">
        <v>451</v>
      </c>
      <c r="AG97" s="33">
        <v>17</v>
      </c>
      <c r="AH97" s="33">
        <v>13.667</v>
      </c>
      <c r="AI97" s="33">
        <v>12</v>
      </c>
      <c r="AJ97" s="33">
        <v>12</v>
      </c>
      <c r="AK97" s="33">
        <v>2.8333333333333335</v>
      </c>
      <c r="AL97" s="33">
        <v>16.500333333333334</v>
      </c>
    </row>
    <row r="98" spans="1:38" x14ac:dyDescent="0.25">
      <c r="A98" s="33" t="s">
        <v>95</v>
      </c>
      <c r="B98" s="33" t="s">
        <v>981</v>
      </c>
      <c r="C98" s="33" t="s">
        <v>965</v>
      </c>
      <c r="D98" s="33" t="s">
        <v>20</v>
      </c>
      <c r="E98" s="33" t="s">
        <v>987</v>
      </c>
      <c r="F98" s="33" t="s">
        <v>983</v>
      </c>
      <c r="G98" s="33">
        <v>2</v>
      </c>
      <c r="H98" s="33">
        <v>1</v>
      </c>
      <c r="I98" s="33">
        <v>0.5</v>
      </c>
      <c r="J98" s="33">
        <v>0.5</v>
      </c>
      <c r="K98" s="33">
        <v>0.5</v>
      </c>
      <c r="L98" s="33">
        <v>1</v>
      </c>
      <c r="N98" s="33" t="s">
        <v>95</v>
      </c>
      <c r="O98" s="33" t="s">
        <v>122</v>
      </c>
      <c r="P98" s="33" t="s">
        <v>965</v>
      </c>
      <c r="Q98" s="33" t="s">
        <v>22</v>
      </c>
      <c r="R98" s="33" t="s">
        <v>982</v>
      </c>
      <c r="S98" s="33" t="s">
        <v>446</v>
      </c>
      <c r="T98" s="4">
        <v>2</v>
      </c>
      <c r="U98" s="33">
        <v>3</v>
      </c>
      <c r="V98" s="33">
        <v>0.44000000000000006</v>
      </c>
      <c r="W98" s="33">
        <v>1.3200000000000003</v>
      </c>
      <c r="X98" s="33">
        <v>0.67999999999999972</v>
      </c>
      <c r="Y98" s="33">
        <v>2</v>
      </c>
      <c r="AA98" s="33" t="s">
        <v>95</v>
      </c>
      <c r="AB98" s="33" t="s">
        <v>122</v>
      </c>
      <c r="AC98" s="33" t="s">
        <v>965</v>
      </c>
      <c r="AD98" s="33" t="s">
        <v>21</v>
      </c>
      <c r="AE98" s="33" t="s">
        <v>982</v>
      </c>
      <c r="AF98" s="33" t="s">
        <v>446</v>
      </c>
      <c r="AG98" s="33">
        <v>9</v>
      </c>
      <c r="AH98" s="33">
        <v>6.3460000000000001</v>
      </c>
      <c r="AI98" s="33">
        <v>13</v>
      </c>
      <c r="AJ98" s="33">
        <v>13</v>
      </c>
      <c r="AK98" s="33">
        <v>1.5</v>
      </c>
      <c r="AL98" s="33">
        <v>7.8460000000000001</v>
      </c>
    </row>
    <row r="99" spans="1:38" x14ac:dyDescent="0.25">
      <c r="A99" s="33" t="s">
        <v>95</v>
      </c>
      <c r="B99" s="33" t="s">
        <v>981</v>
      </c>
      <c r="C99" s="33" t="s">
        <v>965</v>
      </c>
      <c r="D99" s="33" t="s">
        <v>20</v>
      </c>
      <c r="E99" s="33" t="s">
        <v>982</v>
      </c>
      <c r="F99" s="33" t="s">
        <v>446</v>
      </c>
      <c r="G99" s="33">
        <v>4</v>
      </c>
      <c r="H99" s="33">
        <v>1</v>
      </c>
      <c r="I99" s="33">
        <v>0.6</v>
      </c>
      <c r="J99" s="33">
        <v>0.6</v>
      </c>
      <c r="K99" s="33">
        <v>0.4</v>
      </c>
      <c r="L99" s="33">
        <v>1</v>
      </c>
      <c r="N99" s="33" t="s">
        <v>85</v>
      </c>
      <c r="O99" s="33" t="s">
        <v>2</v>
      </c>
      <c r="P99" s="33" t="s">
        <v>965</v>
      </c>
      <c r="Q99" s="33" t="s">
        <v>22</v>
      </c>
      <c r="R99" s="33" t="s">
        <v>982</v>
      </c>
      <c r="S99" s="33" t="s">
        <v>450</v>
      </c>
      <c r="T99" s="4">
        <v>2</v>
      </c>
      <c r="U99" s="33">
        <v>3</v>
      </c>
      <c r="V99" s="33">
        <v>0.58000000000000007</v>
      </c>
      <c r="W99" s="33">
        <v>1.7400000000000002</v>
      </c>
      <c r="X99" s="33">
        <v>1.2599999999999998</v>
      </c>
      <c r="Y99" s="33">
        <v>3</v>
      </c>
      <c r="AA99" s="33" t="s">
        <v>3</v>
      </c>
      <c r="AB99" s="33" t="s">
        <v>95</v>
      </c>
      <c r="AC99" s="33" t="s">
        <v>965</v>
      </c>
      <c r="AD99" s="33" t="s">
        <v>21</v>
      </c>
      <c r="AE99" s="33" t="s">
        <v>1301</v>
      </c>
      <c r="AF99" s="33" t="s">
        <v>453</v>
      </c>
      <c r="AG99" s="33">
        <v>2</v>
      </c>
      <c r="AH99" s="33">
        <v>15</v>
      </c>
      <c r="AI99" s="33">
        <v>4</v>
      </c>
      <c r="AJ99" s="33">
        <v>4</v>
      </c>
      <c r="AK99" s="33">
        <v>1</v>
      </c>
      <c r="AL99" s="33">
        <v>16</v>
      </c>
    </row>
    <row r="100" spans="1:38" x14ac:dyDescent="0.25">
      <c r="A100" s="33" t="s">
        <v>95</v>
      </c>
      <c r="B100" s="33" t="s">
        <v>981</v>
      </c>
      <c r="C100" s="33" t="s">
        <v>965</v>
      </c>
      <c r="D100" s="33" t="s">
        <v>20</v>
      </c>
      <c r="E100" s="33" t="s">
        <v>988</v>
      </c>
      <c r="F100" s="33" t="s">
        <v>446</v>
      </c>
      <c r="G100" s="33">
        <v>2</v>
      </c>
      <c r="H100" s="33">
        <v>1</v>
      </c>
      <c r="I100" s="33">
        <v>0.5</v>
      </c>
      <c r="J100" s="33">
        <v>0.5</v>
      </c>
      <c r="K100" s="33">
        <v>0.5</v>
      </c>
      <c r="L100" s="33">
        <v>1</v>
      </c>
      <c r="N100" s="33" t="s">
        <v>5</v>
      </c>
      <c r="O100" s="33" t="s">
        <v>127</v>
      </c>
      <c r="P100" s="33" t="s">
        <v>965</v>
      </c>
      <c r="Q100" s="33" t="s">
        <v>22</v>
      </c>
      <c r="R100" s="33" t="s">
        <v>982</v>
      </c>
      <c r="S100" s="33" t="s">
        <v>461</v>
      </c>
      <c r="T100" s="4">
        <v>1</v>
      </c>
      <c r="U100" s="33">
        <v>1</v>
      </c>
      <c r="V100" s="33">
        <v>0.2</v>
      </c>
      <c r="W100" s="33">
        <v>0.2</v>
      </c>
      <c r="X100" s="33">
        <v>-0.2</v>
      </c>
      <c r="Y100" s="33">
        <v>0</v>
      </c>
      <c r="AA100" s="33" t="s">
        <v>85</v>
      </c>
      <c r="AB100" s="33" t="s">
        <v>2</v>
      </c>
      <c r="AC100" s="33" t="s">
        <v>965</v>
      </c>
      <c r="AD100" s="33" t="s">
        <v>21</v>
      </c>
      <c r="AE100" s="33" t="s">
        <v>982</v>
      </c>
      <c r="AF100" s="33" t="s">
        <v>472</v>
      </c>
      <c r="AG100" s="33">
        <v>3</v>
      </c>
      <c r="AH100" s="33">
        <v>17</v>
      </c>
      <c r="AI100" s="33">
        <v>2</v>
      </c>
      <c r="AJ100" s="33">
        <v>2</v>
      </c>
      <c r="AK100" s="33">
        <v>3</v>
      </c>
      <c r="AL100" s="33">
        <v>20</v>
      </c>
    </row>
    <row r="101" spans="1:38" x14ac:dyDescent="0.25">
      <c r="A101" s="33" t="s">
        <v>95</v>
      </c>
      <c r="B101" s="33" t="s">
        <v>981</v>
      </c>
      <c r="C101" s="33" t="s">
        <v>965</v>
      </c>
      <c r="D101" s="33" t="s">
        <v>20</v>
      </c>
      <c r="E101" s="33" t="s">
        <v>989</v>
      </c>
      <c r="F101" s="33" t="s">
        <v>983</v>
      </c>
      <c r="G101" s="33">
        <v>1</v>
      </c>
      <c r="H101" s="33">
        <v>1</v>
      </c>
      <c r="I101" s="33">
        <v>0.4</v>
      </c>
      <c r="J101" s="33">
        <v>0.4</v>
      </c>
      <c r="K101" s="33">
        <v>0.6</v>
      </c>
      <c r="L101" s="33">
        <v>1</v>
      </c>
      <c r="N101" s="33" t="s">
        <v>5</v>
      </c>
      <c r="O101" s="33" t="s">
        <v>85</v>
      </c>
      <c r="P101" s="33" t="s">
        <v>965</v>
      </c>
      <c r="Q101" s="33" t="s">
        <v>22</v>
      </c>
      <c r="R101" s="33" t="s">
        <v>982</v>
      </c>
      <c r="S101" s="33" t="s">
        <v>470</v>
      </c>
      <c r="T101" s="4">
        <v>1</v>
      </c>
      <c r="U101" s="33">
        <v>1</v>
      </c>
      <c r="V101" s="33">
        <v>0.2</v>
      </c>
      <c r="W101" s="33">
        <v>0.2</v>
      </c>
      <c r="X101" s="33">
        <v>-0.2</v>
      </c>
      <c r="Y101" s="33">
        <v>0</v>
      </c>
      <c r="AA101" s="33" t="s">
        <v>2</v>
      </c>
      <c r="AB101" s="33" t="s">
        <v>85</v>
      </c>
      <c r="AC101" s="33" t="s">
        <v>965</v>
      </c>
      <c r="AD101" s="33" t="s">
        <v>21</v>
      </c>
      <c r="AE101" s="33" t="s">
        <v>1302</v>
      </c>
      <c r="AF101" s="33" t="s">
        <v>471</v>
      </c>
      <c r="AG101" s="33">
        <v>1</v>
      </c>
      <c r="AH101" s="33">
        <v>13.6</v>
      </c>
      <c r="AI101" s="33">
        <v>9</v>
      </c>
      <c r="AJ101" s="33">
        <v>10</v>
      </c>
      <c r="AK101" s="33">
        <v>-1</v>
      </c>
      <c r="AL101" s="33">
        <v>12.6</v>
      </c>
    </row>
    <row r="102" spans="1:38" x14ac:dyDescent="0.25">
      <c r="A102" s="33" t="s">
        <v>95</v>
      </c>
      <c r="B102" s="33" t="s">
        <v>981</v>
      </c>
      <c r="C102" s="33" t="s">
        <v>965</v>
      </c>
      <c r="D102" s="33" t="s">
        <v>20</v>
      </c>
      <c r="E102" s="33" t="s">
        <v>990</v>
      </c>
      <c r="F102" s="33" t="s">
        <v>446</v>
      </c>
      <c r="G102" s="33">
        <v>1</v>
      </c>
      <c r="H102" s="33">
        <v>1</v>
      </c>
      <c r="I102" s="33">
        <v>0.4</v>
      </c>
      <c r="J102" s="33">
        <v>0.4</v>
      </c>
      <c r="K102" s="33">
        <v>0.6</v>
      </c>
      <c r="L102" s="33">
        <v>1</v>
      </c>
      <c r="N102" s="33" t="s">
        <v>3</v>
      </c>
      <c r="O102" s="33" t="s">
        <v>95</v>
      </c>
      <c r="P102" s="33" t="s">
        <v>965</v>
      </c>
      <c r="Q102" s="33" t="s">
        <v>22</v>
      </c>
      <c r="R102" s="33" t="s">
        <v>1093</v>
      </c>
      <c r="S102" s="33" t="s">
        <v>1144</v>
      </c>
      <c r="T102" s="4">
        <v>1</v>
      </c>
      <c r="U102" s="33">
        <v>1</v>
      </c>
      <c r="V102" s="33">
        <v>0.2</v>
      </c>
      <c r="W102" s="33">
        <v>0.2</v>
      </c>
      <c r="X102" s="33">
        <v>0.8</v>
      </c>
      <c r="Y102" s="33">
        <v>1</v>
      </c>
      <c r="AA102" s="33" t="s">
        <v>5</v>
      </c>
      <c r="AB102" s="33" t="s">
        <v>85</v>
      </c>
      <c r="AC102" s="33" t="s">
        <v>965</v>
      </c>
      <c r="AD102" s="33" t="s">
        <v>21</v>
      </c>
      <c r="AE102" s="33" t="s">
        <v>1131</v>
      </c>
      <c r="AF102" s="33" t="s">
        <v>479</v>
      </c>
      <c r="AG102" s="33">
        <v>12</v>
      </c>
      <c r="AH102" s="33">
        <v>13</v>
      </c>
      <c r="AI102" s="33">
        <v>4</v>
      </c>
      <c r="AJ102" s="33">
        <v>4</v>
      </c>
      <c r="AK102" s="33">
        <v>6</v>
      </c>
      <c r="AL102" s="33">
        <v>19</v>
      </c>
    </row>
    <row r="103" spans="1:38" x14ac:dyDescent="0.25">
      <c r="A103" s="33" t="s">
        <v>3</v>
      </c>
      <c r="B103" s="33" t="s">
        <v>95</v>
      </c>
      <c r="C103" s="33" t="s">
        <v>965</v>
      </c>
      <c r="D103" s="33" t="s">
        <v>20</v>
      </c>
      <c r="E103" s="33" t="s">
        <v>991</v>
      </c>
      <c r="F103" s="33" t="s">
        <v>992</v>
      </c>
      <c r="G103" s="33">
        <v>1</v>
      </c>
      <c r="H103" s="33">
        <v>2</v>
      </c>
      <c r="I103" s="33">
        <v>0.4</v>
      </c>
      <c r="J103" s="33">
        <v>0.5</v>
      </c>
      <c r="K103" s="33">
        <v>0.5</v>
      </c>
      <c r="L103" s="33">
        <v>1</v>
      </c>
      <c r="N103" s="33" t="s">
        <v>2</v>
      </c>
      <c r="O103" s="33" t="s">
        <v>85</v>
      </c>
      <c r="P103" s="33" t="s">
        <v>965</v>
      </c>
      <c r="Q103" s="33" t="s">
        <v>22</v>
      </c>
      <c r="R103" s="33" t="s">
        <v>1145</v>
      </c>
      <c r="S103" s="33" t="s">
        <v>573</v>
      </c>
      <c r="T103" s="4">
        <v>1</v>
      </c>
      <c r="U103" s="33">
        <v>1</v>
      </c>
      <c r="V103" s="33">
        <v>0.2</v>
      </c>
      <c r="W103" s="33">
        <v>0.2</v>
      </c>
      <c r="X103" s="33">
        <v>-0.2</v>
      </c>
      <c r="Y103" s="33">
        <v>0</v>
      </c>
      <c r="AA103" s="33" t="s">
        <v>3</v>
      </c>
      <c r="AB103" s="33" t="s">
        <v>85</v>
      </c>
      <c r="AC103" s="33" t="s">
        <v>965</v>
      </c>
      <c r="AD103" s="33" t="s">
        <v>21</v>
      </c>
      <c r="AE103" s="33" t="s">
        <v>1131</v>
      </c>
      <c r="AF103" s="33" t="s">
        <v>478</v>
      </c>
      <c r="AG103" s="33">
        <v>5</v>
      </c>
      <c r="AH103" s="33">
        <v>16</v>
      </c>
      <c r="AI103" s="33">
        <v>2</v>
      </c>
      <c r="AJ103" s="33">
        <v>2</v>
      </c>
      <c r="AK103" s="33">
        <v>5</v>
      </c>
      <c r="AL103" s="33">
        <v>21</v>
      </c>
    </row>
    <row r="104" spans="1:38" x14ac:dyDescent="0.25">
      <c r="A104" s="33" t="s">
        <v>3</v>
      </c>
      <c r="B104" s="33" t="s">
        <v>95</v>
      </c>
      <c r="C104" s="33" t="s">
        <v>965</v>
      </c>
      <c r="D104" s="33" t="s">
        <v>20</v>
      </c>
      <c r="E104" s="33" t="s">
        <v>993</v>
      </c>
      <c r="F104" s="33" t="s">
        <v>994</v>
      </c>
      <c r="G104" s="33">
        <v>1</v>
      </c>
      <c r="H104" s="33">
        <v>1</v>
      </c>
      <c r="I104" s="33">
        <v>0.4</v>
      </c>
      <c r="J104" s="33">
        <v>0.4</v>
      </c>
      <c r="K104" s="33">
        <v>-0.4</v>
      </c>
      <c r="L104" s="33">
        <v>0</v>
      </c>
      <c r="N104" s="33" t="s">
        <v>3</v>
      </c>
      <c r="O104" s="33" t="s">
        <v>127</v>
      </c>
      <c r="P104" s="33" t="s">
        <v>965</v>
      </c>
      <c r="Q104" s="33" t="s">
        <v>22</v>
      </c>
      <c r="R104" s="33" t="s">
        <v>982</v>
      </c>
      <c r="S104" s="33" t="s">
        <v>461</v>
      </c>
      <c r="T104" s="4">
        <v>1</v>
      </c>
      <c r="U104" s="33">
        <v>1</v>
      </c>
      <c r="V104" s="33">
        <v>0.2</v>
      </c>
      <c r="W104" s="33">
        <v>0.2</v>
      </c>
      <c r="X104" s="33">
        <v>-0.2</v>
      </c>
      <c r="Y104" s="33">
        <v>0</v>
      </c>
      <c r="AA104" s="33" t="s">
        <v>85</v>
      </c>
      <c r="AB104" s="33" t="s">
        <v>3</v>
      </c>
      <c r="AC104" s="33" t="s">
        <v>965</v>
      </c>
      <c r="AD104" s="33" t="s">
        <v>21</v>
      </c>
      <c r="AE104" s="33" t="s">
        <v>1131</v>
      </c>
      <c r="AF104" s="33" t="s">
        <v>477</v>
      </c>
      <c r="AG104" s="33">
        <v>1</v>
      </c>
      <c r="AH104" s="33">
        <v>21</v>
      </c>
      <c r="AI104" s="33">
        <v>1</v>
      </c>
      <c r="AJ104" s="33">
        <v>2</v>
      </c>
      <c r="AK104" s="33">
        <v>-10</v>
      </c>
      <c r="AL104" s="33">
        <v>11</v>
      </c>
    </row>
    <row r="105" spans="1:38" x14ac:dyDescent="0.25">
      <c r="A105" s="33" t="s">
        <v>3</v>
      </c>
      <c r="B105" s="33" t="s">
        <v>95</v>
      </c>
      <c r="C105" s="33" t="s">
        <v>965</v>
      </c>
      <c r="D105" s="33" t="s">
        <v>20</v>
      </c>
      <c r="E105" s="33" t="s">
        <v>995</v>
      </c>
      <c r="F105" s="33" t="s">
        <v>996</v>
      </c>
      <c r="G105" s="33">
        <v>1</v>
      </c>
      <c r="H105" s="33">
        <v>1</v>
      </c>
      <c r="I105" s="33">
        <v>0.4</v>
      </c>
      <c r="J105" s="33">
        <v>0.4</v>
      </c>
      <c r="K105" s="33">
        <v>0.6</v>
      </c>
      <c r="L105" s="33">
        <v>1</v>
      </c>
      <c r="N105" s="33" t="s">
        <v>3</v>
      </c>
      <c r="O105" s="33" t="s">
        <v>95</v>
      </c>
      <c r="P105" s="33" t="s">
        <v>965</v>
      </c>
      <c r="Q105" s="33" t="s">
        <v>22</v>
      </c>
      <c r="R105" s="33" t="s">
        <v>1146</v>
      </c>
      <c r="S105" s="33" t="s">
        <v>1147</v>
      </c>
      <c r="T105" s="4">
        <v>1</v>
      </c>
      <c r="U105" s="33">
        <v>2</v>
      </c>
      <c r="V105" s="33">
        <v>0.1</v>
      </c>
      <c r="W105" s="33">
        <v>0.2</v>
      </c>
      <c r="X105" s="33">
        <v>-0.2</v>
      </c>
      <c r="Y105" s="33">
        <v>0</v>
      </c>
      <c r="AA105" s="33" t="s">
        <v>85</v>
      </c>
      <c r="AB105" s="33" t="s">
        <v>2</v>
      </c>
      <c r="AC105" s="33" t="s">
        <v>965</v>
      </c>
      <c r="AD105" s="33" t="s">
        <v>21</v>
      </c>
      <c r="AE105" s="33" t="s">
        <v>1164</v>
      </c>
      <c r="AF105" s="33" t="s">
        <v>448</v>
      </c>
      <c r="AG105" s="33">
        <v>1</v>
      </c>
      <c r="AH105" s="33">
        <v>6.9</v>
      </c>
      <c r="AI105" s="33">
        <v>5</v>
      </c>
      <c r="AJ105" s="33">
        <v>5</v>
      </c>
      <c r="AK105" s="33">
        <v>0.4</v>
      </c>
      <c r="AL105" s="33">
        <v>7.3000000000000007</v>
      </c>
    </row>
    <row r="106" spans="1:38" x14ac:dyDescent="0.25">
      <c r="A106" s="33" t="s">
        <v>3</v>
      </c>
      <c r="B106" s="33" t="s">
        <v>95</v>
      </c>
      <c r="C106" s="33" t="s">
        <v>965</v>
      </c>
      <c r="D106" s="33" t="s">
        <v>20</v>
      </c>
      <c r="E106" s="33" t="s">
        <v>991</v>
      </c>
      <c r="F106" s="33" t="s">
        <v>994</v>
      </c>
      <c r="G106" s="33">
        <v>1</v>
      </c>
      <c r="H106" s="33">
        <v>1</v>
      </c>
      <c r="I106" s="33">
        <v>0.4</v>
      </c>
      <c r="J106" s="33">
        <v>0.4</v>
      </c>
      <c r="K106" s="33">
        <v>0.6</v>
      </c>
      <c r="L106" s="33">
        <v>1</v>
      </c>
      <c r="N106" s="33" t="s">
        <v>85</v>
      </c>
      <c r="O106" s="33" t="s">
        <v>2</v>
      </c>
      <c r="P106" s="33" t="s">
        <v>965</v>
      </c>
      <c r="Q106" s="33" t="s">
        <v>22</v>
      </c>
      <c r="R106" s="33" t="s">
        <v>982</v>
      </c>
      <c r="S106" s="33" t="s">
        <v>1148</v>
      </c>
      <c r="T106" s="4">
        <v>1</v>
      </c>
      <c r="U106" s="33">
        <v>1</v>
      </c>
      <c r="V106" s="33">
        <v>0.2</v>
      </c>
      <c r="W106" s="33">
        <v>0.2</v>
      </c>
      <c r="X106" s="33">
        <v>-0.2</v>
      </c>
      <c r="Y106" s="33">
        <v>0</v>
      </c>
      <c r="AA106" s="33" t="s">
        <v>2</v>
      </c>
      <c r="AB106" s="33" t="s">
        <v>85</v>
      </c>
      <c r="AC106" s="33" t="s">
        <v>965</v>
      </c>
      <c r="AD106" s="33" t="s">
        <v>21</v>
      </c>
      <c r="AE106" s="33" t="s">
        <v>1164</v>
      </c>
      <c r="AF106" s="33" t="s">
        <v>485</v>
      </c>
      <c r="AG106" s="33">
        <v>2</v>
      </c>
      <c r="AH106" s="33">
        <v>10.364000000000001</v>
      </c>
      <c r="AI106" s="33">
        <v>11</v>
      </c>
      <c r="AJ106" s="33">
        <v>13</v>
      </c>
      <c r="AK106" s="33">
        <v>-1.2870000000000008</v>
      </c>
      <c r="AL106" s="33">
        <v>9.077</v>
      </c>
    </row>
    <row r="107" spans="1:38" x14ac:dyDescent="0.25">
      <c r="A107" s="33" t="s">
        <v>3</v>
      </c>
      <c r="B107" s="33" t="s">
        <v>95</v>
      </c>
      <c r="C107" s="33" t="s">
        <v>965</v>
      </c>
      <c r="D107" s="33" t="s">
        <v>20</v>
      </c>
      <c r="E107" s="33" t="s">
        <v>982</v>
      </c>
      <c r="F107" s="33" t="s">
        <v>997</v>
      </c>
      <c r="G107" s="33">
        <v>1</v>
      </c>
      <c r="H107" s="33">
        <v>2</v>
      </c>
      <c r="I107" s="33">
        <v>0.4</v>
      </c>
      <c r="J107" s="33">
        <v>0.5</v>
      </c>
      <c r="K107" s="33">
        <v>0.5</v>
      </c>
      <c r="L107" s="33">
        <v>1</v>
      </c>
      <c r="N107" s="33" t="s">
        <v>85</v>
      </c>
      <c r="O107" s="33" t="s">
        <v>2</v>
      </c>
      <c r="P107" s="33" t="s">
        <v>965</v>
      </c>
      <c r="Q107" s="33" t="s">
        <v>22</v>
      </c>
      <c r="R107" s="33" t="s">
        <v>982</v>
      </c>
      <c r="S107" s="33" t="s">
        <v>940</v>
      </c>
      <c r="T107" s="4">
        <v>1</v>
      </c>
      <c r="U107" s="33">
        <v>2</v>
      </c>
      <c r="V107" s="33">
        <v>0.1</v>
      </c>
      <c r="W107" s="33">
        <v>0.2</v>
      </c>
      <c r="X107" s="33">
        <v>-0.2</v>
      </c>
      <c r="Y107" s="33">
        <v>0</v>
      </c>
      <c r="AA107" s="33" t="s">
        <v>5</v>
      </c>
      <c r="AB107" s="33" t="s">
        <v>85</v>
      </c>
      <c r="AC107" s="33" t="s">
        <v>965</v>
      </c>
      <c r="AD107" s="33" t="s">
        <v>21</v>
      </c>
      <c r="AE107" s="33" t="s">
        <v>1131</v>
      </c>
      <c r="AF107" s="33" t="s">
        <v>490</v>
      </c>
      <c r="AG107" s="33">
        <v>3</v>
      </c>
      <c r="AH107" s="33">
        <v>7.3</v>
      </c>
      <c r="AI107" s="33">
        <v>5</v>
      </c>
      <c r="AJ107" s="33">
        <v>5</v>
      </c>
      <c r="AK107" s="33">
        <v>1.2</v>
      </c>
      <c r="AL107" s="33">
        <v>8.5</v>
      </c>
    </row>
    <row r="108" spans="1:38" x14ac:dyDescent="0.25">
      <c r="A108" s="33" t="s">
        <v>3</v>
      </c>
      <c r="B108" s="33" t="s">
        <v>85</v>
      </c>
      <c r="C108" s="33" t="s">
        <v>965</v>
      </c>
      <c r="D108" s="33" t="s">
        <v>20</v>
      </c>
      <c r="E108" s="33" t="s">
        <v>987</v>
      </c>
      <c r="F108" s="33" t="s">
        <v>840</v>
      </c>
      <c r="G108" s="33">
        <v>2</v>
      </c>
      <c r="H108" s="33">
        <v>3</v>
      </c>
      <c r="I108" s="33">
        <v>0.5</v>
      </c>
      <c r="J108" s="33">
        <v>0.7</v>
      </c>
      <c r="K108" s="33">
        <v>0.3</v>
      </c>
      <c r="L108" s="33">
        <v>1</v>
      </c>
      <c r="N108" s="33" t="s">
        <v>3</v>
      </c>
      <c r="O108" s="33" t="s">
        <v>85</v>
      </c>
      <c r="P108" s="33" t="s">
        <v>965</v>
      </c>
      <c r="Q108" s="33" t="s">
        <v>22</v>
      </c>
      <c r="R108" s="33" t="s">
        <v>1149</v>
      </c>
      <c r="S108" s="33" t="s">
        <v>470</v>
      </c>
      <c r="T108" s="4">
        <v>2</v>
      </c>
      <c r="U108" s="33">
        <v>1</v>
      </c>
      <c r="V108" s="33">
        <v>0.37</v>
      </c>
      <c r="W108" s="33">
        <v>0.37</v>
      </c>
      <c r="X108" s="33">
        <v>0.63</v>
      </c>
      <c r="Y108" s="33">
        <v>1</v>
      </c>
      <c r="AA108" s="33" t="s">
        <v>85</v>
      </c>
      <c r="AB108" s="33" t="s">
        <v>3</v>
      </c>
      <c r="AC108" s="33" t="s">
        <v>965</v>
      </c>
      <c r="AD108" s="33" t="s">
        <v>21</v>
      </c>
      <c r="AE108" s="33" t="s">
        <v>1131</v>
      </c>
      <c r="AF108" s="33" t="s">
        <v>490</v>
      </c>
      <c r="AG108" s="33">
        <v>4</v>
      </c>
      <c r="AH108" s="33">
        <v>8.5</v>
      </c>
      <c r="AI108" s="33">
        <v>5</v>
      </c>
      <c r="AJ108" s="33">
        <v>9</v>
      </c>
      <c r="AK108" s="33">
        <v>-3.444</v>
      </c>
      <c r="AL108" s="33">
        <v>5.056</v>
      </c>
    </row>
    <row r="109" spans="1:38" x14ac:dyDescent="0.25">
      <c r="A109" s="33" t="s">
        <v>3</v>
      </c>
      <c r="B109" s="33" t="s">
        <v>85</v>
      </c>
      <c r="C109" s="33" t="s">
        <v>965</v>
      </c>
      <c r="D109" s="33" t="s">
        <v>20</v>
      </c>
      <c r="E109" s="33" t="s">
        <v>987</v>
      </c>
      <c r="F109" s="33" t="s">
        <v>712</v>
      </c>
      <c r="G109" s="33">
        <v>2</v>
      </c>
      <c r="H109" s="33">
        <v>4</v>
      </c>
      <c r="I109" s="33">
        <v>0.5</v>
      </c>
      <c r="J109" s="33">
        <v>0.7</v>
      </c>
      <c r="K109" s="33">
        <v>0.3</v>
      </c>
      <c r="L109" s="33">
        <v>1</v>
      </c>
      <c r="N109" s="33" t="s">
        <v>5</v>
      </c>
      <c r="O109" s="33" t="s">
        <v>95</v>
      </c>
      <c r="P109" s="33" t="s">
        <v>965</v>
      </c>
      <c r="Q109" s="33" t="s">
        <v>22</v>
      </c>
      <c r="R109" s="33" t="s">
        <v>1146</v>
      </c>
      <c r="S109" s="33" t="s">
        <v>1150</v>
      </c>
      <c r="T109" s="4">
        <v>2</v>
      </c>
      <c r="U109" s="33">
        <v>2</v>
      </c>
      <c r="V109" s="33">
        <v>0.2</v>
      </c>
      <c r="W109" s="33">
        <v>0.4</v>
      </c>
      <c r="X109" s="33">
        <v>0.6</v>
      </c>
      <c r="Y109" s="33">
        <v>1</v>
      </c>
      <c r="AA109" s="33" t="s">
        <v>5</v>
      </c>
      <c r="AB109" s="33" t="s">
        <v>85</v>
      </c>
      <c r="AC109" s="33" t="s">
        <v>965</v>
      </c>
      <c r="AD109" s="33" t="s">
        <v>21</v>
      </c>
      <c r="AE109" s="33" t="s">
        <v>982</v>
      </c>
      <c r="AF109" s="33" t="s">
        <v>495</v>
      </c>
      <c r="AG109" s="33">
        <v>7</v>
      </c>
      <c r="AH109" s="33">
        <v>5.25</v>
      </c>
      <c r="AI109" s="33">
        <v>8</v>
      </c>
      <c r="AJ109" s="33">
        <v>15</v>
      </c>
      <c r="AK109" s="33">
        <v>-3.15</v>
      </c>
      <c r="AL109" s="33">
        <v>2.1</v>
      </c>
    </row>
    <row r="110" spans="1:38" x14ac:dyDescent="0.25">
      <c r="A110" s="33" t="s">
        <v>5</v>
      </c>
      <c r="B110" s="33" t="s">
        <v>85</v>
      </c>
      <c r="C110" s="33" t="s">
        <v>965</v>
      </c>
      <c r="D110" s="33" t="s">
        <v>20</v>
      </c>
      <c r="E110" s="33" t="s">
        <v>998</v>
      </c>
      <c r="F110" s="33" t="s">
        <v>999</v>
      </c>
      <c r="G110" s="33">
        <v>2</v>
      </c>
      <c r="H110" s="33">
        <v>3</v>
      </c>
      <c r="I110" s="33">
        <v>0.5</v>
      </c>
      <c r="J110" s="33">
        <v>0.7</v>
      </c>
      <c r="K110" s="33">
        <v>-0.7</v>
      </c>
      <c r="L110" s="33">
        <v>0</v>
      </c>
      <c r="N110" s="33" t="s">
        <v>85</v>
      </c>
      <c r="O110" s="33" t="s">
        <v>5</v>
      </c>
      <c r="P110" s="33" t="s">
        <v>965</v>
      </c>
      <c r="Q110" s="33" t="s">
        <v>22</v>
      </c>
      <c r="R110" s="33" t="s">
        <v>979</v>
      </c>
      <c r="S110" s="33" t="s">
        <v>472</v>
      </c>
      <c r="T110" s="4">
        <v>4</v>
      </c>
      <c r="U110" s="33">
        <v>1</v>
      </c>
      <c r="V110" s="33">
        <v>0.94</v>
      </c>
      <c r="W110" s="33">
        <v>0.94</v>
      </c>
      <c r="X110" s="33">
        <v>6.0000000000000053E-2</v>
      </c>
      <c r="Y110" s="33">
        <v>1</v>
      </c>
      <c r="AA110" s="33" t="s">
        <v>3</v>
      </c>
      <c r="AB110" s="33" t="s">
        <v>95</v>
      </c>
      <c r="AC110" s="33" t="s">
        <v>965</v>
      </c>
      <c r="AD110" s="33" t="s">
        <v>21</v>
      </c>
      <c r="AE110" s="33" t="s">
        <v>1143</v>
      </c>
      <c r="AF110" s="33" t="s">
        <v>526</v>
      </c>
      <c r="AG110" s="33">
        <v>3</v>
      </c>
      <c r="AH110" s="33">
        <v>15</v>
      </c>
      <c r="AI110" s="33">
        <v>2</v>
      </c>
      <c r="AJ110" s="33">
        <v>2</v>
      </c>
      <c r="AK110" s="33">
        <v>3</v>
      </c>
      <c r="AL110" s="33">
        <v>18</v>
      </c>
    </row>
    <row r="111" spans="1:38" x14ac:dyDescent="0.25">
      <c r="A111" s="33" t="s">
        <v>3</v>
      </c>
      <c r="B111" s="33" t="s">
        <v>85</v>
      </c>
      <c r="C111" s="33" t="s">
        <v>965</v>
      </c>
      <c r="D111" s="33" t="s">
        <v>20</v>
      </c>
      <c r="E111" s="33" t="s">
        <v>1000</v>
      </c>
      <c r="F111" s="33" t="s">
        <v>1001</v>
      </c>
      <c r="G111" s="33">
        <v>6</v>
      </c>
      <c r="H111" s="33">
        <v>3</v>
      </c>
      <c r="I111" s="33">
        <v>0.6</v>
      </c>
      <c r="J111" s="33">
        <v>1</v>
      </c>
      <c r="K111" s="33">
        <v>1</v>
      </c>
      <c r="L111" s="33">
        <v>2</v>
      </c>
      <c r="N111" s="33" t="s">
        <v>85</v>
      </c>
      <c r="O111" s="33" t="s">
        <v>5</v>
      </c>
      <c r="P111" s="33" t="s">
        <v>965</v>
      </c>
      <c r="Q111" s="33" t="s">
        <v>22</v>
      </c>
      <c r="R111" s="33" t="s">
        <v>979</v>
      </c>
      <c r="S111" s="33" t="s">
        <v>1151</v>
      </c>
      <c r="T111" s="4">
        <v>2</v>
      </c>
      <c r="U111" s="33">
        <v>2</v>
      </c>
      <c r="V111" s="33">
        <v>0.58000000000000007</v>
      </c>
      <c r="W111" s="33">
        <v>1.1600000000000001</v>
      </c>
      <c r="X111" s="33">
        <v>-0.16000000000000014</v>
      </c>
      <c r="Y111" s="33">
        <v>1</v>
      </c>
      <c r="AA111" s="33" t="s">
        <v>5</v>
      </c>
      <c r="AB111" s="33" t="s">
        <v>85</v>
      </c>
      <c r="AC111" s="33" t="s">
        <v>965</v>
      </c>
      <c r="AD111" s="33" t="s">
        <v>21</v>
      </c>
      <c r="AE111" s="33" t="s">
        <v>1303</v>
      </c>
      <c r="AF111" s="33" t="s">
        <v>522</v>
      </c>
      <c r="AG111" s="33">
        <v>18</v>
      </c>
      <c r="AH111" s="33">
        <v>9.3000000000000007</v>
      </c>
      <c r="AI111" s="33">
        <v>14</v>
      </c>
      <c r="AJ111" s="33">
        <v>14</v>
      </c>
      <c r="AK111" s="33">
        <v>2.5714285714285716</v>
      </c>
      <c r="AL111" s="33">
        <v>11.871428571428572</v>
      </c>
    </row>
    <row r="112" spans="1:38" x14ac:dyDescent="0.25">
      <c r="A112" s="33" t="s">
        <v>3</v>
      </c>
      <c r="B112" s="33" t="s">
        <v>85</v>
      </c>
      <c r="C112" s="33" t="s">
        <v>965</v>
      </c>
      <c r="D112" s="33" t="s">
        <v>20</v>
      </c>
      <c r="E112" s="33" t="s">
        <v>1002</v>
      </c>
      <c r="F112" s="33" t="s">
        <v>840</v>
      </c>
      <c r="G112" s="33">
        <v>6</v>
      </c>
      <c r="H112" s="33">
        <v>3</v>
      </c>
      <c r="I112" s="33">
        <v>0.6</v>
      </c>
      <c r="J112" s="33">
        <v>1</v>
      </c>
      <c r="K112" s="33">
        <v>1</v>
      </c>
      <c r="L112" s="33">
        <v>2</v>
      </c>
      <c r="N112" s="33" t="s">
        <v>95</v>
      </c>
      <c r="O112" s="33" t="s">
        <v>122</v>
      </c>
      <c r="P112" s="33" t="s">
        <v>965</v>
      </c>
      <c r="Q112" s="33" t="s">
        <v>22</v>
      </c>
      <c r="R112" s="33" t="s">
        <v>1127</v>
      </c>
      <c r="S112" s="33" t="s">
        <v>1152</v>
      </c>
      <c r="T112" s="4">
        <v>1</v>
      </c>
      <c r="U112" s="33">
        <v>3</v>
      </c>
      <c r="V112" s="33">
        <v>0.4</v>
      </c>
      <c r="W112" s="33">
        <v>1.2000000000000002</v>
      </c>
      <c r="X112" s="33">
        <v>-0.20000000000000018</v>
      </c>
      <c r="Y112" s="33">
        <v>1</v>
      </c>
      <c r="AA112" s="33" t="s">
        <v>85</v>
      </c>
      <c r="AB112" s="33" t="s">
        <v>3</v>
      </c>
      <c r="AC112" s="33" t="s">
        <v>965</v>
      </c>
      <c r="AD112" s="33" t="s">
        <v>21</v>
      </c>
      <c r="AE112" s="33" t="s">
        <v>1303</v>
      </c>
      <c r="AF112" s="33" t="s">
        <v>522</v>
      </c>
      <c r="AG112" s="33">
        <v>3</v>
      </c>
      <c r="AH112" s="33">
        <v>11.871</v>
      </c>
      <c r="AI112" s="33">
        <v>14</v>
      </c>
      <c r="AJ112" s="33">
        <v>17</v>
      </c>
      <c r="AK112" s="33">
        <v>-3.0709999999999997</v>
      </c>
      <c r="AL112" s="33">
        <v>8.8000000000000007</v>
      </c>
    </row>
    <row r="113" spans="1:38" x14ac:dyDescent="0.25">
      <c r="A113" s="33" t="s">
        <v>3</v>
      </c>
      <c r="B113" s="33" t="s">
        <v>85</v>
      </c>
      <c r="C113" s="33" t="s">
        <v>965</v>
      </c>
      <c r="D113" s="33" t="s">
        <v>20</v>
      </c>
      <c r="E113" s="33" t="s">
        <v>1002</v>
      </c>
      <c r="F113" s="33" t="s">
        <v>785</v>
      </c>
      <c r="G113" s="33">
        <v>5</v>
      </c>
      <c r="H113" s="33">
        <v>3</v>
      </c>
      <c r="I113" s="33">
        <v>0.6</v>
      </c>
      <c r="J113" s="33">
        <v>1</v>
      </c>
      <c r="K113" s="33">
        <v>0</v>
      </c>
      <c r="L113" s="33">
        <v>1</v>
      </c>
      <c r="N113" s="33" t="s">
        <v>5</v>
      </c>
      <c r="O113" s="33" t="s">
        <v>85</v>
      </c>
      <c r="P113" s="33" t="s">
        <v>965</v>
      </c>
      <c r="Q113" s="33" t="s">
        <v>22</v>
      </c>
      <c r="R113" s="33" t="s">
        <v>1131</v>
      </c>
      <c r="S113" s="33" t="s">
        <v>1046</v>
      </c>
      <c r="T113" s="4">
        <v>1</v>
      </c>
      <c r="U113" s="33">
        <v>2</v>
      </c>
      <c r="V113" s="33">
        <v>0.625</v>
      </c>
      <c r="W113" s="33">
        <v>1.25</v>
      </c>
      <c r="X113" s="33">
        <v>-1.25</v>
      </c>
      <c r="Y113" s="33">
        <v>0</v>
      </c>
      <c r="AA113" s="33" t="s">
        <v>5</v>
      </c>
      <c r="AB113" s="33" t="s">
        <v>85</v>
      </c>
      <c r="AC113" s="33" t="s">
        <v>965</v>
      </c>
      <c r="AD113" s="33" t="s">
        <v>21</v>
      </c>
      <c r="AE113" s="33" t="s">
        <v>1303</v>
      </c>
      <c r="AF113" s="33" t="s">
        <v>523</v>
      </c>
      <c r="AG113" s="33">
        <v>7</v>
      </c>
      <c r="AH113" s="33">
        <v>13</v>
      </c>
      <c r="AI113" s="33">
        <v>2</v>
      </c>
      <c r="AJ113" s="33">
        <v>2</v>
      </c>
      <c r="AK113" s="33">
        <v>6</v>
      </c>
      <c r="AL113" s="33">
        <v>19</v>
      </c>
    </row>
    <row r="114" spans="1:38" x14ac:dyDescent="0.25">
      <c r="A114" s="33" t="s">
        <v>85</v>
      </c>
      <c r="B114" s="33" t="s">
        <v>5</v>
      </c>
      <c r="C114" s="33" t="s">
        <v>965</v>
      </c>
      <c r="D114" s="33" t="s">
        <v>20</v>
      </c>
      <c r="E114" s="33" t="s">
        <v>1003</v>
      </c>
      <c r="F114" s="33" t="s">
        <v>1004</v>
      </c>
      <c r="G114" s="33">
        <v>2</v>
      </c>
      <c r="H114" s="33">
        <v>3</v>
      </c>
      <c r="I114" s="33">
        <v>0.5</v>
      </c>
      <c r="J114" s="33">
        <v>0.7</v>
      </c>
      <c r="K114" s="33">
        <v>-0.7</v>
      </c>
      <c r="L114" s="33">
        <v>0</v>
      </c>
      <c r="N114" s="33" t="s">
        <v>3</v>
      </c>
      <c r="O114" s="33" t="s">
        <v>85</v>
      </c>
      <c r="P114" s="33" t="s">
        <v>965</v>
      </c>
      <c r="Q114" s="33" t="s">
        <v>22</v>
      </c>
      <c r="R114" s="33" t="s">
        <v>1131</v>
      </c>
      <c r="S114" s="33" t="s">
        <v>518</v>
      </c>
      <c r="T114" s="4">
        <v>2</v>
      </c>
      <c r="U114" s="33">
        <v>2</v>
      </c>
      <c r="V114" s="33">
        <v>0.35999999999999988</v>
      </c>
      <c r="W114" s="33">
        <v>0.71999999999999975</v>
      </c>
      <c r="X114" s="33">
        <v>-0.71999999999999975</v>
      </c>
      <c r="Y114" s="33">
        <v>0</v>
      </c>
      <c r="AA114" s="33" t="s">
        <v>85</v>
      </c>
      <c r="AB114" s="33" t="s">
        <v>2</v>
      </c>
      <c r="AC114" s="33" t="s">
        <v>965</v>
      </c>
      <c r="AD114" s="33" t="s">
        <v>21</v>
      </c>
      <c r="AE114" s="33" t="s">
        <v>1303</v>
      </c>
      <c r="AF114" s="33" t="s">
        <v>515</v>
      </c>
      <c r="AG114" s="33">
        <v>7</v>
      </c>
      <c r="AH114" s="33">
        <v>17.3</v>
      </c>
      <c r="AI114" s="33">
        <v>7</v>
      </c>
      <c r="AJ114" s="33">
        <v>14</v>
      </c>
      <c r="AK114" s="33">
        <v>-8.2000000000000011</v>
      </c>
      <c r="AL114" s="33">
        <v>9.1</v>
      </c>
    </row>
    <row r="115" spans="1:38" x14ac:dyDescent="0.25">
      <c r="A115" s="33" t="s">
        <v>85</v>
      </c>
      <c r="B115" s="33" t="s">
        <v>3</v>
      </c>
      <c r="C115" s="33" t="s">
        <v>965</v>
      </c>
      <c r="D115" s="33" t="s">
        <v>20</v>
      </c>
      <c r="E115" s="33" t="s">
        <v>1003</v>
      </c>
      <c r="F115" s="33" t="s">
        <v>736</v>
      </c>
      <c r="G115" s="33">
        <v>2</v>
      </c>
      <c r="H115" s="33">
        <v>1</v>
      </c>
      <c r="I115" s="33">
        <v>0.4</v>
      </c>
      <c r="J115" s="33">
        <v>0.4</v>
      </c>
      <c r="K115" s="33">
        <v>-0.4</v>
      </c>
      <c r="L115" s="33">
        <v>0</v>
      </c>
      <c r="N115" s="33" t="s">
        <v>3</v>
      </c>
      <c r="O115" s="33" t="s">
        <v>85</v>
      </c>
      <c r="P115" s="33" t="s">
        <v>965</v>
      </c>
      <c r="Q115" s="33" t="s">
        <v>22</v>
      </c>
      <c r="R115" s="33" t="s">
        <v>982</v>
      </c>
      <c r="S115" s="33" t="s">
        <v>1153</v>
      </c>
      <c r="T115" s="4">
        <v>1</v>
      </c>
      <c r="U115" s="33">
        <v>1</v>
      </c>
      <c r="V115" s="33">
        <v>0.1</v>
      </c>
      <c r="W115" s="33">
        <v>0.1</v>
      </c>
      <c r="X115" s="33">
        <v>-0.1</v>
      </c>
      <c r="Y115" s="33">
        <v>0</v>
      </c>
      <c r="AA115" s="33" t="s">
        <v>5</v>
      </c>
      <c r="AB115" s="33" t="s">
        <v>85</v>
      </c>
      <c r="AC115" s="33" t="s">
        <v>965</v>
      </c>
      <c r="AD115" s="33" t="s">
        <v>21</v>
      </c>
      <c r="AE115" s="33" t="s">
        <v>982</v>
      </c>
      <c r="AF115" s="33" t="s">
        <v>534</v>
      </c>
      <c r="AG115" s="33">
        <v>7</v>
      </c>
      <c r="AH115" s="33">
        <v>9.7859999999999996</v>
      </c>
      <c r="AI115" s="33">
        <v>14</v>
      </c>
      <c r="AJ115" s="33">
        <v>14</v>
      </c>
      <c r="AK115" s="33">
        <v>1</v>
      </c>
      <c r="AL115" s="33">
        <v>10.786</v>
      </c>
    </row>
    <row r="116" spans="1:38" x14ac:dyDescent="0.25">
      <c r="A116" s="33" t="s">
        <v>3</v>
      </c>
      <c r="B116" s="33" t="s">
        <v>95</v>
      </c>
      <c r="C116" s="33" t="s">
        <v>965</v>
      </c>
      <c r="D116" s="33" t="s">
        <v>20</v>
      </c>
      <c r="E116" s="33" t="s">
        <v>1002</v>
      </c>
      <c r="F116" s="33" t="s">
        <v>1005</v>
      </c>
      <c r="G116" s="33">
        <v>10</v>
      </c>
      <c r="H116" s="33">
        <v>2</v>
      </c>
      <c r="I116" s="33">
        <v>0.8</v>
      </c>
      <c r="J116" s="33">
        <v>1.9</v>
      </c>
      <c r="K116" s="33">
        <v>-1.9</v>
      </c>
      <c r="L116" s="33">
        <v>0</v>
      </c>
      <c r="N116" s="33" t="s">
        <v>3</v>
      </c>
      <c r="O116" s="33" t="s">
        <v>85</v>
      </c>
      <c r="P116" s="33" t="s">
        <v>965</v>
      </c>
      <c r="Q116" s="33" t="s">
        <v>22</v>
      </c>
      <c r="R116" s="33" t="s">
        <v>1149</v>
      </c>
      <c r="S116" s="33" t="s">
        <v>544</v>
      </c>
      <c r="T116" s="4">
        <v>1</v>
      </c>
      <c r="U116" s="33">
        <v>1</v>
      </c>
      <c r="V116" s="33">
        <v>0.1</v>
      </c>
      <c r="W116" s="33">
        <v>0.1</v>
      </c>
      <c r="X116" s="33">
        <v>-0.1</v>
      </c>
      <c r="Y116" s="33">
        <v>0</v>
      </c>
      <c r="AA116" s="33" t="s">
        <v>85</v>
      </c>
      <c r="AB116" s="33" t="s">
        <v>2</v>
      </c>
      <c r="AC116" s="33" t="s">
        <v>965</v>
      </c>
      <c r="AD116" s="33" t="s">
        <v>21</v>
      </c>
      <c r="AE116" s="33" t="s">
        <v>1173</v>
      </c>
      <c r="AF116" s="33" t="s">
        <v>538</v>
      </c>
      <c r="AG116" s="33">
        <v>2</v>
      </c>
      <c r="AH116" s="33">
        <v>6.3330000000000002</v>
      </c>
      <c r="AI116" s="33">
        <v>12</v>
      </c>
      <c r="AJ116" s="33">
        <v>12</v>
      </c>
      <c r="AK116" s="33">
        <v>0.33333333333333331</v>
      </c>
      <c r="AL116" s="33">
        <v>6.6663333333333332</v>
      </c>
    </row>
    <row r="117" spans="1:38" x14ac:dyDescent="0.25">
      <c r="A117" s="33" t="s">
        <v>3</v>
      </c>
      <c r="B117" s="33" t="s">
        <v>95</v>
      </c>
      <c r="C117" s="33" t="s">
        <v>965</v>
      </c>
      <c r="D117" s="33" t="s">
        <v>20</v>
      </c>
      <c r="E117" s="33" t="s">
        <v>1003</v>
      </c>
      <c r="F117" s="33" t="s">
        <v>1006</v>
      </c>
      <c r="G117" s="33">
        <v>9</v>
      </c>
      <c r="H117" s="33">
        <v>2</v>
      </c>
      <c r="I117" s="33">
        <v>0.7</v>
      </c>
      <c r="J117" s="33">
        <v>1.5</v>
      </c>
      <c r="K117" s="33">
        <v>-0.5</v>
      </c>
      <c r="L117" s="33">
        <v>1</v>
      </c>
      <c r="N117" s="33" t="s">
        <v>3</v>
      </c>
      <c r="O117" s="33" t="s">
        <v>85</v>
      </c>
      <c r="P117" s="33" t="s">
        <v>965</v>
      </c>
      <c r="Q117" s="33" t="s">
        <v>22</v>
      </c>
      <c r="R117" s="33" t="s">
        <v>982</v>
      </c>
      <c r="S117" s="33" t="s">
        <v>1154</v>
      </c>
      <c r="T117" s="4">
        <v>1</v>
      </c>
      <c r="U117" s="33">
        <v>2</v>
      </c>
      <c r="V117" s="33">
        <v>0.1</v>
      </c>
      <c r="W117" s="33">
        <v>0.2</v>
      </c>
      <c r="X117" s="33">
        <v>-0.2</v>
      </c>
      <c r="Y117" s="33">
        <v>0</v>
      </c>
      <c r="AA117" s="33" t="s">
        <v>85</v>
      </c>
      <c r="AB117" s="33" t="s">
        <v>2</v>
      </c>
      <c r="AC117" s="33" t="s">
        <v>965</v>
      </c>
      <c r="AD117" s="33" t="s">
        <v>21</v>
      </c>
      <c r="AE117" s="33" t="s">
        <v>1130</v>
      </c>
      <c r="AF117" s="33" t="s">
        <v>536</v>
      </c>
      <c r="AG117" s="33">
        <v>1</v>
      </c>
      <c r="AH117" s="33">
        <v>18</v>
      </c>
      <c r="AI117" s="33">
        <v>2</v>
      </c>
      <c r="AJ117" s="33">
        <v>2</v>
      </c>
      <c r="AK117" s="33">
        <v>1</v>
      </c>
      <c r="AL117" s="33">
        <v>19</v>
      </c>
    </row>
    <row r="118" spans="1:38" x14ac:dyDescent="0.25">
      <c r="A118" s="33" t="s">
        <v>3</v>
      </c>
      <c r="B118" s="33" t="s">
        <v>95</v>
      </c>
      <c r="C118" s="33" t="s">
        <v>965</v>
      </c>
      <c r="D118" s="33" t="s">
        <v>20</v>
      </c>
      <c r="E118" s="33" t="s">
        <v>1003</v>
      </c>
      <c r="F118" s="33" t="s">
        <v>1007</v>
      </c>
      <c r="G118" s="33">
        <v>3</v>
      </c>
      <c r="H118" s="33">
        <v>2</v>
      </c>
      <c r="I118" s="33">
        <v>0.4</v>
      </c>
      <c r="J118" s="33">
        <v>0.5</v>
      </c>
      <c r="K118" s="33">
        <v>0.5</v>
      </c>
      <c r="L118" s="33">
        <v>1</v>
      </c>
      <c r="N118" s="33" t="s">
        <v>2</v>
      </c>
      <c r="O118" s="33" t="s">
        <v>85</v>
      </c>
      <c r="P118" s="33" t="s">
        <v>965</v>
      </c>
      <c r="Q118" s="33" t="s">
        <v>22</v>
      </c>
      <c r="R118" s="33" t="s">
        <v>982</v>
      </c>
      <c r="S118" s="33" t="s">
        <v>1155</v>
      </c>
      <c r="T118" s="4">
        <v>1</v>
      </c>
      <c r="U118" s="33">
        <v>2</v>
      </c>
      <c r="V118" s="33">
        <v>0.1</v>
      </c>
      <c r="W118" s="33">
        <v>0.2</v>
      </c>
      <c r="X118" s="33">
        <v>-0.2</v>
      </c>
      <c r="Y118" s="33">
        <v>0</v>
      </c>
      <c r="AA118" s="33" t="s">
        <v>3</v>
      </c>
      <c r="AB118" s="33" t="s">
        <v>85</v>
      </c>
      <c r="AC118" s="33" t="s">
        <v>965</v>
      </c>
      <c r="AD118" s="33" t="s">
        <v>21</v>
      </c>
      <c r="AE118" s="33" t="s">
        <v>982</v>
      </c>
      <c r="AF118" s="33" t="s">
        <v>161</v>
      </c>
      <c r="AG118" s="33">
        <v>9</v>
      </c>
      <c r="AH118" s="33">
        <v>9</v>
      </c>
      <c r="AI118" s="33">
        <v>4</v>
      </c>
      <c r="AJ118" s="33">
        <v>4</v>
      </c>
      <c r="AK118" s="33">
        <v>4.5</v>
      </c>
      <c r="AL118" s="33">
        <v>13.5</v>
      </c>
    </row>
    <row r="119" spans="1:38" x14ac:dyDescent="0.25">
      <c r="N119" s="33" t="s">
        <v>2</v>
      </c>
      <c r="O119" s="33" t="s">
        <v>85</v>
      </c>
      <c r="P119" s="33" t="s">
        <v>965</v>
      </c>
      <c r="Q119" s="33" t="s">
        <v>22</v>
      </c>
      <c r="R119" s="33" t="s">
        <v>982</v>
      </c>
      <c r="S119" s="33" t="s">
        <v>472</v>
      </c>
      <c r="T119" s="4">
        <v>1</v>
      </c>
      <c r="U119" s="33">
        <v>1</v>
      </c>
      <c r="V119" s="33">
        <v>0.2</v>
      </c>
      <c r="W119" s="33">
        <v>0.2</v>
      </c>
      <c r="X119" s="33">
        <v>-0.2</v>
      </c>
      <c r="Y119" s="33">
        <v>0</v>
      </c>
      <c r="AA119" s="33" t="s">
        <v>3</v>
      </c>
      <c r="AB119" s="33" t="s">
        <v>95</v>
      </c>
      <c r="AC119" s="33" t="s">
        <v>965</v>
      </c>
      <c r="AD119" s="33" t="s">
        <v>21</v>
      </c>
      <c r="AE119" s="33" t="s">
        <v>1130</v>
      </c>
      <c r="AF119" s="33" t="s">
        <v>334</v>
      </c>
      <c r="AG119" s="33">
        <v>1</v>
      </c>
      <c r="AH119" s="33">
        <v>16.75</v>
      </c>
      <c r="AI119" s="33">
        <v>8</v>
      </c>
      <c r="AJ119" s="33">
        <v>8</v>
      </c>
      <c r="AK119" s="33">
        <v>0.25</v>
      </c>
      <c r="AL119" s="33">
        <v>17</v>
      </c>
    </row>
    <row r="120" spans="1:38" x14ac:dyDescent="0.25">
      <c r="N120" s="33" t="s">
        <v>95</v>
      </c>
      <c r="O120" s="33" t="s">
        <v>122</v>
      </c>
      <c r="P120" s="33" t="s">
        <v>965</v>
      </c>
      <c r="Q120" s="33" t="s">
        <v>22</v>
      </c>
      <c r="R120" s="33" t="s">
        <v>982</v>
      </c>
      <c r="S120" s="33" t="s">
        <v>446</v>
      </c>
      <c r="T120" s="4">
        <v>1</v>
      </c>
      <c r="U120" s="33">
        <v>2</v>
      </c>
      <c r="V120" s="33">
        <v>0.2</v>
      </c>
      <c r="W120" s="33">
        <v>0.4</v>
      </c>
      <c r="X120" s="33">
        <v>0.6</v>
      </c>
      <c r="Y120" s="33">
        <v>1</v>
      </c>
      <c r="AA120" s="33" t="s">
        <v>5</v>
      </c>
      <c r="AB120" s="33" t="s">
        <v>85</v>
      </c>
      <c r="AC120" s="33" t="s">
        <v>965</v>
      </c>
      <c r="AD120" s="33" t="s">
        <v>21</v>
      </c>
      <c r="AE120" s="33" t="s">
        <v>982</v>
      </c>
      <c r="AF120" s="33" t="s">
        <v>540</v>
      </c>
      <c r="AG120" s="33">
        <v>6</v>
      </c>
      <c r="AH120" s="33">
        <v>11.333</v>
      </c>
      <c r="AI120" s="33">
        <v>3</v>
      </c>
      <c r="AJ120" s="33">
        <v>3</v>
      </c>
      <c r="AK120" s="33">
        <v>4</v>
      </c>
      <c r="AL120" s="33">
        <v>15.333</v>
      </c>
    </row>
    <row r="121" spans="1:38" x14ac:dyDescent="0.25">
      <c r="N121" s="33" t="s">
        <v>5</v>
      </c>
      <c r="O121" s="33" t="s">
        <v>85</v>
      </c>
      <c r="P121" s="33" t="s">
        <v>965</v>
      </c>
      <c r="Q121" s="33" t="s">
        <v>22</v>
      </c>
      <c r="R121" s="33" t="s">
        <v>982</v>
      </c>
      <c r="S121" s="33" t="s">
        <v>544</v>
      </c>
      <c r="T121" s="4">
        <v>1</v>
      </c>
      <c r="U121" s="33">
        <v>2</v>
      </c>
      <c r="V121" s="33">
        <v>0.2</v>
      </c>
      <c r="W121" s="33">
        <v>0.4</v>
      </c>
      <c r="X121" s="33">
        <v>1.6</v>
      </c>
      <c r="Y121" s="33">
        <v>2</v>
      </c>
      <c r="AA121" s="33" t="s">
        <v>3</v>
      </c>
      <c r="AB121" s="33" t="s">
        <v>95</v>
      </c>
      <c r="AC121" s="33" t="s">
        <v>965</v>
      </c>
      <c r="AD121" s="33" t="s">
        <v>21</v>
      </c>
      <c r="AE121" s="33" t="s">
        <v>1304</v>
      </c>
      <c r="AF121" s="33" t="s">
        <v>321</v>
      </c>
      <c r="AG121" s="33">
        <v>4</v>
      </c>
      <c r="AH121" s="33">
        <v>16</v>
      </c>
      <c r="AI121" s="33">
        <v>5</v>
      </c>
      <c r="AJ121" s="33">
        <v>5</v>
      </c>
      <c r="AK121" s="33">
        <v>1.6</v>
      </c>
      <c r="AL121" s="33">
        <v>17.600000000000001</v>
      </c>
    </row>
    <row r="122" spans="1:38" x14ac:dyDescent="0.25">
      <c r="N122" s="33" t="s">
        <v>5</v>
      </c>
      <c r="O122" s="33" t="s">
        <v>85</v>
      </c>
      <c r="P122" s="33" t="s">
        <v>965</v>
      </c>
      <c r="Q122" s="33" t="s">
        <v>22</v>
      </c>
      <c r="R122" s="33" t="s">
        <v>1131</v>
      </c>
      <c r="S122" s="33" t="s">
        <v>490</v>
      </c>
      <c r="T122" s="4">
        <v>1</v>
      </c>
      <c r="U122" s="33">
        <v>4</v>
      </c>
      <c r="V122" s="33">
        <v>0</v>
      </c>
      <c r="W122" s="33">
        <v>0</v>
      </c>
      <c r="X122" s="33">
        <v>0</v>
      </c>
      <c r="Y122" s="33">
        <v>0</v>
      </c>
      <c r="AA122" s="33" t="s">
        <v>3</v>
      </c>
      <c r="AB122" s="33" t="s">
        <v>85</v>
      </c>
      <c r="AC122" s="33" t="s">
        <v>965</v>
      </c>
      <c r="AD122" s="33" t="s">
        <v>21</v>
      </c>
      <c r="AE122" s="33" t="s">
        <v>982</v>
      </c>
      <c r="AF122" s="33" t="s">
        <v>543</v>
      </c>
      <c r="AG122" s="33">
        <v>10</v>
      </c>
      <c r="AH122" s="33">
        <v>10.214</v>
      </c>
      <c r="AI122" s="33">
        <v>7</v>
      </c>
      <c r="AJ122" s="33">
        <v>7</v>
      </c>
      <c r="AK122" s="33">
        <v>2.8571428571428572</v>
      </c>
      <c r="AL122" s="33">
        <v>13.071142857142858</v>
      </c>
    </row>
    <row r="123" spans="1:38" x14ac:dyDescent="0.25">
      <c r="N123" s="33" t="s">
        <v>2</v>
      </c>
      <c r="O123" s="33" t="s">
        <v>85</v>
      </c>
      <c r="P123" s="33" t="s">
        <v>965</v>
      </c>
      <c r="Q123" s="33" t="s">
        <v>22</v>
      </c>
      <c r="R123" s="33" t="s">
        <v>1130</v>
      </c>
      <c r="S123" s="33" t="s">
        <v>573</v>
      </c>
      <c r="T123" s="4">
        <v>1</v>
      </c>
      <c r="U123" s="33">
        <v>1</v>
      </c>
      <c r="V123" s="33">
        <v>0.2</v>
      </c>
      <c r="W123" s="33">
        <v>0.2</v>
      </c>
      <c r="X123" s="33">
        <v>-0.2</v>
      </c>
      <c r="Y123" s="33">
        <v>0</v>
      </c>
      <c r="AA123" s="33" t="s">
        <v>3</v>
      </c>
      <c r="AB123" s="33" t="s">
        <v>85</v>
      </c>
      <c r="AC123" s="33" t="s">
        <v>965</v>
      </c>
      <c r="AD123" s="33" t="s">
        <v>21</v>
      </c>
      <c r="AE123" s="33" t="s">
        <v>982</v>
      </c>
      <c r="AF123" s="33" t="s">
        <v>544</v>
      </c>
      <c r="AG123" s="33">
        <v>5</v>
      </c>
      <c r="AH123" s="33">
        <v>6.375</v>
      </c>
      <c r="AI123" s="33">
        <v>16</v>
      </c>
      <c r="AJ123" s="33">
        <v>16</v>
      </c>
      <c r="AK123" s="33">
        <v>0.625</v>
      </c>
      <c r="AL123" s="33">
        <v>7</v>
      </c>
    </row>
    <row r="124" spans="1:38" x14ac:dyDescent="0.25">
      <c r="N124" s="33" t="s">
        <v>2</v>
      </c>
      <c r="O124" s="33" t="s">
        <v>85</v>
      </c>
      <c r="P124" s="33" t="s">
        <v>965</v>
      </c>
      <c r="Q124" s="33" t="s">
        <v>22</v>
      </c>
      <c r="R124" s="33" t="s">
        <v>1127</v>
      </c>
      <c r="S124" s="33" t="s">
        <v>474</v>
      </c>
      <c r="T124" s="4">
        <v>1</v>
      </c>
      <c r="U124" s="33">
        <v>2</v>
      </c>
      <c r="V124" s="33">
        <v>0.4</v>
      </c>
      <c r="W124" s="33">
        <v>0.8</v>
      </c>
      <c r="X124" s="33">
        <v>0.19999999999999996</v>
      </c>
      <c r="Y124" s="33">
        <v>1</v>
      </c>
      <c r="AA124" s="33" t="s">
        <v>5</v>
      </c>
      <c r="AB124" s="33" t="s">
        <v>85</v>
      </c>
      <c r="AC124" s="33" t="s">
        <v>965</v>
      </c>
      <c r="AD124" s="33" t="s">
        <v>21</v>
      </c>
      <c r="AE124" s="33" t="s">
        <v>982</v>
      </c>
      <c r="AF124" s="33" t="s">
        <v>558</v>
      </c>
      <c r="AG124" s="33">
        <v>6</v>
      </c>
      <c r="AH124" s="33">
        <v>6.6669999999999998</v>
      </c>
      <c r="AI124" s="33">
        <v>3</v>
      </c>
      <c r="AJ124" s="33">
        <v>3</v>
      </c>
      <c r="AK124" s="33">
        <v>4</v>
      </c>
      <c r="AL124" s="33">
        <v>10.667</v>
      </c>
    </row>
    <row r="125" spans="1:38" x14ac:dyDescent="0.25">
      <c r="N125" s="33" t="s">
        <v>85</v>
      </c>
      <c r="O125" s="33" t="s">
        <v>2</v>
      </c>
      <c r="P125" s="33" t="s">
        <v>965</v>
      </c>
      <c r="Q125" s="33" t="s">
        <v>22</v>
      </c>
      <c r="R125" s="33" t="s">
        <v>982</v>
      </c>
      <c r="S125" s="33" t="s">
        <v>1148</v>
      </c>
      <c r="T125" s="4">
        <v>1</v>
      </c>
      <c r="U125" s="33">
        <v>1</v>
      </c>
      <c r="V125" s="33">
        <v>0.3</v>
      </c>
      <c r="W125" s="33">
        <v>0.3</v>
      </c>
      <c r="X125" s="33">
        <v>0.7</v>
      </c>
      <c r="Y125" s="33">
        <v>1</v>
      </c>
      <c r="AA125" s="33" t="s">
        <v>5</v>
      </c>
      <c r="AB125" s="33" t="s">
        <v>85</v>
      </c>
      <c r="AC125" s="33" t="s">
        <v>965</v>
      </c>
      <c r="AD125" s="33" t="s">
        <v>21</v>
      </c>
      <c r="AE125" s="33" t="s">
        <v>982</v>
      </c>
      <c r="AF125" s="33" t="s">
        <v>557</v>
      </c>
      <c r="AG125" s="33">
        <v>6</v>
      </c>
      <c r="AH125" s="33">
        <v>8.5</v>
      </c>
      <c r="AI125" s="33">
        <v>8</v>
      </c>
      <c r="AJ125" s="33">
        <v>8</v>
      </c>
      <c r="AK125" s="33">
        <v>1.5</v>
      </c>
      <c r="AL125" s="33">
        <v>10</v>
      </c>
    </row>
    <row r="126" spans="1:38" x14ac:dyDescent="0.25">
      <c r="N126" s="33" t="s">
        <v>3</v>
      </c>
      <c r="O126" s="33" t="s">
        <v>85</v>
      </c>
      <c r="P126" s="33" t="s">
        <v>965</v>
      </c>
      <c r="Q126" s="33" t="s">
        <v>22</v>
      </c>
      <c r="R126" s="33" t="s">
        <v>982</v>
      </c>
      <c r="S126" s="33" t="s">
        <v>518</v>
      </c>
      <c r="T126" s="4">
        <v>3</v>
      </c>
      <c r="U126" s="33">
        <v>1</v>
      </c>
      <c r="V126" s="33">
        <v>0.82499999999999996</v>
      </c>
      <c r="W126" s="33">
        <v>0.82499999999999996</v>
      </c>
      <c r="X126" s="33">
        <v>0.17500000000000004</v>
      </c>
      <c r="Y126" s="33">
        <v>1</v>
      </c>
      <c r="AA126" s="33" t="s">
        <v>85</v>
      </c>
      <c r="AB126" s="33" t="s">
        <v>5</v>
      </c>
      <c r="AC126" s="33" t="s">
        <v>965</v>
      </c>
      <c r="AD126" s="33" t="s">
        <v>21</v>
      </c>
      <c r="AE126" s="33" t="s">
        <v>982</v>
      </c>
      <c r="AF126" s="33" t="s">
        <v>554</v>
      </c>
      <c r="AG126" s="33">
        <v>3</v>
      </c>
      <c r="AH126" s="33">
        <v>10</v>
      </c>
      <c r="AI126" s="33">
        <v>4</v>
      </c>
      <c r="AJ126" s="33">
        <v>7</v>
      </c>
      <c r="AK126" s="33">
        <v>-3</v>
      </c>
      <c r="AL126" s="33">
        <v>7</v>
      </c>
    </row>
    <row r="127" spans="1:38" x14ac:dyDescent="0.25">
      <c r="N127" s="33" t="s">
        <v>3</v>
      </c>
      <c r="O127" s="33" t="s">
        <v>95</v>
      </c>
      <c r="P127" s="33" t="s">
        <v>965</v>
      </c>
      <c r="Q127" s="33" t="s">
        <v>22</v>
      </c>
      <c r="R127" s="33" t="s">
        <v>1156</v>
      </c>
      <c r="S127" s="33" t="s">
        <v>1157</v>
      </c>
      <c r="T127" s="4">
        <v>1</v>
      </c>
      <c r="U127" s="33">
        <v>1</v>
      </c>
      <c r="V127" s="33">
        <v>0.1</v>
      </c>
      <c r="W127" s="33">
        <v>0.1</v>
      </c>
      <c r="X127" s="33">
        <v>-0.1</v>
      </c>
      <c r="Y127" s="33">
        <v>0</v>
      </c>
      <c r="AA127" s="33" t="s">
        <v>85</v>
      </c>
      <c r="AB127" s="33" t="s">
        <v>2</v>
      </c>
      <c r="AC127" s="33" t="s">
        <v>965</v>
      </c>
      <c r="AD127" s="33" t="s">
        <v>21</v>
      </c>
      <c r="AE127" s="33" t="s">
        <v>1003</v>
      </c>
      <c r="AF127" s="33" t="s">
        <v>553</v>
      </c>
      <c r="AG127" s="33">
        <v>2</v>
      </c>
      <c r="AH127" s="33">
        <v>9.7140000000000004</v>
      </c>
      <c r="AI127" s="33">
        <v>7</v>
      </c>
      <c r="AJ127" s="33">
        <v>9</v>
      </c>
      <c r="AK127" s="33">
        <v>-2.1580000000000004</v>
      </c>
      <c r="AL127" s="33">
        <v>7.556</v>
      </c>
    </row>
    <row r="128" spans="1:38" x14ac:dyDescent="0.25">
      <c r="N128" s="33" t="s">
        <v>3</v>
      </c>
      <c r="O128" s="33" t="s">
        <v>95</v>
      </c>
      <c r="P128" s="33" t="s">
        <v>965</v>
      </c>
      <c r="Q128" s="33" t="s">
        <v>22</v>
      </c>
      <c r="R128" s="33" t="s">
        <v>982</v>
      </c>
      <c r="S128" s="33" t="s">
        <v>1158</v>
      </c>
      <c r="T128" s="4">
        <v>1</v>
      </c>
      <c r="U128" s="33">
        <v>3</v>
      </c>
      <c r="V128" s="33">
        <v>0.2</v>
      </c>
      <c r="W128" s="33">
        <v>0.60000000000000009</v>
      </c>
      <c r="X128" s="33">
        <v>0.39999999999999991</v>
      </c>
      <c r="Y128" s="33">
        <v>1</v>
      </c>
      <c r="AA128" s="33" t="s">
        <v>5</v>
      </c>
      <c r="AB128" s="33" t="s">
        <v>85</v>
      </c>
      <c r="AC128" s="33" t="s">
        <v>965</v>
      </c>
      <c r="AD128" s="33" t="s">
        <v>21</v>
      </c>
      <c r="AE128" s="33" t="s">
        <v>988</v>
      </c>
      <c r="AF128" s="33" t="s">
        <v>559</v>
      </c>
      <c r="AG128" s="33">
        <v>2</v>
      </c>
      <c r="AH128" s="33">
        <v>19</v>
      </c>
      <c r="AI128" s="33">
        <v>1</v>
      </c>
      <c r="AJ128" s="33">
        <v>1</v>
      </c>
      <c r="AK128" s="33">
        <v>4</v>
      </c>
      <c r="AL128" s="33">
        <v>23</v>
      </c>
    </row>
    <row r="129" spans="14:38" x14ac:dyDescent="0.25">
      <c r="N129" s="33" t="s">
        <v>2</v>
      </c>
      <c r="O129" s="33" t="s">
        <v>85</v>
      </c>
      <c r="P129" s="33" t="s">
        <v>965</v>
      </c>
      <c r="Q129" s="33" t="s">
        <v>22</v>
      </c>
      <c r="R129" s="33" t="s">
        <v>1146</v>
      </c>
      <c r="S129" s="33" t="s">
        <v>515</v>
      </c>
      <c r="T129" s="4">
        <v>2</v>
      </c>
      <c r="U129" s="33">
        <v>2</v>
      </c>
      <c r="V129" s="33">
        <v>0.44000000000000006</v>
      </c>
      <c r="W129" s="33">
        <v>0.88000000000000012</v>
      </c>
      <c r="X129" s="33">
        <v>0.11999999999999988</v>
      </c>
      <c r="Y129" s="33">
        <v>1</v>
      </c>
      <c r="AA129" s="33" t="s">
        <v>85</v>
      </c>
      <c r="AB129" s="33" t="s">
        <v>5</v>
      </c>
      <c r="AC129" s="33" t="s">
        <v>965</v>
      </c>
      <c r="AD129" s="33" t="s">
        <v>21</v>
      </c>
      <c r="AE129" s="33" t="s">
        <v>1305</v>
      </c>
      <c r="AF129" s="33" t="s">
        <v>520</v>
      </c>
      <c r="AG129" s="33">
        <v>1</v>
      </c>
      <c r="AH129" s="33">
        <v>21</v>
      </c>
      <c r="AI129" s="33">
        <v>1</v>
      </c>
      <c r="AJ129" s="33">
        <v>2</v>
      </c>
      <c r="AK129" s="33">
        <v>-5.5</v>
      </c>
      <c r="AL129" s="33">
        <v>15.5</v>
      </c>
    </row>
    <row r="130" spans="14:38" x14ac:dyDescent="0.25">
      <c r="N130" s="33" t="s">
        <v>3</v>
      </c>
      <c r="O130" s="33" t="s">
        <v>85</v>
      </c>
      <c r="P130" s="33" t="s">
        <v>965</v>
      </c>
      <c r="Q130" s="33" t="s">
        <v>22</v>
      </c>
      <c r="R130" s="33" t="s">
        <v>979</v>
      </c>
      <c r="S130" s="33" t="s">
        <v>1159</v>
      </c>
      <c r="T130" s="4">
        <v>1</v>
      </c>
      <c r="U130" s="33">
        <v>2</v>
      </c>
      <c r="V130" s="33">
        <v>0.3</v>
      </c>
      <c r="W130" s="33">
        <v>0.6</v>
      </c>
      <c r="X130" s="33">
        <v>-0.6</v>
      </c>
      <c r="Y130" s="33">
        <v>0</v>
      </c>
      <c r="AA130" s="33" t="s">
        <v>5</v>
      </c>
      <c r="AB130" s="33" t="s">
        <v>95</v>
      </c>
      <c r="AC130" s="33" t="s">
        <v>965</v>
      </c>
      <c r="AD130" s="33" t="s">
        <v>21</v>
      </c>
      <c r="AE130" s="33" t="s">
        <v>1146</v>
      </c>
      <c r="AF130" s="33" t="s">
        <v>567</v>
      </c>
      <c r="AG130" s="33">
        <v>3</v>
      </c>
      <c r="AH130" s="33">
        <v>16.667000000000002</v>
      </c>
      <c r="AI130" s="33">
        <v>3</v>
      </c>
      <c r="AJ130" s="33">
        <v>3</v>
      </c>
      <c r="AK130" s="33">
        <v>1</v>
      </c>
      <c r="AL130" s="33">
        <v>17.667000000000002</v>
      </c>
    </row>
    <row r="131" spans="14:38" x14ac:dyDescent="0.25">
      <c r="N131" s="33" t="s">
        <v>3</v>
      </c>
      <c r="O131" s="33" t="s">
        <v>85</v>
      </c>
      <c r="P131" s="33" t="s">
        <v>965</v>
      </c>
      <c r="Q131" s="33" t="s">
        <v>22</v>
      </c>
      <c r="R131" s="33" t="s">
        <v>979</v>
      </c>
      <c r="S131" s="33" t="s">
        <v>534</v>
      </c>
      <c r="T131" s="4">
        <v>2</v>
      </c>
      <c r="U131" s="33">
        <v>1</v>
      </c>
      <c r="V131" s="33">
        <v>0.35999999999999988</v>
      </c>
      <c r="W131" s="33">
        <v>0.35999999999999988</v>
      </c>
      <c r="X131" s="33">
        <v>-0.35999999999999988</v>
      </c>
      <c r="Y131" s="33">
        <v>0</v>
      </c>
      <c r="AA131" s="33" t="s">
        <v>85</v>
      </c>
      <c r="AB131" s="33" t="s">
        <v>2</v>
      </c>
      <c r="AC131" s="33" t="s">
        <v>965</v>
      </c>
      <c r="AD131" s="33" t="s">
        <v>21</v>
      </c>
      <c r="AE131" s="33" t="s">
        <v>1003</v>
      </c>
      <c r="AF131" s="33" t="s">
        <v>570</v>
      </c>
      <c r="AG131" s="33">
        <v>1</v>
      </c>
      <c r="AH131" s="33">
        <v>4.5999999999999996</v>
      </c>
      <c r="AI131" s="33">
        <v>5</v>
      </c>
      <c r="AJ131" s="33">
        <v>6</v>
      </c>
      <c r="AK131" s="33">
        <v>-1.6</v>
      </c>
      <c r="AL131" s="33">
        <v>3</v>
      </c>
    </row>
    <row r="132" spans="14:38" x14ac:dyDescent="0.25">
      <c r="N132" s="33" t="s">
        <v>3</v>
      </c>
      <c r="O132" s="33" t="s">
        <v>95</v>
      </c>
      <c r="P132" s="33" t="s">
        <v>965</v>
      </c>
      <c r="Q132" s="33" t="s">
        <v>22</v>
      </c>
      <c r="R132" s="33" t="s">
        <v>1112</v>
      </c>
      <c r="S132" s="33" t="s">
        <v>1157</v>
      </c>
      <c r="T132" s="4">
        <v>1</v>
      </c>
      <c r="U132" s="33">
        <v>2</v>
      </c>
      <c r="V132" s="33">
        <v>0.1</v>
      </c>
      <c r="W132" s="33">
        <v>0.2</v>
      </c>
      <c r="X132" s="33">
        <v>-0.2</v>
      </c>
      <c r="Y132" s="33">
        <v>0</v>
      </c>
      <c r="AA132" s="33" t="s">
        <v>2</v>
      </c>
      <c r="AB132" s="33" t="s">
        <v>85</v>
      </c>
      <c r="AC132" s="33" t="s">
        <v>965</v>
      </c>
      <c r="AD132" s="33" t="s">
        <v>21</v>
      </c>
      <c r="AE132" s="33" t="s">
        <v>1169</v>
      </c>
      <c r="AF132" s="33" t="s">
        <v>575</v>
      </c>
      <c r="AG132" s="33">
        <v>1</v>
      </c>
      <c r="AH132" s="33">
        <v>18</v>
      </c>
      <c r="AI132" s="33">
        <v>1</v>
      </c>
      <c r="AJ132" s="33">
        <v>1</v>
      </c>
      <c r="AK132" s="33">
        <v>2</v>
      </c>
      <c r="AL132" s="33">
        <v>20</v>
      </c>
    </row>
    <row r="133" spans="14:38" x14ac:dyDescent="0.25">
      <c r="N133" s="33" t="s">
        <v>3</v>
      </c>
      <c r="O133" s="33" t="s">
        <v>85</v>
      </c>
      <c r="P133" s="33" t="s">
        <v>965</v>
      </c>
      <c r="Q133" s="33" t="s">
        <v>22</v>
      </c>
      <c r="R133" s="33" t="s">
        <v>979</v>
      </c>
      <c r="S133" s="33" t="s">
        <v>1053</v>
      </c>
      <c r="T133" s="4">
        <v>2</v>
      </c>
      <c r="U133" s="33">
        <v>3</v>
      </c>
      <c r="V133" s="33">
        <v>0.27999999999999992</v>
      </c>
      <c r="W133" s="33">
        <v>0.83999999999999975</v>
      </c>
      <c r="X133" s="33">
        <v>-0.83999999999999975</v>
      </c>
      <c r="Y133" s="33">
        <v>0</v>
      </c>
      <c r="AA133" s="33" t="s">
        <v>5</v>
      </c>
      <c r="AB133" s="33" t="s">
        <v>85</v>
      </c>
      <c r="AC133" s="33" t="s">
        <v>965</v>
      </c>
      <c r="AD133" s="33" t="s">
        <v>21</v>
      </c>
      <c r="AE133" s="33" t="s">
        <v>1306</v>
      </c>
      <c r="AF133" s="33" t="s">
        <v>577</v>
      </c>
      <c r="AG133" s="33">
        <v>18</v>
      </c>
      <c r="AH133" s="33">
        <v>10.214</v>
      </c>
      <c r="AI133" s="33">
        <v>7</v>
      </c>
      <c r="AJ133" s="33">
        <v>7</v>
      </c>
      <c r="AK133" s="33">
        <v>5.1428571428571432</v>
      </c>
      <c r="AL133" s="33">
        <v>15.356857142857145</v>
      </c>
    </row>
    <row r="134" spans="14:38" x14ac:dyDescent="0.25">
      <c r="N134" s="33" t="s">
        <v>2</v>
      </c>
      <c r="O134" s="33" t="s">
        <v>85</v>
      </c>
      <c r="P134" s="33" t="s">
        <v>965</v>
      </c>
      <c r="Q134" s="33" t="s">
        <v>22</v>
      </c>
      <c r="R134" s="33" t="s">
        <v>979</v>
      </c>
      <c r="S134" s="33" t="s">
        <v>515</v>
      </c>
      <c r="T134" s="4">
        <v>2</v>
      </c>
      <c r="U134" s="33">
        <v>1</v>
      </c>
      <c r="V134" s="33">
        <v>0.35999999999999988</v>
      </c>
      <c r="W134" s="33">
        <v>0.35999999999999988</v>
      </c>
      <c r="X134" s="33">
        <v>-0.35999999999999988</v>
      </c>
      <c r="Y134" s="33">
        <v>0</v>
      </c>
      <c r="AA134" s="33" t="s">
        <v>85</v>
      </c>
      <c r="AB134" s="33" t="s">
        <v>902</v>
      </c>
      <c r="AC134" s="33" t="s">
        <v>965</v>
      </c>
      <c r="AD134" s="33" t="s">
        <v>21</v>
      </c>
      <c r="AE134" s="33" t="s">
        <v>1306</v>
      </c>
      <c r="AF134" s="33" t="s">
        <v>577</v>
      </c>
      <c r="AG134" s="33">
        <v>5</v>
      </c>
      <c r="AH134" s="33">
        <v>15.356999999999999</v>
      </c>
      <c r="AI134" s="33">
        <v>7</v>
      </c>
      <c r="AJ134" s="33">
        <v>12</v>
      </c>
      <c r="AK134" s="33">
        <v>-7.8569999999999993</v>
      </c>
      <c r="AL134" s="33">
        <v>7.5</v>
      </c>
    </row>
    <row r="135" spans="14:38" x14ac:dyDescent="0.25">
      <c r="N135" s="33" t="s">
        <v>3</v>
      </c>
      <c r="O135" s="33" t="s">
        <v>85</v>
      </c>
      <c r="P135" s="33" t="s">
        <v>965</v>
      </c>
      <c r="Q135" s="33" t="s">
        <v>22</v>
      </c>
      <c r="R135" s="33" t="s">
        <v>1003</v>
      </c>
      <c r="S135" s="33" t="s">
        <v>544</v>
      </c>
      <c r="T135" s="4">
        <v>2</v>
      </c>
      <c r="U135" s="33">
        <v>4</v>
      </c>
      <c r="V135" s="33">
        <v>0.7</v>
      </c>
      <c r="W135" s="33">
        <v>2.8</v>
      </c>
      <c r="X135" s="33">
        <v>-0.79999999999999982</v>
      </c>
      <c r="Y135" s="33">
        <v>2</v>
      </c>
      <c r="AA135" s="33" t="s">
        <v>3</v>
      </c>
      <c r="AB135" s="33" t="s">
        <v>95</v>
      </c>
      <c r="AC135" s="33" t="s">
        <v>965</v>
      </c>
      <c r="AD135" s="33" t="s">
        <v>21</v>
      </c>
      <c r="AE135" s="33" t="s">
        <v>991</v>
      </c>
      <c r="AF135" s="33" t="s">
        <v>409</v>
      </c>
      <c r="AG135" s="33">
        <v>5</v>
      </c>
      <c r="AH135" s="33">
        <v>15.667</v>
      </c>
      <c r="AI135" s="33">
        <v>3</v>
      </c>
      <c r="AJ135" s="33">
        <v>3</v>
      </c>
      <c r="AK135" s="33">
        <v>2.3333333333333335</v>
      </c>
      <c r="AL135" s="33">
        <v>18.000333333333334</v>
      </c>
    </row>
    <row r="136" spans="14:38" x14ac:dyDescent="0.25">
      <c r="N136" s="33" t="s">
        <v>3</v>
      </c>
      <c r="O136" s="33" t="s">
        <v>85</v>
      </c>
      <c r="P136" s="33" t="s">
        <v>965</v>
      </c>
      <c r="Q136" s="33" t="s">
        <v>22</v>
      </c>
      <c r="R136" s="33" t="s">
        <v>1003</v>
      </c>
      <c r="S136" s="33" t="s">
        <v>522</v>
      </c>
      <c r="T136" s="4">
        <v>3</v>
      </c>
      <c r="U136" s="33">
        <v>4</v>
      </c>
      <c r="V136" s="33">
        <v>0.27099999999999991</v>
      </c>
      <c r="W136" s="33">
        <v>1.0839999999999996</v>
      </c>
      <c r="X136" s="33">
        <v>-1.0839999999999996</v>
      </c>
      <c r="Y136" s="33">
        <v>0</v>
      </c>
      <c r="AA136" s="33" t="s">
        <v>3</v>
      </c>
      <c r="AB136" s="33" t="s">
        <v>95</v>
      </c>
      <c r="AC136" s="33" t="s">
        <v>965</v>
      </c>
      <c r="AD136" s="33" t="s">
        <v>21</v>
      </c>
      <c r="AE136" s="33" t="s">
        <v>982</v>
      </c>
      <c r="AF136" s="33" t="s">
        <v>584</v>
      </c>
      <c r="AG136" s="33">
        <v>8</v>
      </c>
      <c r="AH136" s="33">
        <v>13.7</v>
      </c>
      <c r="AI136" s="33">
        <v>5</v>
      </c>
      <c r="AJ136" s="33">
        <v>5</v>
      </c>
      <c r="AK136" s="33">
        <v>3.2</v>
      </c>
      <c r="AL136" s="33">
        <v>16.899999999999999</v>
      </c>
    </row>
    <row r="137" spans="14:38" x14ac:dyDescent="0.25">
      <c r="N137" s="33" t="s">
        <v>3</v>
      </c>
      <c r="O137" s="33" t="s">
        <v>85</v>
      </c>
      <c r="P137" s="33" t="s">
        <v>965</v>
      </c>
      <c r="Q137" s="33" t="s">
        <v>22</v>
      </c>
      <c r="R137" s="33" t="s">
        <v>982</v>
      </c>
      <c r="S137" s="33" t="s">
        <v>534</v>
      </c>
      <c r="T137" s="4">
        <v>3</v>
      </c>
      <c r="U137" s="33">
        <v>1</v>
      </c>
      <c r="V137" s="33">
        <v>0.67999999999999994</v>
      </c>
      <c r="W137" s="33">
        <v>0.67999999999999994</v>
      </c>
      <c r="X137" s="33">
        <v>-0.67999999999999994</v>
      </c>
      <c r="Y137" s="33">
        <v>0</v>
      </c>
      <c r="AA137" s="33" t="s">
        <v>85</v>
      </c>
      <c r="AB137" s="33" t="s">
        <v>2</v>
      </c>
      <c r="AC137" s="33" t="s">
        <v>965</v>
      </c>
      <c r="AD137" s="33" t="s">
        <v>21</v>
      </c>
      <c r="AE137" s="33" t="s">
        <v>1307</v>
      </c>
      <c r="AF137" s="33" t="s">
        <v>296</v>
      </c>
      <c r="AG137" s="33">
        <v>6</v>
      </c>
      <c r="AH137" s="33">
        <v>10.667</v>
      </c>
      <c r="AI137" s="33">
        <v>6</v>
      </c>
      <c r="AJ137" s="33">
        <v>12</v>
      </c>
      <c r="AK137" s="33">
        <v>-8.3339999999999996</v>
      </c>
      <c r="AL137" s="33">
        <v>2.3330000000000002</v>
      </c>
    </row>
    <row r="138" spans="14:38" x14ac:dyDescent="0.25">
      <c r="N138" s="33" t="s">
        <v>2</v>
      </c>
      <c r="O138" s="33" t="s">
        <v>85</v>
      </c>
      <c r="P138" s="33" t="s">
        <v>965</v>
      </c>
      <c r="Q138" s="33" t="s">
        <v>22</v>
      </c>
      <c r="R138" s="33" t="s">
        <v>1130</v>
      </c>
      <c r="S138" s="33" t="s">
        <v>573</v>
      </c>
      <c r="T138" s="4">
        <v>2</v>
      </c>
      <c r="U138" s="33">
        <v>1</v>
      </c>
      <c r="V138" s="33">
        <v>0.27999999999999992</v>
      </c>
      <c r="W138" s="33">
        <v>0.27999999999999992</v>
      </c>
      <c r="X138" s="33">
        <v>-0.27999999999999992</v>
      </c>
      <c r="Y138" s="33">
        <v>0</v>
      </c>
      <c r="AA138" s="33" t="s">
        <v>85</v>
      </c>
      <c r="AB138" s="33" t="s">
        <v>2</v>
      </c>
      <c r="AC138" s="33" t="s">
        <v>965</v>
      </c>
      <c r="AD138" s="33" t="s">
        <v>21</v>
      </c>
      <c r="AE138" s="33" t="s">
        <v>1003</v>
      </c>
      <c r="AF138" s="33" t="s">
        <v>586</v>
      </c>
      <c r="AG138" s="33">
        <v>8</v>
      </c>
      <c r="AH138" s="33">
        <v>7.9329999999999998</v>
      </c>
      <c r="AI138" s="33">
        <v>30</v>
      </c>
      <c r="AJ138" s="33">
        <v>0.53333333333333333</v>
      </c>
      <c r="AK138" s="33">
        <v>8.466333333333333</v>
      </c>
      <c r="AL138" s="33">
        <v>0.497</v>
      </c>
    </row>
    <row r="139" spans="14:38" x14ac:dyDescent="0.25">
      <c r="N139" s="33" t="s">
        <v>85</v>
      </c>
      <c r="O139" s="33" t="s">
        <v>2</v>
      </c>
      <c r="P139" s="33" t="s">
        <v>965</v>
      </c>
      <c r="Q139" s="33" t="s">
        <v>22</v>
      </c>
      <c r="R139" s="33" t="s">
        <v>1127</v>
      </c>
      <c r="S139" s="33" t="s">
        <v>538</v>
      </c>
      <c r="T139" s="4">
        <v>1</v>
      </c>
      <c r="U139" s="33">
        <v>1</v>
      </c>
      <c r="V139" s="33">
        <v>0.5</v>
      </c>
      <c r="W139" s="33">
        <v>0.5</v>
      </c>
      <c r="X139" s="33">
        <v>-0.5</v>
      </c>
      <c r="Y139" s="33">
        <v>0</v>
      </c>
      <c r="AA139" s="33" t="s">
        <v>85</v>
      </c>
      <c r="AB139" s="33" t="s">
        <v>327</v>
      </c>
      <c r="AC139" s="33" t="s">
        <v>965</v>
      </c>
      <c r="AD139" s="33" t="s">
        <v>21</v>
      </c>
      <c r="AE139" s="33" t="s">
        <v>982</v>
      </c>
      <c r="AF139" s="33" t="s">
        <v>587</v>
      </c>
      <c r="AG139" s="33">
        <v>4</v>
      </c>
      <c r="AH139" s="33">
        <v>9</v>
      </c>
      <c r="AI139" s="33">
        <v>2</v>
      </c>
      <c r="AJ139" s="33">
        <v>2</v>
      </c>
      <c r="AK139" s="33">
        <v>4</v>
      </c>
      <c r="AL139" s="33">
        <v>13</v>
      </c>
    </row>
    <row r="140" spans="14:38" x14ac:dyDescent="0.25">
      <c r="N140" s="33" t="s">
        <v>3</v>
      </c>
      <c r="O140" s="33" t="s">
        <v>85</v>
      </c>
      <c r="P140" s="33" t="s">
        <v>965</v>
      </c>
      <c r="Q140" s="33" t="s">
        <v>22</v>
      </c>
      <c r="R140" s="33" t="s">
        <v>1003</v>
      </c>
      <c r="S140" s="33" t="s">
        <v>544</v>
      </c>
      <c r="T140" s="4">
        <v>3</v>
      </c>
      <c r="U140" s="33">
        <v>5</v>
      </c>
      <c r="V140" s="33">
        <v>0.48799999999999988</v>
      </c>
      <c r="W140" s="33">
        <v>2.4399999999999995</v>
      </c>
      <c r="X140" s="33">
        <v>-1.4399999999999995</v>
      </c>
      <c r="Y140" s="33">
        <v>1</v>
      </c>
      <c r="AA140" s="33" t="s">
        <v>3</v>
      </c>
      <c r="AB140" s="33" t="s">
        <v>85</v>
      </c>
      <c r="AC140" s="33" t="s">
        <v>965</v>
      </c>
      <c r="AD140" s="33" t="s">
        <v>21</v>
      </c>
      <c r="AE140" s="33" t="s">
        <v>982</v>
      </c>
      <c r="AF140" s="33" t="s">
        <v>589</v>
      </c>
      <c r="AG140" s="33">
        <v>4</v>
      </c>
      <c r="AH140" s="33">
        <v>17.5</v>
      </c>
      <c r="AI140" s="33">
        <v>2</v>
      </c>
      <c r="AJ140" s="33">
        <v>2</v>
      </c>
      <c r="AK140" s="33">
        <v>3</v>
      </c>
      <c r="AL140" s="33">
        <v>20.5</v>
      </c>
    </row>
    <row r="141" spans="14:38" x14ac:dyDescent="0.25">
      <c r="N141" s="33" t="s">
        <v>3</v>
      </c>
      <c r="O141" s="33" t="s">
        <v>85</v>
      </c>
      <c r="P141" s="33" t="s">
        <v>965</v>
      </c>
      <c r="Q141" s="33" t="s">
        <v>22</v>
      </c>
      <c r="R141" s="33" t="s">
        <v>1003</v>
      </c>
      <c r="S141" s="33" t="s">
        <v>1053</v>
      </c>
      <c r="T141" s="4">
        <v>2</v>
      </c>
      <c r="U141" s="33">
        <v>3</v>
      </c>
      <c r="V141" s="33">
        <v>0.18999999999999995</v>
      </c>
      <c r="W141" s="33">
        <v>0.56999999999999984</v>
      </c>
      <c r="X141" s="33">
        <v>0.43000000000000016</v>
      </c>
      <c r="Y141" s="33">
        <v>1</v>
      </c>
      <c r="AA141" s="33" t="s">
        <v>5</v>
      </c>
      <c r="AB141" s="33" t="s">
        <v>85</v>
      </c>
      <c r="AC141" s="33" t="s">
        <v>965</v>
      </c>
      <c r="AD141" s="33" t="s">
        <v>21</v>
      </c>
      <c r="AE141" s="33" t="s">
        <v>982</v>
      </c>
      <c r="AF141" s="33" t="s">
        <v>588</v>
      </c>
      <c r="AG141" s="33">
        <v>6</v>
      </c>
      <c r="AH141" s="33">
        <v>16</v>
      </c>
      <c r="AI141" s="33">
        <v>2</v>
      </c>
      <c r="AJ141" s="33">
        <v>2</v>
      </c>
      <c r="AK141" s="33">
        <v>5</v>
      </c>
      <c r="AL141" s="33">
        <v>21</v>
      </c>
    </row>
    <row r="142" spans="14:38" x14ac:dyDescent="0.25">
      <c r="N142" s="33" t="s">
        <v>5</v>
      </c>
      <c r="O142" s="33" t="s">
        <v>325</v>
      </c>
      <c r="P142" s="33" t="s">
        <v>965</v>
      </c>
      <c r="Q142" s="33" t="s">
        <v>22</v>
      </c>
      <c r="R142" s="33" t="s">
        <v>1003</v>
      </c>
      <c r="S142" s="33" t="s">
        <v>1160</v>
      </c>
      <c r="T142" s="4">
        <v>4</v>
      </c>
      <c r="U142" s="33">
        <v>3</v>
      </c>
      <c r="V142" s="33">
        <v>0.73540000000000005</v>
      </c>
      <c r="W142" s="33">
        <v>2.2061999999999999</v>
      </c>
      <c r="X142" s="33">
        <v>-0.20619999999999994</v>
      </c>
      <c r="Y142" s="33">
        <v>2</v>
      </c>
      <c r="AA142" s="33" t="s">
        <v>3</v>
      </c>
      <c r="AB142" s="33" t="s">
        <v>85</v>
      </c>
      <c r="AC142" s="33" t="s">
        <v>965</v>
      </c>
      <c r="AD142" s="33" t="s">
        <v>21</v>
      </c>
      <c r="AE142" s="33" t="s">
        <v>982</v>
      </c>
      <c r="AF142" s="33" t="s">
        <v>590</v>
      </c>
      <c r="AG142" s="33">
        <v>13</v>
      </c>
      <c r="AH142" s="33">
        <v>7.2</v>
      </c>
      <c r="AI142" s="33">
        <v>6</v>
      </c>
      <c r="AJ142" s="33">
        <v>6</v>
      </c>
      <c r="AK142" s="33">
        <v>3.333333333333333</v>
      </c>
      <c r="AL142" s="33">
        <v>10.533333333333333</v>
      </c>
    </row>
    <row r="143" spans="14:38" x14ac:dyDescent="0.25">
      <c r="N143" s="33" t="s">
        <v>2</v>
      </c>
      <c r="O143" s="33" t="s">
        <v>85</v>
      </c>
      <c r="P143" s="33" t="s">
        <v>965</v>
      </c>
      <c r="Q143" s="33" t="s">
        <v>22</v>
      </c>
      <c r="R143" s="33" t="s">
        <v>1161</v>
      </c>
      <c r="S143" s="33" t="s">
        <v>573</v>
      </c>
      <c r="T143" s="4">
        <v>2</v>
      </c>
      <c r="U143" s="33">
        <v>1</v>
      </c>
      <c r="V143" s="33">
        <v>0.18999999999999995</v>
      </c>
      <c r="W143" s="33">
        <v>0.18999999999999995</v>
      </c>
      <c r="X143" s="33">
        <v>-0.18999999999999995</v>
      </c>
      <c r="Y143" s="33">
        <v>0</v>
      </c>
      <c r="AA143" s="33" t="s">
        <v>85</v>
      </c>
      <c r="AB143" s="33" t="s">
        <v>3</v>
      </c>
      <c r="AC143" s="33" t="s">
        <v>965</v>
      </c>
      <c r="AD143" s="33" t="s">
        <v>21</v>
      </c>
      <c r="AE143" s="33" t="s">
        <v>1127</v>
      </c>
      <c r="AF143" s="33" t="s">
        <v>590</v>
      </c>
      <c r="AG143" s="33">
        <v>4</v>
      </c>
      <c r="AH143" s="33">
        <v>10.532999999999999</v>
      </c>
      <c r="AI143" s="33">
        <v>6</v>
      </c>
      <c r="AJ143" s="33">
        <v>10</v>
      </c>
      <c r="AK143" s="33">
        <v>-3.0329999999999995</v>
      </c>
      <c r="AL143" s="33">
        <v>7.5</v>
      </c>
    </row>
    <row r="144" spans="14:38" x14ac:dyDescent="0.25">
      <c r="N144" s="33" t="s">
        <v>2</v>
      </c>
      <c r="O144" s="33" t="s">
        <v>85</v>
      </c>
      <c r="P144" s="33" t="s">
        <v>965</v>
      </c>
      <c r="Q144" s="33" t="s">
        <v>22</v>
      </c>
      <c r="R144" s="33" t="s">
        <v>1162</v>
      </c>
      <c r="S144" s="33" t="s">
        <v>553</v>
      </c>
      <c r="T144" s="4">
        <v>2</v>
      </c>
      <c r="U144" s="33">
        <v>2</v>
      </c>
      <c r="V144" s="33">
        <v>0.18999999999999995</v>
      </c>
      <c r="W144" s="33">
        <v>0.37999999999999989</v>
      </c>
      <c r="X144" s="33">
        <v>-0.37999999999999989</v>
      </c>
      <c r="Y144" s="33">
        <v>0</v>
      </c>
      <c r="AA144" s="33" t="s">
        <v>85</v>
      </c>
      <c r="AB144" s="33" t="s">
        <v>5</v>
      </c>
      <c r="AC144" s="33" t="s">
        <v>965</v>
      </c>
      <c r="AD144" s="33" t="s">
        <v>21</v>
      </c>
      <c r="AE144" s="33" t="s">
        <v>1003</v>
      </c>
      <c r="AF144" s="33" t="s">
        <v>589</v>
      </c>
      <c r="AG144" s="33">
        <v>2</v>
      </c>
      <c r="AH144" s="33">
        <v>20.5</v>
      </c>
      <c r="AI144" s="33">
        <v>2</v>
      </c>
      <c r="AJ144" s="33">
        <v>4</v>
      </c>
      <c r="AK144" s="33">
        <v>-9.5</v>
      </c>
      <c r="AL144" s="33">
        <v>11</v>
      </c>
    </row>
    <row r="145" spans="14:38" x14ac:dyDescent="0.25">
      <c r="N145" s="33" t="s">
        <v>85</v>
      </c>
      <c r="O145" s="33" t="s">
        <v>2</v>
      </c>
      <c r="P145" s="33" t="s">
        <v>965</v>
      </c>
      <c r="Q145" s="33" t="s">
        <v>22</v>
      </c>
      <c r="R145" s="33" t="s">
        <v>1003</v>
      </c>
      <c r="S145" s="33" t="s">
        <v>541</v>
      </c>
      <c r="T145" s="4">
        <v>1</v>
      </c>
      <c r="U145" s="33">
        <v>3</v>
      </c>
      <c r="V145" s="33">
        <v>0.6</v>
      </c>
      <c r="W145" s="33">
        <v>1.7999999999999998</v>
      </c>
      <c r="X145" s="33">
        <v>-0.79999999999999982</v>
      </c>
      <c r="Y145" s="33">
        <v>1</v>
      </c>
      <c r="AA145" s="33" t="s">
        <v>5</v>
      </c>
      <c r="AB145" s="33" t="s">
        <v>85</v>
      </c>
      <c r="AC145" s="33" t="s">
        <v>965</v>
      </c>
      <c r="AD145" s="33" t="s">
        <v>21</v>
      </c>
      <c r="AE145" s="33" t="s">
        <v>982</v>
      </c>
      <c r="AF145" s="33" t="s">
        <v>598</v>
      </c>
      <c r="AG145" s="33">
        <v>4</v>
      </c>
      <c r="AH145" s="33">
        <v>15.833</v>
      </c>
      <c r="AI145" s="33">
        <v>6</v>
      </c>
      <c r="AJ145" s="33">
        <v>6</v>
      </c>
      <c r="AK145" s="33">
        <v>1.3333333333333333</v>
      </c>
      <c r="AL145" s="33">
        <v>17.166333333333334</v>
      </c>
    </row>
    <row r="146" spans="14:38" x14ac:dyDescent="0.25">
      <c r="N146" s="33" t="s">
        <v>3</v>
      </c>
      <c r="O146" s="33" t="s">
        <v>95</v>
      </c>
      <c r="P146" s="33" t="s">
        <v>965</v>
      </c>
      <c r="Q146" s="33" t="s">
        <v>22</v>
      </c>
      <c r="R146" s="33" t="s">
        <v>982</v>
      </c>
      <c r="S146" s="33" t="s">
        <v>321</v>
      </c>
      <c r="T146" s="4">
        <v>4</v>
      </c>
      <c r="U146" s="33">
        <v>3</v>
      </c>
      <c r="V146" s="33">
        <v>0.76480000000000004</v>
      </c>
      <c r="W146" s="33">
        <v>2.2944</v>
      </c>
      <c r="X146" s="33">
        <v>-0.2944</v>
      </c>
      <c r="Y146" s="33">
        <v>2</v>
      </c>
      <c r="AA146" s="33" t="s">
        <v>3</v>
      </c>
      <c r="AB146" s="33" t="s">
        <v>85</v>
      </c>
      <c r="AC146" s="33" t="s">
        <v>965</v>
      </c>
      <c r="AD146" s="33" t="s">
        <v>21</v>
      </c>
      <c r="AE146" s="33" t="s">
        <v>982</v>
      </c>
      <c r="AF146" s="33" t="s">
        <v>597</v>
      </c>
      <c r="AG146" s="33">
        <v>4</v>
      </c>
      <c r="AH146" s="33">
        <v>17.5</v>
      </c>
      <c r="AI146" s="33">
        <v>4</v>
      </c>
      <c r="AJ146" s="33">
        <v>4</v>
      </c>
      <c r="AK146" s="33">
        <v>2</v>
      </c>
      <c r="AL146" s="33">
        <v>19.5</v>
      </c>
    </row>
    <row r="147" spans="14:38" x14ac:dyDescent="0.25">
      <c r="N147" s="33" t="s">
        <v>5</v>
      </c>
      <c r="O147" s="33" t="s">
        <v>325</v>
      </c>
      <c r="P147" s="33" t="s">
        <v>965</v>
      </c>
      <c r="Q147" s="33" t="s">
        <v>22</v>
      </c>
      <c r="R147" s="33" t="s">
        <v>982</v>
      </c>
      <c r="S147" s="33" t="s">
        <v>543</v>
      </c>
      <c r="T147" s="4">
        <v>1</v>
      </c>
      <c r="U147" s="33">
        <v>1</v>
      </c>
      <c r="V147" s="33">
        <v>0.3</v>
      </c>
      <c r="W147" s="33">
        <v>0.3</v>
      </c>
      <c r="X147" s="33">
        <v>0.7</v>
      </c>
      <c r="Y147" s="33">
        <v>1</v>
      </c>
      <c r="AA147" s="33" t="s">
        <v>2</v>
      </c>
      <c r="AB147" s="33" t="s">
        <v>85</v>
      </c>
      <c r="AC147" s="33" t="s">
        <v>965</v>
      </c>
      <c r="AD147" s="33" t="s">
        <v>21</v>
      </c>
      <c r="AE147" s="33" t="s">
        <v>1003</v>
      </c>
      <c r="AF147" s="33" t="s">
        <v>599</v>
      </c>
      <c r="AG147" s="33">
        <v>10</v>
      </c>
      <c r="AH147" s="33">
        <v>16.100000000000001</v>
      </c>
      <c r="AI147" s="33">
        <v>7</v>
      </c>
      <c r="AJ147" s="33">
        <v>7</v>
      </c>
      <c r="AK147" s="33">
        <v>2.8571428571428572</v>
      </c>
      <c r="AL147" s="33">
        <v>18.957142857142859</v>
      </c>
    </row>
    <row r="148" spans="14:38" x14ac:dyDescent="0.25">
      <c r="N148" s="33" t="s">
        <v>2</v>
      </c>
      <c r="O148" s="33" t="s">
        <v>85</v>
      </c>
      <c r="P148" s="33" t="s">
        <v>965</v>
      </c>
      <c r="Q148" s="33" t="s">
        <v>22</v>
      </c>
      <c r="R148" s="33" t="s">
        <v>1120</v>
      </c>
      <c r="S148" s="33" t="s">
        <v>553</v>
      </c>
      <c r="T148" s="4">
        <v>1</v>
      </c>
      <c r="U148" s="33">
        <v>2</v>
      </c>
      <c r="V148" s="33">
        <v>0.1</v>
      </c>
      <c r="W148" s="33">
        <v>0.2</v>
      </c>
      <c r="X148" s="33">
        <v>-0.2</v>
      </c>
      <c r="Y148" s="33">
        <v>0</v>
      </c>
      <c r="AA148" s="33" t="s">
        <v>85</v>
      </c>
      <c r="AB148" s="33" t="s">
        <v>2</v>
      </c>
      <c r="AC148" s="33" t="s">
        <v>965</v>
      </c>
      <c r="AD148" s="33" t="s">
        <v>21</v>
      </c>
      <c r="AE148" s="33" t="s">
        <v>1003</v>
      </c>
      <c r="AF148" s="33" t="s">
        <v>599</v>
      </c>
      <c r="AG148" s="33">
        <v>5</v>
      </c>
      <c r="AH148" s="33">
        <v>18.957000000000001</v>
      </c>
      <c r="AI148" s="33">
        <v>7</v>
      </c>
      <c r="AJ148" s="33">
        <v>12</v>
      </c>
      <c r="AK148" s="33">
        <v>-6.4570000000000007</v>
      </c>
      <c r="AL148" s="33">
        <v>12.5</v>
      </c>
    </row>
    <row r="149" spans="14:38" x14ac:dyDescent="0.25">
      <c r="N149" s="33" t="s">
        <v>5</v>
      </c>
      <c r="O149" s="33" t="s">
        <v>85</v>
      </c>
      <c r="P149" s="33" t="s">
        <v>965</v>
      </c>
      <c r="Q149" s="33" t="s">
        <v>22</v>
      </c>
      <c r="R149" s="33" t="s">
        <v>1003</v>
      </c>
      <c r="S149" s="33" t="s">
        <v>544</v>
      </c>
      <c r="T149" s="4">
        <v>1</v>
      </c>
      <c r="U149" s="33">
        <v>3</v>
      </c>
      <c r="V149" s="33">
        <v>0.4</v>
      </c>
      <c r="W149" s="33">
        <v>1.2000000000000002</v>
      </c>
      <c r="X149" s="33">
        <v>-0.20000000000000018</v>
      </c>
      <c r="Y149" s="33">
        <v>1</v>
      </c>
      <c r="AA149" s="33" t="s">
        <v>2</v>
      </c>
      <c r="AB149" s="33" t="s">
        <v>85</v>
      </c>
      <c r="AC149" s="33" t="s">
        <v>965</v>
      </c>
      <c r="AD149" s="33" t="s">
        <v>21</v>
      </c>
      <c r="AE149" s="33" t="s">
        <v>982</v>
      </c>
      <c r="AF149" s="33" t="s">
        <v>289</v>
      </c>
      <c r="AG149" s="33">
        <v>3</v>
      </c>
      <c r="AH149" s="33">
        <v>18.713999999999999</v>
      </c>
      <c r="AI149" s="33">
        <v>7</v>
      </c>
      <c r="AJ149" s="33">
        <v>7</v>
      </c>
      <c r="AK149" s="33">
        <v>0.8571428571428571</v>
      </c>
      <c r="AL149" s="33">
        <v>19.571142857142856</v>
      </c>
    </row>
    <row r="150" spans="14:38" x14ac:dyDescent="0.25">
      <c r="N150" s="33" t="s">
        <v>3</v>
      </c>
      <c r="O150" s="33" t="s">
        <v>85</v>
      </c>
      <c r="P150" s="33" t="s">
        <v>965</v>
      </c>
      <c r="Q150" s="33" t="s">
        <v>22</v>
      </c>
      <c r="R150" s="33" t="s">
        <v>1163</v>
      </c>
      <c r="S150" s="33" t="s">
        <v>1053</v>
      </c>
      <c r="T150" s="4">
        <v>1</v>
      </c>
      <c r="U150" s="33">
        <v>1</v>
      </c>
      <c r="V150" s="33">
        <v>0.4</v>
      </c>
      <c r="W150" s="33">
        <v>0.4</v>
      </c>
      <c r="X150" s="33">
        <v>-0.4</v>
      </c>
      <c r="Y150" s="33">
        <v>0</v>
      </c>
      <c r="AA150" s="33" t="s">
        <v>2</v>
      </c>
      <c r="AB150" s="33" t="s">
        <v>85</v>
      </c>
      <c r="AC150" s="33" t="s">
        <v>965</v>
      </c>
      <c r="AD150" s="33" t="s">
        <v>21</v>
      </c>
      <c r="AE150" s="33" t="s">
        <v>1164</v>
      </c>
      <c r="AF150" s="33" t="s">
        <v>610</v>
      </c>
      <c r="AG150" s="33">
        <v>4</v>
      </c>
      <c r="AH150" s="33">
        <v>13.333</v>
      </c>
      <c r="AI150" s="33">
        <v>3</v>
      </c>
      <c r="AJ150" s="33">
        <v>3</v>
      </c>
      <c r="AK150" s="33">
        <v>2.6666666666666665</v>
      </c>
      <c r="AL150" s="33">
        <v>15.999666666666666</v>
      </c>
    </row>
    <row r="151" spans="14:38" x14ac:dyDescent="0.25">
      <c r="N151" s="33" t="s">
        <v>5</v>
      </c>
      <c r="O151" s="33" t="s">
        <v>85</v>
      </c>
      <c r="P151" s="33" t="s">
        <v>965</v>
      </c>
      <c r="Q151" s="33" t="s">
        <v>22</v>
      </c>
      <c r="R151" s="33" t="s">
        <v>1163</v>
      </c>
      <c r="S151" s="33" t="s">
        <v>557</v>
      </c>
      <c r="T151" s="4">
        <v>1</v>
      </c>
      <c r="U151" s="33">
        <v>1</v>
      </c>
      <c r="V151" s="33">
        <v>0.4</v>
      </c>
      <c r="W151" s="33">
        <v>0.4</v>
      </c>
      <c r="X151" s="33">
        <v>-0.4</v>
      </c>
      <c r="Y151" s="33">
        <v>0</v>
      </c>
      <c r="AA151" s="33" t="s">
        <v>2</v>
      </c>
      <c r="AB151" s="33" t="s">
        <v>85</v>
      </c>
      <c r="AC151" s="33" t="s">
        <v>965</v>
      </c>
      <c r="AD151" s="33" t="s">
        <v>21</v>
      </c>
      <c r="AE151" s="33" t="s">
        <v>1171</v>
      </c>
      <c r="AF151" s="33" t="s">
        <v>339</v>
      </c>
      <c r="AG151" s="33">
        <v>2</v>
      </c>
      <c r="AH151" s="33">
        <v>12.4</v>
      </c>
      <c r="AI151" s="33">
        <v>5</v>
      </c>
      <c r="AJ151" s="33">
        <v>5</v>
      </c>
      <c r="AK151" s="33">
        <v>0.8</v>
      </c>
      <c r="AL151" s="33">
        <v>13.200000000000001</v>
      </c>
    </row>
    <row r="152" spans="14:38" x14ac:dyDescent="0.25">
      <c r="N152" s="33" t="s">
        <v>3</v>
      </c>
      <c r="O152" s="33" t="s">
        <v>95</v>
      </c>
      <c r="P152" s="33" t="s">
        <v>965</v>
      </c>
      <c r="Q152" s="33" t="s">
        <v>22</v>
      </c>
      <c r="R152" s="33" t="s">
        <v>982</v>
      </c>
      <c r="S152" s="33" t="s">
        <v>1157</v>
      </c>
      <c r="T152" s="4">
        <v>1</v>
      </c>
      <c r="U152" s="33">
        <v>3</v>
      </c>
      <c r="V152" s="33">
        <v>0.1</v>
      </c>
      <c r="W152" s="33">
        <v>0.30000000000000004</v>
      </c>
      <c r="X152" s="33">
        <v>-0.30000000000000004</v>
      </c>
      <c r="Y152" s="33">
        <v>0</v>
      </c>
      <c r="AA152" s="33" t="s">
        <v>85</v>
      </c>
      <c r="AB152" s="33" t="s">
        <v>3</v>
      </c>
      <c r="AC152" s="33" t="s">
        <v>965</v>
      </c>
      <c r="AD152" s="33" t="s">
        <v>21</v>
      </c>
      <c r="AE152" s="33" t="s">
        <v>1003</v>
      </c>
      <c r="AF152" s="33" t="s">
        <v>617</v>
      </c>
      <c r="AG152" s="33">
        <v>4</v>
      </c>
      <c r="AH152" s="33">
        <v>8</v>
      </c>
      <c r="AI152" s="33">
        <v>22</v>
      </c>
      <c r="AJ152" s="33">
        <v>26</v>
      </c>
      <c r="AK152" s="33">
        <v>-0.70000000000000018</v>
      </c>
      <c r="AL152" s="33">
        <v>7.3</v>
      </c>
    </row>
    <row r="153" spans="14:38" x14ac:dyDescent="0.25">
      <c r="N153" s="33" t="s">
        <v>2</v>
      </c>
      <c r="O153" s="33" t="s">
        <v>85</v>
      </c>
      <c r="P153" s="33" t="s">
        <v>965</v>
      </c>
      <c r="Q153" s="33" t="s">
        <v>22</v>
      </c>
      <c r="R153" s="33" t="s">
        <v>1164</v>
      </c>
      <c r="S153" s="33" t="s">
        <v>553</v>
      </c>
      <c r="T153" s="4">
        <v>1</v>
      </c>
      <c r="U153" s="33">
        <v>2</v>
      </c>
      <c r="V153" s="33">
        <v>0.1</v>
      </c>
      <c r="W153" s="33">
        <v>0.2</v>
      </c>
      <c r="X153" s="33">
        <v>-0.2</v>
      </c>
      <c r="Y153" s="33">
        <v>0</v>
      </c>
      <c r="AA153" s="33" t="s">
        <v>85</v>
      </c>
      <c r="AB153" s="33" t="s">
        <v>3</v>
      </c>
      <c r="AC153" s="33" t="s">
        <v>965</v>
      </c>
      <c r="AD153" s="33" t="s">
        <v>21</v>
      </c>
      <c r="AE153" s="33" t="s">
        <v>1003</v>
      </c>
      <c r="AF153" s="33" t="s">
        <v>616</v>
      </c>
      <c r="AG153" s="33">
        <v>7</v>
      </c>
      <c r="AH153" s="33">
        <v>16</v>
      </c>
      <c r="AI153" s="33">
        <v>11</v>
      </c>
      <c r="AJ153" s="33">
        <v>18</v>
      </c>
      <c r="AK153" s="33">
        <v>-5.3000000000000007</v>
      </c>
      <c r="AL153" s="33">
        <v>10.7</v>
      </c>
    </row>
    <row r="154" spans="14:38" x14ac:dyDescent="0.25">
      <c r="N154" s="33" t="s">
        <v>2</v>
      </c>
      <c r="O154" s="33" t="s">
        <v>85</v>
      </c>
      <c r="P154" s="33" t="s">
        <v>965</v>
      </c>
      <c r="Q154" s="33" t="s">
        <v>22</v>
      </c>
      <c r="R154" s="33" t="s">
        <v>982</v>
      </c>
      <c r="S154" s="33" t="s">
        <v>519</v>
      </c>
      <c r="T154" s="4">
        <v>1</v>
      </c>
      <c r="U154" s="33">
        <v>1</v>
      </c>
      <c r="V154" s="33">
        <v>0.4</v>
      </c>
      <c r="W154" s="33">
        <v>0.4</v>
      </c>
      <c r="X154" s="33">
        <v>-0.4</v>
      </c>
      <c r="Y154" s="33">
        <v>0</v>
      </c>
      <c r="AA154" s="33" t="s">
        <v>85</v>
      </c>
      <c r="AB154" s="33" t="s">
        <v>3</v>
      </c>
      <c r="AC154" s="33" t="s">
        <v>965</v>
      </c>
      <c r="AD154" s="33" t="s">
        <v>21</v>
      </c>
      <c r="AE154" s="33" t="s">
        <v>1173</v>
      </c>
      <c r="AF154" s="33" t="s">
        <v>623</v>
      </c>
      <c r="AG154" s="33">
        <v>2</v>
      </c>
      <c r="AH154" s="33">
        <v>8.6669999999999998</v>
      </c>
      <c r="AI154" s="33">
        <v>6</v>
      </c>
      <c r="AJ154" s="33">
        <v>6</v>
      </c>
      <c r="AK154" s="33">
        <v>0.66666666666666663</v>
      </c>
      <c r="AL154" s="33">
        <v>9.3336666666666659</v>
      </c>
    </row>
    <row r="155" spans="14:38" x14ac:dyDescent="0.25">
      <c r="N155" s="33" t="s">
        <v>2</v>
      </c>
      <c r="O155" s="33" t="s">
        <v>85</v>
      </c>
      <c r="P155" s="33" t="s">
        <v>965</v>
      </c>
      <c r="Q155" s="33" t="s">
        <v>22</v>
      </c>
      <c r="R155" s="33" t="s">
        <v>1003</v>
      </c>
      <c r="S155" s="33" t="s">
        <v>554</v>
      </c>
      <c r="T155" s="4">
        <v>1</v>
      </c>
      <c r="U155" s="33">
        <v>1</v>
      </c>
      <c r="V155" s="33">
        <v>0.6</v>
      </c>
      <c r="W155" s="33">
        <v>0.6</v>
      </c>
      <c r="X155" s="33">
        <v>0.4</v>
      </c>
      <c r="Y155" s="33">
        <v>1</v>
      </c>
      <c r="AA155" s="33" t="s">
        <v>3</v>
      </c>
      <c r="AB155" s="33" t="s">
        <v>85</v>
      </c>
      <c r="AC155" s="33" t="s">
        <v>965</v>
      </c>
      <c r="AD155" s="33" t="s">
        <v>21</v>
      </c>
      <c r="AE155" s="33" t="s">
        <v>1303</v>
      </c>
      <c r="AF155" s="33" t="s">
        <v>587</v>
      </c>
      <c r="AG155" s="33">
        <v>18</v>
      </c>
      <c r="AH155" s="33">
        <v>11.1</v>
      </c>
      <c r="AI155" s="33">
        <v>7</v>
      </c>
      <c r="AJ155" s="33">
        <v>7</v>
      </c>
      <c r="AK155" s="33">
        <v>5.1429999999999998</v>
      </c>
      <c r="AL155" s="33">
        <v>16.242999999999999</v>
      </c>
    </row>
    <row r="156" spans="14:38" x14ac:dyDescent="0.25">
      <c r="N156" s="33" t="s">
        <v>5</v>
      </c>
      <c r="O156" s="33" t="s">
        <v>85</v>
      </c>
      <c r="P156" s="33" t="s">
        <v>965</v>
      </c>
      <c r="Q156" s="33" t="s">
        <v>22</v>
      </c>
      <c r="R156" s="33" t="s">
        <v>1165</v>
      </c>
      <c r="S156" s="33" t="s">
        <v>871</v>
      </c>
      <c r="T156" s="4">
        <v>1</v>
      </c>
      <c r="U156" s="33">
        <v>1</v>
      </c>
      <c r="V156" s="33">
        <v>0.3</v>
      </c>
      <c r="W156" s="33">
        <v>0.3</v>
      </c>
      <c r="X156" s="33">
        <v>-0.3</v>
      </c>
      <c r="Y156" s="33">
        <v>0</v>
      </c>
      <c r="AA156" s="33" t="s">
        <v>3</v>
      </c>
      <c r="AB156" s="33" t="s">
        <v>85</v>
      </c>
      <c r="AC156" s="33" t="s">
        <v>965</v>
      </c>
      <c r="AD156" s="33" t="s">
        <v>21</v>
      </c>
      <c r="AE156" s="33" t="s">
        <v>982</v>
      </c>
      <c r="AF156" s="33" t="s">
        <v>640</v>
      </c>
      <c r="AG156" s="33">
        <v>28</v>
      </c>
      <c r="AH156" s="33">
        <v>8.4</v>
      </c>
      <c r="AI156" s="33">
        <v>9</v>
      </c>
      <c r="AJ156" s="33">
        <v>9</v>
      </c>
      <c r="AK156" s="33">
        <v>5.2220000000000004</v>
      </c>
      <c r="AL156" s="33">
        <v>13.622</v>
      </c>
    </row>
    <row r="157" spans="14:38" x14ac:dyDescent="0.25">
      <c r="N157" s="33" t="s">
        <v>5</v>
      </c>
      <c r="O157" s="33" t="s">
        <v>85</v>
      </c>
      <c r="P157" s="33" t="s">
        <v>965</v>
      </c>
      <c r="Q157" s="33" t="s">
        <v>22</v>
      </c>
      <c r="R157" s="33" t="s">
        <v>1166</v>
      </c>
      <c r="S157" s="33" t="s">
        <v>871</v>
      </c>
      <c r="T157" s="4">
        <v>1</v>
      </c>
      <c r="U157" s="33">
        <v>1</v>
      </c>
      <c r="V157" s="33">
        <v>0.3</v>
      </c>
      <c r="W157" s="33">
        <v>0.3</v>
      </c>
      <c r="X157" s="33">
        <v>-0.3</v>
      </c>
      <c r="Y157" s="33">
        <v>0</v>
      </c>
      <c r="AA157" s="33" t="s">
        <v>2</v>
      </c>
      <c r="AB157" s="33" t="s">
        <v>85</v>
      </c>
      <c r="AC157" s="33" t="s">
        <v>965</v>
      </c>
      <c r="AD157" s="33" t="s">
        <v>21</v>
      </c>
      <c r="AE157" s="33" t="s">
        <v>982</v>
      </c>
      <c r="AF157" s="33" t="s">
        <v>633</v>
      </c>
      <c r="AG157" s="33">
        <v>5</v>
      </c>
      <c r="AH157" s="33">
        <v>16.2</v>
      </c>
      <c r="AI157" s="33">
        <v>5</v>
      </c>
      <c r="AJ157" s="33">
        <v>5</v>
      </c>
      <c r="AK157" s="33">
        <v>2</v>
      </c>
      <c r="AL157" s="33">
        <v>18.2</v>
      </c>
    </row>
    <row r="158" spans="14:38" x14ac:dyDescent="0.25">
      <c r="N158" s="33" t="s">
        <v>3</v>
      </c>
      <c r="O158" s="33" t="s">
        <v>85</v>
      </c>
      <c r="P158" s="33" t="s">
        <v>965</v>
      </c>
      <c r="Q158" s="33" t="s">
        <v>22</v>
      </c>
      <c r="R158" s="33" t="s">
        <v>1166</v>
      </c>
      <c r="S158" s="33" t="s">
        <v>1053</v>
      </c>
      <c r="T158" s="4">
        <v>1</v>
      </c>
      <c r="U158" s="33">
        <v>2</v>
      </c>
      <c r="V158" s="33">
        <v>0.3</v>
      </c>
      <c r="W158" s="33">
        <v>0.6</v>
      </c>
      <c r="X158" s="33">
        <v>-0.6</v>
      </c>
      <c r="Y158" s="33">
        <v>0</v>
      </c>
      <c r="AA158" s="33" t="s">
        <v>85</v>
      </c>
      <c r="AB158" s="33" t="s">
        <v>2</v>
      </c>
      <c r="AC158" s="33" t="s">
        <v>965</v>
      </c>
      <c r="AD158" s="33" t="s">
        <v>21</v>
      </c>
      <c r="AE158" s="33" t="s">
        <v>982</v>
      </c>
      <c r="AF158" s="33" t="s">
        <v>1308</v>
      </c>
      <c r="AG158" s="33">
        <v>3</v>
      </c>
      <c r="AH158" s="33">
        <v>14.2</v>
      </c>
      <c r="AI158" s="33">
        <v>9</v>
      </c>
      <c r="AJ158" s="33">
        <v>12</v>
      </c>
      <c r="AK158" s="33">
        <v>-3.0999999999999996</v>
      </c>
      <c r="AL158" s="33">
        <v>11.1</v>
      </c>
    </row>
    <row r="159" spans="14:38" x14ac:dyDescent="0.25">
      <c r="N159" s="33" t="s">
        <v>3</v>
      </c>
      <c r="O159" s="33" t="s">
        <v>325</v>
      </c>
      <c r="P159" s="33" t="s">
        <v>965</v>
      </c>
      <c r="Q159" s="33" t="s">
        <v>22</v>
      </c>
      <c r="R159" s="33" t="s">
        <v>1108</v>
      </c>
      <c r="S159" s="33" t="s">
        <v>1167</v>
      </c>
      <c r="T159" s="4">
        <v>2</v>
      </c>
      <c r="U159" s="33">
        <v>3</v>
      </c>
      <c r="V159" s="33">
        <v>0.27999999999999992</v>
      </c>
      <c r="W159" s="33">
        <v>0.83999999999999975</v>
      </c>
      <c r="X159" s="33">
        <v>0.16000000000000025</v>
      </c>
      <c r="Y159" s="33">
        <v>1</v>
      </c>
      <c r="AA159" s="33" t="s">
        <v>5</v>
      </c>
      <c r="AB159" s="33" t="s">
        <v>85</v>
      </c>
      <c r="AC159" s="33" t="s">
        <v>965</v>
      </c>
      <c r="AD159" s="33" t="s">
        <v>21</v>
      </c>
      <c r="AE159" s="33" t="s">
        <v>1003</v>
      </c>
      <c r="AF159" s="33" t="s">
        <v>641</v>
      </c>
      <c r="AG159" s="33">
        <v>4</v>
      </c>
      <c r="AH159" s="33">
        <v>9</v>
      </c>
      <c r="AI159" s="33">
        <v>1</v>
      </c>
      <c r="AJ159" s="33">
        <v>1</v>
      </c>
      <c r="AK159" s="33">
        <v>8</v>
      </c>
      <c r="AL159" s="33">
        <v>17</v>
      </c>
    </row>
    <row r="160" spans="14:38" x14ac:dyDescent="0.25">
      <c r="N160" s="33" t="s">
        <v>2</v>
      </c>
      <c r="O160" s="33" t="s">
        <v>85</v>
      </c>
      <c r="P160" s="33" t="s">
        <v>965</v>
      </c>
      <c r="Q160" s="33" t="s">
        <v>22</v>
      </c>
      <c r="R160" s="33" t="s">
        <v>1168</v>
      </c>
      <c r="S160" s="33" t="s">
        <v>573</v>
      </c>
      <c r="T160" s="4">
        <v>1</v>
      </c>
      <c r="U160" s="33">
        <v>1</v>
      </c>
      <c r="V160" s="33">
        <v>0.2</v>
      </c>
      <c r="W160" s="33">
        <v>0.2</v>
      </c>
      <c r="X160" s="33">
        <v>-0.2</v>
      </c>
      <c r="Y160" s="33">
        <v>0</v>
      </c>
      <c r="AA160" s="33" t="s">
        <v>5</v>
      </c>
      <c r="AB160" s="33" t="s">
        <v>85</v>
      </c>
      <c r="AC160" s="33" t="s">
        <v>965</v>
      </c>
      <c r="AD160" s="33" t="s">
        <v>21</v>
      </c>
      <c r="AE160" s="33" t="s">
        <v>982</v>
      </c>
      <c r="AF160" s="33" t="s">
        <v>641</v>
      </c>
      <c r="AG160" s="33">
        <v>8</v>
      </c>
      <c r="AH160" s="33">
        <v>12</v>
      </c>
      <c r="AI160" s="33">
        <v>8</v>
      </c>
      <c r="AJ160" s="33">
        <v>16</v>
      </c>
      <c r="AK160" s="33">
        <v>-3.6999999999999993</v>
      </c>
      <c r="AL160" s="33">
        <v>8.3000000000000007</v>
      </c>
    </row>
    <row r="161" spans="14:38" x14ac:dyDescent="0.25">
      <c r="N161" s="33" t="s">
        <v>2</v>
      </c>
      <c r="O161" s="33" t="s">
        <v>85</v>
      </c>
      <c r="P161" s="33" t="s">
        <v>965</v>
      </c>
      <c r="Q161" s="33" t="s">
        <v>22</v>
      </c>
      <c r="R161" s="33" t="s">
        <v>1003</v>
      </c>
      <c r="S161" s="33" t="s">
        <v>554</v>
      </c>
      <c r="T161" s="4">
        <v>1</v>
      </c>
      <c r="U161" s="33">
        <v>3</v>
      </c>
      <c r="V161" s="33">
        <v>0.3</v>
      </c>
      <c r="W161" s="33">
        <v>0.89999999999999991</v>
      </c>
      <c r="X161" s="33">
        <v>-0.89999999999999991</v>
      </c>
      <c r="Y161" s="33">
        <v>0</v>
      </c>
      <c r="AA161" s="33" t="s">
        <v>5</v>
      </c>
      <c r="AB161" s="33" t="s">
        <v>85</v>
      </c>
      <c r="AC161" s="33" t="s">
        <v>965</v>
      </c>
      <c r="AD161" s="33" t="s">
        <v>21</v>
      </c>
      <c r="AE161" s="33" t="s">
        <v>982</v>
      </c>
      <c r="AF161" s="33" t="s">
        <v>653</v>
      </c>
      <c r="AG161" s="33">
        <v>3</v>
      </c>
      <c r="AH161" s="33">
        <v>8.25</v>
      </c>
      <c r="AI161" s="33">
        <v>8</v>
      </c>
      <c r="AJ161" s="33">
        <v>8</v>
      </c>
      <c r="AK161" s="33">
        <v>0.75</v>
      </c>
      <c r="AL161" s="33">
        <v>9</v>
      </c>
    </row>
    <row r="162" spans="14:38" x14ac:dyDescent="0.25">
      <c r="N162" s="33" t="s">
        <v>3</v>
      </c>
      <c r="O162" s="33" t="s">
        <v>95</v>
      </c>
      <c r="P162" s="33" t="s">
        <v>965</v>
      </c>
      <c r="Q162" s="33" t="s">
        <v>22</v>
      </c>
      <c r="R162" s="33" t="s">
        <v>982</v>
      </c>
      <c r="S162" s="33" t="s">
        <v>452</v>
      </c>
      <c r="T162" s="4">
        <v>2</v>
      </c>
      <c r="U162" s="33">
        <v>1</v>
      </c>
      <c r="V162" s="33">
        <v>0.44000000000000006</v>
      </c>
      <c r="W162" s="33">
        <v>0.44000000000000006</v>
      </c>
      <c r="X162" s="33">
        <v>0.55999999999999994</v>
      </c>
      <c r="Y162" s="33">
        <v>1</v>
      </c>
      <c r="AA162" s="33" t="s">
        <v>3</v>
      </c>
      <c r="AB162" s="33" t="s">
        <v>85</v>
      </c>
      <c r="AC162" s="33" t="s">
        <v>965</v>
      </c>
      <c r="AD162" s="33" t="s">
        <v>21</v>
      </c>
      <c r="AE162" s="33" t="s">
        <v>982</v>
      </c>
      <c r="AF162" s="33" t="s">
        <v>652</v>
      </c>
      <c r="AG162" s="33">
        <v>1</v>
      </c>
      <c r="AH162" s="33">
        <v>5.8</v>
      </c>
      <c r="AI162" s="33">
        <v>10</v>
      </c>
      <c r="AJ162" s="33">
        <v>10</v>
      </c>
      <c r="AK162" s="33">
        <v>0.2</v>
      </c>
      <c r="AL162" s="33">
        <v>6</v>
      </c>
    </row>
    <row r="163" spans="14:38" x14ac:dyDescent="0.25">
      <c r="N163" s="33" t="s">
        <v>3</v>
      </c>
      <c r="O163" s="33" t="s">
        <v>95</v>
      </c>
      <c r="P163" s="33" t="s">
        <v>965</v>
      </c>
      <c r="Q163" s="33" t="s">
        <v>22</v>
      </c>
      <c r="R163" s="33" t="s">
        <v>982</v>
      </c>
      <c r="S163" s="33" t="s">
        <v>452</v>
      </c>
      <c r="T163" s="4">
        <v>2</v>
      </c>
      <c r="U163" s="33">
        <v>1</v>
      </c>
      <c r="V163" s="33">
        <v>0.44000000000000006</v>
      </c>
      <c r="W163" s="33">
        <v>0.44000000000000006</v>
      </c>
      <c r="X163" s="33">
        <v>0.55999999999999994</v>
      </c>
      <c r="Y163" s="33">
        <v>1</v>
      </c>
      <c r="AA163" s="33" t="s">
        <v>3</v>
      </c>
      <c r="AB163" s="33" t="s">
        <v>85</v>
      </c>
      <c r="AC163" s="33" t="s">
        <v>965</v>
      </c>
      <c r="AD163" s="33" t="s">
        <v>21</v>
      </c>
      <c r="AE163" s="33" t="s">
        <v>1003</v>
      </c>
      <c r="AF163" s="33" t="s">
        <v>649</v>
      </c>
      <c r="AG163" s="33">
        <v>2</v>
      </c>
      <c r="AH163" s="33">
        <v>15.5</v>
      </c>
      <c r="AI163" s="33">
        <v>2</v>
      </c>
      <c r="AJ163" s="33">
        <v>2</v>
      </c>
      <c r="AK163" s="33">
        <v>2</v>
      </c>
      <c r="AL163" s="33">
        <v>17.5</v>
      </c>
    </row>
    <row r="164" spans="14:38" x14ac:dyDescent="0.25">
      <c r="N164" s="33" t="s">
        <v>2</v>
      </c>
      <c r="O164" s="33" t="s">
        <v>85</v>
      </c>
      <c r="P164" s="33" t="s">
        <v>965</v>
      </c>
      <c r="Q164" s="33" t="s">
        <v>22</v>
      </c>
      <c r="R164" s="33" t="s">
        <v>1169</v>
      </c>
      <c r="S164" s="33" t="s">
        <v>573</v>
      </c>
      <c r="T164" s="4">
        <v>1</v>
      </c>
      <c r="U164" s="33">
        <v>1</v>
      </c>
      <c r="V164" s="33">
        <v>0.1</v>
      </c>
      <c r="W164" s="33">
        <v>0.1</v>
      </c>
      <c r="X164" s="33">
        <v>-0.1</v>
      </c>
      <c r="Y164" s="33">
        <v>0</v>
      </c>
      <c r="AA164" s="33" t="s">
        <v>5</v>
      </c>
      <c r="AB164" s="33" t="s">
        <v>85</v>
      </c>
      <c r="AC164" s="33" t="s">
        <v>965</v>
      </c>
      <c r="AD164" s="33" t="s">
        <v>21</v>
      </c>
      <c r="AE164" s="33" t="s">
        <v>1309</v>
      </c>
      <c r="AF164" s="33" t="s">
        <v>641</v>
      </c>
      <c r="AG164" s="33">
        <v>12</v>
      </c>
      <c r="AH164" s="33">
        <v>9.5</v>
      </c>
      <c r="AI164" s="33">
        <v>8</v>
      </c>
      <c r="AJ164" s="33">
        <v>8</v>
      </c>
      <c r="AK164" s="33">
        <v>3</v>
      </c>
      <c r="AL164" s="33">
        <v>12.5</v>
      </c>
    </row>
    <row r="165" spans="14:38" x14ac:dyDescent="0.25">
      <c r="N165" s="33" t="s">
        <v>5</v>
      </c>
      <c r="O165" s="33" t="s">
        <v>85</v>
      </c>
      <c r="P165" s="33" t="s">
        <v>965</v>
      </c>
      <c r="Q165" s="33" t="s">
        <v>22</v>
      </c>
      <c r="R165" s="33" t="s">
        <v>1170</v>
      </c>
      <c r="S165" s="33" t="s">
        <v>871</v>
      </c>
      <c r="T165" s="4">
        <v>1</v>
      </c>
      <c r="U165" s="33">
        <v>1</v>
      </c>
      <c r="V165" s="33">
        <v>0.2</v>
      </c>
      <c r="W165" s="33">
        <v>0.2</v>
      </c>
      <c r="X165" s="33">
        <v>-0.2</v>
      </c>
      <c r="Y165" s="33">
        <v>0</v>
      </c>
      <c r="AA165" s="33" t="s">
        <v>3</v>
      </c>
      <c r="AB165" s="33" t="s">
        <v>95</v>
      </c>
      <c r="AC165" s="33" t="s">
        <v>965</v>
      </c>
      <c r="AD165" s="33" t="s">
        <v>21</v>
      </c>
      <c r="AE165" s="33" t="s">
        <v>1309</v>
      </c>
      <c r="AF165" s="33" t="s">
        <v>655</v>
      </c>
      <c r="AG165" s="33">
        <v>6</v>
      </c>
      <c r="AH165" s="33">
        <v>14.9</v>
      </c>
      <c r="AI165" s="33">
        <v>5</v>
      </c>
      <c r="AJ165" s="33">
        <v>5</v>
      </c>
      <c r="AK165" s="33">
        <v>2.4</v>
      </c>
      <c r="AL165" s="33">
        <v>17.3</v>
      </c>
    </row>
    <row r="166" spans="14:38" x14ac:dyDescent="0.25">
      <c r="N166" s="33" t="s">
        <v>85</v>
      </c>
      <c r="O166" s="33" t="s">
        <v>2</v>
      </c>
      <c r="P166" s="33" t="s">
        <v>965</v>
      </c>
      <c r="Q166" s="33" t="s">
        <v>22</v>
      </c>
      <c r="R166" s="33" t="s">
        <v>1108</v>
      </c>
      <c r="S166" s="33" t="s">
        <v>402</v>
      </c>
      <c r="T166" s="4">
        <v>1</v>
      </c>
      <c r="U166" s="33">
        <v>1</v>
      </c>
      <c r="V166" s="33">
        <v>0.1</v>
      </c>
      <c r="W166" s="33">
        <v>0.1</v>
      </c>
      <c r="X166" s="33">
        <v>-0.1</v>
      </c>
      <c r="Y166" s="33">
        <v>0</v>
      </c>
      <c r="AA166" s="33" t="s">
        <v>3</v>
      </c>
      <c r="AB166" s="33" t="s">
        <v>85</v>
      </c>
      <c r="AC166" s="33" t="s">
        <v>965</v>
      </c>
      <c r="AD166" s="33" t="s">
        <v>21</v>
      </c>
      <c r="AE166" s="33" t="s">
        <v>1003</v>
      </c>
      <c r="AF166" s="33" t="s">
        <v>641</v>
      </c>
      <c r="AG166" s="33">
        <v>11</v>
      </c>
      <c r="AH166" s="33">
        <v>4.4169999999999998</v>
      </c>
      <c r="AI166" s="33">
        <v>12</v>
      </c>
      <c r="AJ166" s="33">
        <v>23</v>
      </c>
      <c r="AK166" s="33">
        <v>-0.83099999999999996</v>
      </c>
      <c r="AL166" s="33">
        <v>3.5859999999999999</v>
      </c>
    </row>
    <row r="167" spans="14:38" x14ac:dyDescent="0.25">
      <c r="N167" s="33" t="s">
        <v>2</v>
      </c>
      <c r="O167" s="33" t="s">
        <v>85</v>
      </c>
      <c r="P167" s="33" t="s">
        <v>965</v>
      </c>
      <c r="Q167" s="33" t="s">
        <v>22</v>
      </c>
      <c r="R167" s="33" t="s">
        <v>1168</v>
      </c>
      <c r="S167" s="33" t="s">
        <v>573</v>
      </c>
      <c r="T167" s="4">
        <v>2</v>
      </c>
      <c r="U167" s="33">
        <v>1</v>
      </c>
      <c r="V167" s="33">
        <v>0.18999999999999995</v>
      </c>
      <c r="W167" s="33">
        <v>0.18999999999999995</v>
      </c>
      <c r="X167" s="33">
        <v>-0.18999999999999995</v>
      </c>
      <c r="Y167" s="33">
        <v>0</v>
      </c>
      <c r="AA167" s="33" t="s">
        <v>85</v>
      </c>
      <c r="AB167" s="33" t="s">
        <v>2</v>
      </c>
      <c r="AC167" s="33" t="s">
        <v>965</v>
      </c>
      <c r="AD167" s="33" t="s">
        <v>21</v>
      </c>
      <c r="AE167" s="33" t="s">
        <v>1146</v>
      </c>
      <c r="AF167" s="33" t="s">
        <v>664</v>
      </c>
      <c r="AG167" s="33">
        <v>2</v>
      </c>
      <c r="AH167" s="33">
        <v>21</v>
      </c>
      <c r="AI167" s="33">
        <v>2</v>
      </c>
      <c r="AJ167" s="33">
        <v>4</v>
      </c>
      <c r="AK167" s="33">
        <v>-11.5</v>
      </c>
      <c r="AL167" s="33">
        <v>9.5</v>
      </c>
    </row>
    <row r="168" spans="14:38" x14ac:dyDescent="0.25">
      <c r="N168" s="33" t="s">
        <v>85</v>
      </c>
      <c r="O168" s="33" t="s">
        <v>3</v>
      </c>
      <c r="P168" s="33" t="s">
        <v>965</v>
      </c>
      <c r="Q168" s="33" t="s">
        <v>22</v>
      </c>
      <c r="R168" s="33" t="s">
        <v>1136</v>
      </c>
      <c r="S168" s="33" t="s">
        <v>577</v>
      </c>
      <c r="T168" s="4">
        <v>1</v>
      </c>
      <c r="U168" s="33">
        <v>4</v>
      </c>
      <c r="V168" s="33">
        <v>0.4</v>
      </c>
      <c r="W168" s="33">
        <v>1.6</v>
      </c>
      <c r="X168" s="33">
        <v>0.39999999999999991</v>
      </c>
      <c r="Y168" s="33">
        <v>2</v>
      </c>
      <c r="AA168" s="33" t="s">
        <v>85</v>
      </c>
      <c r="AB168" s="33" t="s">
        <v>3</v>
      </c>
      <c r="AC168" s="33" t="s">
        <v>965</v>
      </c>
      <c r="AD168" s="33" t="s">
        <v>21</v>
      </c>
      <c r="AE168" s="33" t="s">
        <v>1187</v>
      </c>
      <c r="AF168" s="33" t="s">
        <v>641</v>
      </c>
      <c r="AG168" s="33">
        <v>3</v>
      </c>
      <c r="AH168" s="33">
        <v>8.1</v>
      </c>
      <c r="AI168" s="33">
        <v>10</v>
      </c>
      <c r="AJ168" s="33">
        <v>13</v>
      </c>
      <c r="AK168" s="33">
        <v>-1.7539999999999996</v>
      </c>
      <c r="AL168" s="33">
        <v>6.3460000000000001</v>
      </c>
    </row>
    <row r="169" spans="14:38" x14ac:dyDescent="0.25">
      <c r="N169" s="33" t="s">
        <v>3</v>
      </c>
      <c r="O169" s="33" t="s">
        <v>85</v>
      </c>
      <c r="P169" s="33" t="s">
        <v>965</v>
      </c>
      <c r="Q169" s="33" t="s">
        <v>22</v>
      </c>
      <c r="R169" s="33" t="s">
        <v>1127</v>
      </c>
      <c r="S169" s="33" t="s">
        <v>591</v>
      </c>
      <c r="T169" s="4">
        <v>1</v>
      </c>
      <c r="U169" s="33">
        <v>1</v>
      </c>
      <c r="V169" s="33">
        <v>0.5</v>
      </c>
      <c r="W169" s="33">
        <v>0.5</v>
      </c>
      <c r="X169" s="33">
        <v>0.5</v>
      </c>
      <c r="Y169" s="33">
        <v>1</v>
      </c>
      <c r="AA169" s="33" t="s">
        <v>5</v>
      </c>
      <c r="AB169" s="33" t="s">
        <v>85</v>
      </c>
      <c r="AC169" s="33" t="s">
        <v>965</v>
      </c>
      <c r="AD169" s="33" t="s">
        <v>21</v>
      </c>
      <c r="AE169" s="33" t="s">
        <v>1003</v>
      </c>
      <c r="AF169" s="33" t="s">
        <v>641</v>
      </c>
      <c r="AG169" s="33">
        <v>9</v>
      </c>
      <c r="AH169" s="33">
        <v>6.3460000000000001</v>
      </c>
      <c r="AI169" s="33">
        <v>13</v>
      </c>
      <c r="AJ169" s="33">
        <v>13</v>
      </c>
      <c r="AK169" s="33">
        <v>1.385</v>
      </c>
      <c r="AL169" s="33">
        <v>7.7309999999999999</v>
      </c>
    </row>
    <row r="170" spans="14:38" x14ac:dyDescent="0.25">
      <c r="N170" s="33" t="s">
        <v>3</v>
      </c>
      <c r="O170" s="33" t="s">
        <v>95</v>
      </c>
      <c r="P170" s="33" t="s">
        <v>965</v>
      </c>
      <c r="Q170" s="33" t="s">
        <v>22</v>
      </c>
      <c r="R170" s="33" t="s">
        <v>982</v>
      </c>
      <c r="S170" s="33" t="s">
        <v>446</v>
      </c>
      <c r="T170" s="4">
        <v>2</v>
      </c>
      <c r="U170" s="33">
        <v>2</v>
      </c>
      <c r="V170" s="33">
        <v>0.27999999999999992</v>
      </c>
      <c r="W170" s="33">
        <v>0.55999999999999983</v>
      </c>
      <c r="X170" s="33">
        <v>-0.55999999999999983</v>
      </c>
      <c r="Y170" s="33">
        <v>0</v>
      </c>
      <c r="AA170" s="33" t="s">
        <v>85</v>
      </c>
      <c r="AB170" s="33" t="s">
        <v>2</v>
      </c>
      <c r="AC170" s="33" t="s">
        <v>965</v>
      </c>
      <c r="AD170" s="33" t="s">
        <v>21</v>
      </c>
      <c r="AE170" s="33" t="s">
        <v>1003</v>
      </c>
      <c r="AF170" s="33" t="s">
        <v>601</v>
      </c>
      <c r="AG170" s="33">
        <v>1</v>
      </c>
      <c r="AH170" s="33">
        <v>7.6</v>
      </c>
      <c r="AI170" s="33">
        <v>20</v>
      </c>
      <c r="AJ170" s="33">
        <v>20</v>
      </c>
      <c r="AK170" s="33">
        <v>0.1</v>
      </c>
      <c r="AL170" s="33">
        <v>7.6999999999999993</v>
      </c>
    </row>
    <row r="171" spans="14:38" x14ac:dyDescent="0.25">
      <c r="N171" s="33" t="s">
        <v>3</v>
      </c>
      <c r="O171" s="33" t="s">
        <v>95</v>
      </c>
      <c r="P171" s="33" t="s">
        <v>965</v>
      </c>
      <c r="Q171" s="33" t="s">
        <v>22</v>
      </c>
      <c r="R171" s="33" t="s">
        <v>982</v>
      </c>
      <c r="S171" s="33" t="s">
        <v>677</v>
      </c>
      <c r="T171" s="4">
        <v>2</v>
      </c>
      <c r="U171" s="33">
        <v>2</v>
      </c>
      <c r="V171" s="33">
        <v>0.51</v>
      </c>
      <c r="W171" s="33">
        <v>1.02</v>
      </c>
      <c r="X171" s="33">
        <v>-1.02</v>
      </c>
      <c r="Y171" s="33">
        <v>0</v>
      </c>
      <c r="AA171" s="33" t="s">
        <v>2</v>
      </c>
      <c r="AB171" s="33" t="s">
        <v>85</v>
      </c>
      <c r="AC171" s="33" t="s">
        <v>965</v>
      </c>
      <c r="AD171" s="33" t="s">
        <v>21</v>
      </c>
      <c r="AE171" s="33" t="s">
        <v>1003</v>
      </c>
      <c r="AF171" s="33" t="s">
        <v>601</v>
      </c>
      <c r="AG171" s="33">
        <v>9</v>
      </c>
      <c r="AH171" s="33">
        <v>7.7</v>
      </c>
      <c r="AI171" s="33">
        <v>20</v>
      </c>
      <c r="AJ171" s="33">
        <v>29</v>
      </c>
      <c r="AK171" s="33">
        <v>-2.0099999999999998</v>
      </c>
      <c r="AL171" s="33">
        <v>5.69</v>
      </c>
    </row>
    <row r="172" spans="14:38" x14ac:dyDescent="0.25">
      <c r="N172" s="33" t="s">
        <v>3</v>
      </c>
      <c r="O172" s="33" t="s">
        <v>85</v>
      </c>
      <c r="P172" s="33" t="s">
        <v>965</v>
      </c>
      <c r="Q172" s="33" t="s">
        <v>22</v>
      </c>
      <c r="R172" s="33" t="s">
        <v>1171</v>
      </c>
      <c r="S172" s="33" t="s">
        <v>595</v>
      </c>
      <c r="T172" s="4">
        <v>1</v>
      </c>
      <c r="U172" s="33">
        <v>2</v>
      </c>
      <c r="V172" s="33">
        <v>0.2</v>
      </c>
      <c r="W172" s="33">
        <v>0.4</v>
      </c>
      <c r="X172" s="33">
        <v>-0.4</v>
      </c>
      <c r="Y172" s="33">
        <v>0</v>
      </c>
      <c r="AA172" s="33" t="s">
        <v>2</v>
      </c>
      <c r="AB172" s="33" t="s">
        <v>85</v>
      </c>
      <c r="AC172" s="33" t="s">
        <v>965</v>
      </c>
      <c r="AD172" s="33" t="s">
        <v>21</v>
      </c>
      <c r="AE172" s="33" t="s">
        <v>1146</v>
      </c>
      <c r="AF172" s="33" t="s">
        <v>673</v>
      </c>
      <c r="AG172" s="33">
        <v>4</v>
      </c>
      <c r="AH172" s="33">
        <v>8</v>
      </c>
      <c r="AI172" s="33">
        <v>8</v>
      </c>
      <c r="AJ172" s="33">
        <v>8</v>
      </c>
      <c r="AK172" s="33">
        <v>1</v>
      </c>
      <c r="AL172" s="33">
        <v>9</v>
      </c>
    </row>
    <row r="173" spans="14:38" x14ac:dyDescent="0.25">
      <c r="N173" s="33" t="s">
        <v>3</v>
      </c>
      <c r="O173" s="33" t="s">
        <v>85</v>
      </c>
      <c r="P173" s="33" t="s">
        <v>965</v>
      </c>
      <c r="Q173" s="33" t="s">
        <v>22</v>
      </c>
      <c r="R173" s="33" t="s">
        <v>1003</v>
      </c>
      <c r="S173" s="33" t="s">
        <v>597</v>
      </c>
      <c r="T173" s="4">
        <v>1</v>
      </c>
      <c r="U173" s="33">
        <v>2</v>
      </c>
      <c r="V173" s="33">
        <v>0.2</v>
      </c>
      <c r="W173" s="33">
        <v>0.4</v>
      </c>
      <c r="X173" s="33">
        <v>0.6</v>
      </c>
      <c r="Y173" s="33">
        <v>1</v>
      </c>
      <c r="AA173" s="33" t="s">
        <v>85</v>
      </c>
      <c r="AB173" s="33" t="s">
        <v>2</v>
      </c>
      <c r="AC173" s="33" t="s">
        <v>965</v>
      </c>
      <c r="AD173" s="33" t="s">
        <v>21</v>
      </c>
      <c r="AE173" s="33" t="s">
        <v>1003</v>
      </c>
      <c r="AF173" s="33" t="s">
        <v>673</v>
      </c>
      <c r="AG173" s="33">
        <v>3</v>
      </c>
      <c r="AH173" s="33">
        <v>9</v>
      </c>
      <c r="AI173" s="33">
        <v>8</v>
      </c>
      <c r="AJ173" s="33">
        <v>11</v>
      </c>
      <c r="AK173" s="33">
        <v>-2.7270000000000003</v>
      </c>
      <c r="AL173" s="33">
        <v>6.2729999999999997</v>
      </c>
    </row>
    <row r="174" spans="14:38" x14ac:dyDescent="0.25">
      <c r="N174" s="33" t="s">
        <v>3</v>
      </c>
      <c r="O174" s="33" t="s">
        <v>85</v>
      </c>
      <c r="P174" s="33" t="s">
        <v>965</v>
      </c>
      <c r="Q174" s="33" t="s">
        <v>22</v>
      </c>
      <c r="R174" s="33" t="s">
        <v>1003</v>
      </c>
      <c r="S174" s="33" t="s">
        <v>706</v>
      </c>
      <c r="T174" s="4">
        <v>1</v>
      </c>
      <c r="U174" s="33">
        <v>2</v>
      </c>
      <c r="V174" s="33">
        <v>0.1</v>
      </c>
      <c r="W174" s="33">
        <v>0.2</v>
      </c>
      <c r="X174" s="33">
        <v>-0.2</v>
      </c>
      <c r="Y174" s="33">
        <v>0</v>
      </c>
      <c r="AA174" s="33" t="s">
        <v>2</v>
      </c>
      <c r="AB174" s="33" t="s">
        <v>85</v>
      </c>
      <c r="AC174" s="33" t="s">
        <v>965</v>
      </c>
      <c r="AD174" s="33" t="s">
        <v>21</v>
      </c>
      <c r="AE174" s="33" t="s">
        <v>1108</v>
      </c>
      <c r="AF174" s="33" t="s">
        <v>253</v>
      </c>
      <c r="AG174" s="33">
        <v>4</v>
      </c>
      <c r="AH174" s="33">
        <v>10.199999999999999</v>
      </c>
      <c r="AI174" s="33">
        <v>10</v>
      </c>
      <c r="AJ174" s="33">
        <v>0.8</v>
      </c>
      <c r="AK174" s="33">
        <v>11</v>
      </c>
      <c r="AL174" s="33">
        <v>0.94</v>
      </c>
    </row>
    <row r="175" spans="14:38" x14ac:dyDescent="0.25">
      <c r="N175" s="33" t="s">
        <v>85</v>
      </c>
      <c r="O175" s="33" t="s">
        <v>2</v>
      </c>
      <c r="P175" s="33" t="s">
        <v>965</v>
      </c>
      <c r="Q175" s="33" t="s">
        <v>22</v>
      </c>
      <c r="R175" s="33" t="s">
        <v>1172</v>
      </c>
      <c r="S175" s="33" t="s">
        <v>519</v>
      </c>
      <c r="T175" s="4">
        <v>1</v>
      </c>
      <c r="U175" s="33">
        <v>3</v>
      </c>
      <c r="V175" s="33">
        <v>0.65</v>
      </c>
      <c r="W175" s="33">
        <v>1.9500000000000002</v>
      </c>
      <c r="X175" s="33">
        <v>1.0499999999999998</v>
      </c>
      <c r="Y175" s="33">
        <v>3</v>
      </c>
      <c r="AA175" s="33" t="s">
        <v>5</v>
      </c>
      <c r="AB175" s="33" t="s">
        <v>85</v>
      </c>
      <c r="AC175" s="33" t="s">
        <v>965</v>
      </c>
      <c r="AD175" s="33" t="s">
        <v>21</v>
      </c>
      <c r="AE175" s="33" t="s">
        <v>1003</v>
      </c>
      <c r="AF175" s="33" t="s">
        <v>687</v>
      </c>
      <c r="AG175" s="33">
        <v>12</v>
      </c>
      <c r="AH175" s="33">
        <v>8.5</v>
      </c>
      <c r="AI175" s="33">
        <v>12</v>
      </c>
      <c r="AJ175" s="33">
        <v>24</v>
      </c>
      <c r="AK175" s="33">
        <v>-4</v>
      </c>
      <c r="AL175" s="33">
        <v>4.5</v>
      </c>
    </row>
    <row r="176" spans="14:38" x14ac:dyDescent="0.25">
      <c r="N176" s="33" t="s">
        <v>3</v>
      </c>
      <c r="O176" s="33" t="s">
        <v>95</v>
      </c>
      <c r="P176" s="33" t="s">
        <v>965</v>
      </c>
      <c r="Q176" s="33" t="s">
        <v>22</v>
      </c>
      <c r="R176" s="33" t="s">
        <v>1173</v>
      </c>
      <c r="S176" s="33" t="s">
        <v>446</v>
      </c>
      <c r="T176" s="4">
        <v>1</v>
      </c>
      <c r="U176" s="33">
        <v>2</v>
      </c>
      <c r="V176" s="33">
        <v>0.3</v>
      </c>
      <c r="W176" s="33">
        <v>0.6</v>
      </c>
      <c r="X176" s="33">
        <v>-0.6</v>
      </c>
      <c r="Y176" s="33">
        <v>0</v>
      </c>
      <c r="AA176" s="33" t="s">
        <v>3</v>
      </c>
      <c r="AB176" s="33" t="s">
        <v>85</v>
      </c>
      <c r="AC176" s="33" t="s">
        <v>965</v>
      </c>
      <c r="AD176" s="33" t="s">
        <v>21</v>
      </c>
      <c r="AE176" s="33" t="s">
        <v>1146</v>
      </c>
      <c r="AF176" s="33" t="s">
        <v>690</v>
      </c>
      <c r="AG176" s="33">
        <v>6.5</v>
      </c>
      <c r="AH176" s="33">
        <v>8.6669999999999998</v>
      </c>
      <c r="AI176" s="33">
        <v>3</v>
      </c>
      <c r="AJ176" s="33">
        <v>3</v>
      </c>
      <c r="AK176" s="33">
        <v>4.3330000000000002</v>
      </c>
      <c r="AL176" s="33">
        <v>13</v>
      </c>
    </row>
    <row r="177" spans="14:38" x14ac:dyDescent="0.25">
      <c r="N177" s="33" t="s">
        <v>3</v>
      </c>
      <c r="O177" s="33" t="s">
        <v>95</v>
      </c>
      <c r="P177" s="33" t="s">
        <v>965</v>
      </c>
      <c r="Q177" s="33" t="s">
        <v>22</v>
      </c>
      <c r="R177" s="33" t="s">
        <v>982</v>
      </c>
      <c r="S177" s="33" t="s">
        <v>677</v>
      </c>
      <c r="T177" s="4">
        <v>1</v>
      </c>
      <c r="U177" s="33">
        <v>2</v>
      </c>
      <c r="V177" s="33">
        <v>0.2</v>
      </c>
      <c r="W177" s="33">
        <v>0.4</v>
      </c>
      <c r="X177" s="33">
        <v>-0.4</v>
      </c>
      <c r="Y177" s="33">
        <v>0</v>
      </c>
      <c r="AA177" s="33" t="s">
        <v>3</v>
      </c>
      <c r="AB177" s="33" t="s">
        <v>85</v>
      </c>
      <c r="AC177" s="33" t="s">
        <v>965</v>
      </c>
      <c r="AD177" s="33" t="s">
        <v>21</v>
      </c>
      <c r="AE177" s="33" t="s">
        <v>1146</v>
      </c>
      <c r="AF177" s="33" t="s">
        <v>1320</v>
      </c>
      <c r="AG177" s="33">
        <v>5</v>
      </c>
      <c r="AH177" s="33">
        <v>12</v>
      </c>
      <c r="AI177" s="33">
        <v>2</v>
      </c>
      <c r="AJ177" s="33">
        <v>2</v>
      </c>
      <c r="AK177" s="33">
        <v>5</v>
      </c>
      <c r="AL177" s="33">
        <v>17</v>
      </c>
    </row>
    <row r="178" spans="14:38" x14ac:dyDescent="0.25">
      <c r="N178" s="33" t="s">
        <v>3</v>
      </c>
      <c r="O178" s="33" t="s">
        <v>85</v>
      </c>
      <c r="P178" s="33" t="s">
        <v>965</v>
      </c>
      <c r="Q178" s="33" t="s">
        <v>22</v>
      </c>
      <c r="R178" s="33" t="s">
        <v>1003</v>
      </c>
      <c r="S178" s="33" t="s">
        <v>617</v>
      </c>
      <c r="T178" s="4">
        <v>1</v>
      </c>
      <c r="U178" s="33">
        <v>2</v>
      </c>
      <c r="V178" s="33">
        <v>0.5</v>
      </c>
      <c r="W178" s="33">
        <v>1</v>
      </c>
      <c r="X178" s="33">
        <v>1</v>
      </c>
      <c r="Y178" s="33">
        <v>2</v>
      </c>
      <c r="AA178" s="33" t="s">
        <v>5</v>
      </c>
      <c r="AB178" s="33" t="s">
        <v>85</v>
      </c>
      <c r="AC178" s="33" t="s">
        <v>965</v>
      </c>
      <c r="AD178" s="33" t="s">
        <v>21</v>
      </c>
      <c r="AE178" s="33" t="s">
        <v>982</v>
      </c>
      <c r="AF178" s="33" t="s">
        <v>709</v>
      </c>
      <c r="AG178" s="33">
        <v>3</v>
      </c>
      <c r="AH178" s="33">
        <v>13</v>
      </c>
      <c r="AI178" s="33">
        <v>4</v>
      </c>
      <c r="AJ178" s="33">
        <v>4</v>
      </c>
      <c r="AK178" s="33">
        <v>1.5</v>
      </c>
      <c r="AL178" s="33">
        <v>14.5</v>
      </c>
    </row>
    <row r="179" spans="14:38" x14ac:dyDescent="0.25">
      <c r="N179" s="33" t="s">
        <v>5</v>
      </c>
      <c r="O179" s="33" t="s">
        <v>85</v>
      </c>
      <c r="P179" s="33" t="s">
        <v>965</v>
      </c>
      <c r="Q179" s="33" t="s">
        <v>22</v>
      </c>
      <c r="R179" s="33" t="s">
        <v>1003</v>
      </c>
      <c r="S179" s="33" t="s">
        <v>629</v>
      </c>
      <c r="T179" s="4">
        <v>1</v>
      </c>
      <c r="U179" s="33">
        <v>3</v>
      </c>
      <c r="V179" s="33">
        <v>0.3</v>
      </c>
      <c r="W179" s="33">
        <v>0.81</v>
      </c>
      <c r="X179" s="33">
        <v>1.19</v>
      </c>
      <c r="Y179" s="33">
        <v>2</v>
      </c>
      <c r="AA179" s="33" t="s">
        <v>5</v>
      </c>
      <c r="AB179" s="33" t="s">
        <v>85</v>
      </c>
      <c r="AC179" s="33" t="s">
        <v>965</v>
      </c>
      <c r="AD179" s="33" t="s">
        <v>21</v>
      </c>
      <c r="AE179" s="33" t="s">
        <v>982</v>
      </c>
      <c r="AF179" s="33" t="s">
        <v>714</v>
      </c>
      <c r="AG179" s="33">
        <v>10</v>
      </c>
      <c r="AH179" s="33">
        <v>5.9</v>
      </c>
      <c r="AI179" s="33">
        <v>9</v>
      </c>
      <c r="AJ179" s="33">
        <v>9</v>
      </c>
      <c r="AK179" s="33">
        <v>2.222</v>
      </c>
      <c r="AL179" s="33">
        <v>8.1219999999999999</v>
      </c>
    </row>
    <row r="180" spans="14:38" x14ac:dyDescent="0.25">
      <c r="N180" s="33" t="s">
        <v>2</v>
      </c>
      <c r="O180" s="33" t="s">
        <v>85</v>
      </c>
      <c r="P180" s="33" t="s">
        <v>965</v>
      </c>
      <c r="Q180" s="33" t="s">
        <v>22</v>
      </c>
      <c r="R180" s="33" t="s">
        <v>1003</v>
      </c>
      <c r="S180" s="33" t="s">
        <v>554</v>
      </c>
      <c r="T180" s="4">
        <v>1</v>
      </c>
      <c r="U180" s="33">
        <v>2</v>
      </c>
      <c r="V180" s="33">
        <v>0.6</v>
      </c>
      <c r="W180" s="33">
        <v>1.2</v>
      </c>
      <c r="X180" s="33">
        <v>0.8</v>
      </c>
      <c r="Y180" s="33">
        <v>2</v>
      </c>
      <c r="AA180" s="33" t="s">
        <v>5</v>
      </c>
      <c r="AB180" s="33" t="s">
        <v>85</v>
      </c>
      <c r="AC180" s="33" t="s">
        <v>965</v>
      </c>
      <c r="AD180" s="33" t="s">
        <v>21</v>
      </c>
      <c r="AE180" s="33" t="s">
        <v>982</v>
      </c>
      <c r="AF180" s="33" t="s">
        <v>716</v>
      </c>
      <c r="AG180" s="33">
        <v>3</v>
      </c>
      <c r="AH180" s="33">
        <v>16.5</v>
      </c>
      <c r="AI180" s="33">
        <v>2</v>
      </c>
      <c r="AJ180" s="33">
        <v>2</v>
      </c>
      <c r="AK180" s="33">
        <v>2</v>
      </c>
      <c r="AL180" s="33">
        <v>18.5</v>
      </c>
    </row>
    <row r="181" spans="14:38" x14ac:dyDescent="0.25">
      <c r="N181" s="33" t="s">
        <v>85</v>
      </c>
      <c r="O181" s="33" t="s">
        <v>5</v>
      </c>
      <c r="P181" s="33" t="s">
        <v>965</v>
      </c>
      <c r="Q181" s="33" t="s">
        <v>22</v>
      </c>
      <c r="R181" s="33" t="s">
        <v>1003</v>
      </c>
      <c r="S181" s="33" t="s">
        <v>556</v>
      </c>
      <c r="T181" s="4">
        <v>1</v>
      </c>
      <c r="U181" s="33">
        <v>2</v>
      </c>
      <c r="V181" s="33">
        <v>0.3</v>
      </c>
      <c r="W181" s="33">
        <v>0.6</v>
      </c>
      <c r="X181" s="33">
        <v>0.4</v>
      </c>
      <c r="Y181" s="33">
        <v>1</v>
      </c>
      <c r="AA181" s="33" t="s">
        <v>3</v>
      </c>
      <c r="AB181" s="33" t="s">
        <v>85</v>
      </c>
      <c r="AC181" s="33" t="s">
        <v>965</v>
      </c>
      <c r="AD181" s="33" t="s">
        <v>21</v>
      </c>
      <c r="AE181" s="33" t="s">
        <v>982</v>
      </c>
      <c r="AF181" s="33" t="s">
        <v>705</v>
      </c>
      <c r="AG181" s="33">
        <v>1</v>
      </c>
      <c r="AH181" s="33">
        <v>10.7</v>
      </c>
      <c r="AI181" s="33">
        <v>3</v>
      </c>
      <c r="AJ181" s="33">
        <v>3</v>
      </c>
      <c r="AK181" s="33">
        <v>0.66700000000000004</v>
      </c>
      <c r="AL181" s="33">
        <v>11.366999999999999</v>
      </c>
    </row>
    <row r="182" spans="14:38" x14ac:dyDescent="0.25">
      <c r="N182" s="33" t="s">
        <v>2</v>
      </c>
      <c r="O182" s="33" t="s">
        <v>85</v>
      </c>
      <c r="P182" s="33" t="s">
        <v>965</v>
      </c>
      <c r="Q182" s="33" t="s">
        <v>22</v>
      </c>
      <c r="R182" s="33" t="s">
        <v>1127</v>
      </c>
      <c r="S182" s="33" t="s">
        <v>573</v>
      </c>
      <c r="T182" s="4">
        <v>1</v>
      </c>
      <c r="U182" s="33">
        <v>1</v>
      </c>
      <c r="V182" s="33">
        <v>0.2</v>
      </c>
      <c r="W182" s="33">
        <v>0.2</v>
      </c>
      <c r="X182" s="33">
        <v>-0.2</v>
      </c>
      <c r="Y182" s="33">
        <v>0</v>
      </c>
      <c r="AA182" s="33" t="s">
        <v>3</v>
      </c>
      <c r="AB182" s="33" t="s">
        <v>85</v>
      </c>
      <c r="AC182" s="33" t="s">
        <v>965</v>
      </c>
      <c r="AD182" s="33" t="s">
        <v>21</v>
      </c>
      <c r="AE182" s="33" t="s">
        <v>1131</v>
      </c>
      <c r="AF182" s="33" t="s">
        <v>712</v>
      </c>
      <c r="AG182" s="33">
        <v>6</v>
      </c>
      <c r="AH182" s="33">
        <v>14.5</v>
      </c>
      <c r="AI182" s="33">
        <v>4</v>
      </c>
      <c r="AJ182" s="33">
        <v>4</v>
      </c>
      <c r="AK182" s="33">
        <v>3</v>
      </c>
      <c r="AL182" s="33">
        <v>17.5</v>
      </c>
    </row>
    <row r="183" spans="14:38" x14ac:dyDescent="0.25">
      <c r="N183" s="33" t="s">
        <v>2</v>
      </c>
      <c r="O183" s="33" t="s">
        <v>85</v>
      </c>
      <c r="P183" s="33" t="s">
        <v>965</v>
      </c>
      <c r="Q183" s="33" t="s">
        <v>22</v>
      </c>
      <c r="R183" s="33" t="s">
        <v>982</v>
      </c>
      <c r="S183" s="33" t="s">
        <v>633</v>
      </c>
      <c r="T183" s="4">
        <v>2</v>
      </c>
      <c r="U183" s="33">
        <v>2</v>
      </c>
      <c r="V183" s="33">
        <v>0.65</v>
      </c>
      <c r="W183" s="33">
        <v>1.3</v>
      </c>
      <c r="X183" s="33">
        <v>-1.3</v>
      </c>
      <c r="Y183" s="33">
        <v>0</v>
      </c>
      <c r="AA183" s="33" t="s">
        <v>2</v>
      </c>
      <c r="AB183" s="33" t="s">
        <v>85</v>
      </c>
      <c r="AC183" s="33" t="s">
        <v>965</v>
      </c>
      <c r="AD183" s="33" t="s">
        <v>21</v>
      </c>
      <c r="AE183" s="33" t="s">
        <v>1131</v>
      </c>
      <c r="AF183" s="33" t="s">
        <v>1099</v>
      </c>
      <c r="AG183" s="33">
        <v>9</v>
      </c>
      <c r="AH183" s="33">
        <v>8.1999999999999993</v>
      </c>
      <c r="AI183" s="33">
        <v>9</v>
      </c>
      <c r="AJ183" s="33">
        <v>9</v>
      </c>
      <c r="AK183" s="33">
        <v>2</v>
      </c>
      <c r="AL183" s="33">
        <v>10.199999999999999</v>
      </c>
    </row>
    <row r="184" spans="14:38" x14ac:dyDescent="0.25">
      <c r="N184" s="33" t="s">
        <v>2</v>
      </c>
      <c r="O184" s="33" t="s">
        <v>85</v>
      </c>
      <c r="P184" s="33" t="s">
        <v>965</v>
      </c>
      <c r="Q184" s="33" t="s">
        <v>22</v>
      </c>
      <c r="R184" s="33" t="s">
        <v>982</v>
      </c>
      <c r="S184" s="33" t="s">
        <v>289</v>
      </c>
      <c r="T184" s="4">
        <v>1</v>
      </c>
      <c r="U184" s="33">
        <v>1</v>
      </c>
      <c r="V184" s="33">
        <v>0.4</v>
      </c>
      <c r="W184" s="33">
        <v>0.4</v>
      </c>
      <c r="X184" s="33">
        <v>-0.4</v>
      </c>
      <c r="Y184" s="33">
        <v>0</v>
      </c>
      <c r="AA184" s="33" t="s">
        <v>2</v>
      </c>
      <c r="AB184" s="33" t="s">
        <v>85</v>
      </c>
      <c r="AC184" s="33" t="s">
        <v>965</v>
      </c>
      <c r="AD184" s="33" t="s">
        <v>21</v>
      </c>
      <c r="AE184" s="33" t="s">
        <v>982</v>
      </c>
      <c r="AF184" s="33" t="s">
        <v>1310</v>
      </c>
      <c r="AG184" s="33">
        <v>14</v>
      </c>
      <c r="AH184" s="33">
        <v>9.8000000000000007</v>
      </c>
      <c r="AI184" s="33">
        <v>10</v>
      </c>
      <c r="AJ184" s="33">
        <v>10</v>
      </c>
      <c r="AK184" s="33">
        <v>2.8</v>
      </c>
      <c r="AL184" s="33">
        <v>12.600000000000001</v>
      </c>
    </row>
    <row r="185" spans="14:38" x14ac:dyDescent="0.25">
      <c r="N185" s="33" t="s">
        <v>2</v>
      </c>
      <c r="O185" s="33" t="s">
        <v>85</v>
      </c>
      <c r="P185" s="33" t="s">
        <v>965</v>
      </c>
      <c r="Q185" s="33" t="s">
        <v>22</v>
      </c>
      <c r="R185" s="33" t="s">
        <v>982</v>
      </c>
      <c r="S185" s="33" t="s">
        <v>1174</v>
      </c>
      <c r="T185" s="4">
        <v>1</v>
      </c>
      <c r="U185" s="33">
        <v>2</v>
      </c>
      <c r="V185" s="33">
        <v>0.501</v>
      </c>
      <c r="W185" s="33">
        <v>1.002</v>
      </c>
      <c r="X185" s="33">
        <v>-2.0000000000000018E-3</v>
      </c>
      <c r="Y185" s="33">
        <v>1</v>
      </c>
      <c r="AA185" s="33" t="s">
        <v>2</v>
      </c>
      <c r="AB185" s="33" t="s">
        <v>85</v>
      </c>
      <c r="AC185" s="33" t="s">
        <v>965</v>
      </c>
      <c r="AD185" s="33" t="s">
        <v>21</v>
      </c>
      <c r="AE185" s="33" t="s">
        <v>982</v>
      </c>
      <c r="AF185" s="33" t="s">
        <v>1311</v>
      </c>
      <c r="AG185" s="33">
        <v>18</v>
      </c>
      <c r="AH185" s="33">
        <v>7.4</v>
      </c>
      <c r="AI185" s="33">
        <v>10</v>
      </c>
      <c r="AJ185" s="33">
        <v>10</v>
      </c>
      <c r="AK185" s="33">
        <v>3.6</v>
      </c>
      <c r="AL185" s="33">
        <v>11</v>
      </c>
    </row>
    <row r="186" spans="14:38" x14ac:dyDescent="0.25">
      <c r="N186" s="33" t="s">
        <v>5</v>
      </c>
      <c r="O186" s="33" t="s">
        <v>85</v>
      </c>
      <c r="P186" s="33" t="s">
        <v>965</v>
      </c>
      <c r="Q186" s="33" t="s">
        <v>22</v>
      </c>
      <c r="R186" s="33" t="s">
        <v>982</v>
      </c>
      <c r="S186" s="33" t="s">
        <v>617</v>
      </c>
      <c r="T186" s="4">
        <v>2</v>
      </c>
      <c r="U186" s="33">
        <v>1</v>
      </c>
      <c r="V186" s="33">
        <v>0.76960000000000006</v>
      </c>
      <c r="W186" s="33">
        <v>0.76960000000000006</v>
      </c>
      <c r="X186" s="33">
        <v>0.23039999999999994</v>
      </c>
      <c r="Y186" s="33">
        <v>1</v>
      </c>
      <c r="AA186" s="33" t="s">
        <v>2</v>
      </c>
      <c r="AB186" s="33" t="s">
        <v>85</v>
      </c>
      <c r="AC186" s="33" t="s">
        <v>965</v>
      </c>
      <c r="AD186" s="33" t="s">
        <v>21</v>
      </c>
      <c r="AE186" s="33" t="s">
        <v>982</v>
      </c>
      <c r="AF186" s="33" t="s">
        <v>305</v>
      </c>
      <c r="AG186" s="33">
        <v>5</v>
      </c>
      <c r="AH186" s="33">
        <v>14</v>
      </c>
      <c r="AI186" s="33">
        <v>6</v>
      </c>
      <c r="AJ186" s="33">
        <v>6</v>
      </c>
      <c r="AK186" s="33">
        <v>1.667</v>
      </c>
      <c r="AL186" s="33">
        <v>15.667</v>
      </c>
    </row>
    <row r="187" spans="14:38" x14ac:dyDescent="0.25">
      <c r="N187" s="33" t="s">
        <v>3</v>
      </c>
      <c r="O187" s="33" t="s">
        <v>85</v>
      </c>
      <c r="P187" s="33" t="s">
        <v>965</v>
      </c>
      <c r="Q187" s="33" t="s">
        <v>22</v>
      </c>
      <c r="R187" s="33" t="s">
        <v>1164</v>
      </c>
      <c r="S187" s="33" t="s">
        <v>629</v>
      </c>
      <c r="T187" s="4">
        <v>2</v>
      </c>
      <c r="U187" s="33">
        <v>1</v>
      </c>
      <c r="V187" s="33">
        <v>0.44000000000000006</v>
      </c>
      <c r="W187" s="33">
        <v>0.44000000000000006</v>
      </c>
      <c r="X187" s="33">
        <v>-0.44000000000000006</v>
      </c>
      <c r="Y187" s="33">
        <v>0</v>
      </c>
      <c r="AA187" s="33" t="s">
        <v>2</v>
      </c>
      <c r="AB187" s="33" t="s">
        <v>85</v>
      </c>
      <c r="AC187" s="33" t="s">
        <v>965</v>
      </c>
      <c r="AD187" s="33" t="s">
        <v>21</v>
      </c>
      <c r="AE187" s="33" t="s">
        <v>1130</v>
      </c>
      <c r="AF187" s="33" t="s">
        <v>407</v>
      </c>
      <c r="AG187" s="33">
        <v>4.5</v>
      </c>
      <c r="AH187" s="33">
        <v>9.1999999999999993</v>
      </c>
      <c r="AI187" s="33">
        <v>10</v>
      </c>
      <c r="AJ187" s="33">
        <v>10</v>
      </c>
      <c r="AK187" s="33">
        <v>0.9</v>
      </c>
      <c r="AL187" s="33">
        <v>10.1</v>
      </c>
    </row>
    <row r="188" spans="14:38" x14ac:dyDescent="0.25">
      <c r="N188" s="33" t="s">
        <v>3</v>
      </c>
      <c r="O188" s="33" t="s">
        <v>95</v>
      </c>
      <c r="P188" s="33" t="s">
        <v>965</v>
      </c>
      <c r="Q188" s="33" t="s">
        <v>22</v>
      </c>
      <c r="R188" s="33" t="s">
        <v>982</v>
      </c>
      <c r="S188" s="33" t="s">
        <v>446</v>
      </c>
      <c r="T188" s="4">
        <v>1</v>
      </c>
      <c r="U188" s="33">
        <v>2</v>
      </c>
      <c r="V188" s="33">
        <v>0.1</v>
      </c>
      <c r="W188" s="33">
        <v>0.2</v>
      </c>
      <c r="X188" s="33">
        <v>0.8</v>
      </c>
      <c r="Y188" s="33">
        <v>1</v>
      </c>
      <c r="AA188" s="33" t="s">
        <v>3</v>
      </c>
      <c r="AB188" s="33" t="s">
        <v>85</v>
      </c>
      <c r="AC188" s="33" t="s">
        <v>965</v>
      </c>
      <c r="AD188" s="33" t="s">
        <v>21</v>
      </c>
      <c r="AE188" s="33" t="s">
        <v>1003</v>
      </c>
      <c r="AF188" s="33" t="s">
        <v>712</v>
      </c>
      <c r="AG188" s="33">
        <v>6</v>
      </c>
      <c r="AH188" s="33">
        <v>14.5</v>
      </c>
      <c r="AI188" s="33">
        <v>4</v>
      </c>
      <c r="AJ188" s="33">
        <v>4</v>
      </c>
      <c r="AK188" s="33">
        <v>3</v>
      </c>
      <c r="AL188" s="33">
        <v>17.5</v>
      </c>
    </row>
    <row r="189" spans="14:38" x14ac:dyDescent="0.25">
      <c r="N189" s="33" t="s">
        <v>3</v>
      </c>
      <c r="O189" s="33" t="s">
        <v>95</v>
      </c>
      <c r="P189" s="33" t="s">
        <v>965</v>
      </c>
      <c r="Q189" s="33" t="s">
        <v>22</v>
      </c>
      <c r="R189" s="33" t="s">
        <v>982</v>
      </c>
      <c r="S189" s="33" t="s">
        <v>677</v>
      </c>
      <c r="T189" s="4">
        <v>1</v>
      </c>
      <c r="U189" s="33">
        <v>2</v>
      </c>
      <c r="V189" s="33">
        <v>0.2</v>
      </c>
      <c r="W189" s="33">
        <v>0.4</v>
      </c>
      <c r="X189" s="33">
        <v>-0.4</v>
      </c>
      <c r="Y189" s="33">
        <v>0</v>
      </c>
      <c r="AA189" s="33" t="s">
        <v>5</v>
      </c>
      <c r="AB189" s="33" t="s">
        <v>85</v>
      </c>
      <c r="AC189" s="33" t="s">
        <v>965</v>
      </c>
      <c r="AD189" s="33" t="s">
        <v>21</v>
      </c>
      <c r="AE189" s="33" t="s">
        <v>1003</v>
      </c>
      <c r="AF189" s="33" t="s">
        <v>714</v>
      </c>
      <c r="AG189" s="33">
        <v>10</v>
      </c>
      <c r="AH189" s="33">
        <v>5.9</v>
      </c>
      <c r="AI189" s="33">
        <v>9</v>
      </c>
      <c r="AJ189" s="33">
        <v>9</v>
      </c>
      <c r="AK189" s="33">
        <v>2.222</v>
      </c>
      <c r="AL189" s="33">
        <v>8.1219999999999999</v>
      </c>
    </row>
    <row r="190" spans="14:38" x14ac:dyDescent="0.25">
      <c r="N190" s="33" t="s">
        <v>85</v>
      </c>
      <c r="O190" s="33" t="s">
        <v>3</v>
      </c>
      <c r="P190" s="33" t="s">
        <v>965</v>
      </c>
      <c r="Q190" s="33" t="s">
        <v>22</v>
      </c>
      <c r="R190" s="33" t="s">
        <v>1127</v>
      </c>
      <c r="S190" s="33" t="s">
        <v>595</v>
      </c>
      <c r="T190" s="4">
        <v>1</v>
      </c>
      <c r="U190" s="33">
        <v>4</v>
      </c>
      <c r="V190" s="33">
        <v>0.4</v>
      </c>
      <c r="W190" s="33">
        <v>1.6</v>
      </c>
      <c r="X190" s="33">
        <v>0.39999999999999991</v>
      </c>
      <c r="Y190" s="33">
        <v>2</v>
      </c>
      <c r="AA190" s="33" t="s">
        <v>85</v>
      </c>
      <c r="AB190" s="33" t="s">
        <v>2</v>
      </c>
      <c r="AC190" s="33" t="s">
        <v>965</v>
      </c>
      <c r="AD190" s="33" t="s">
        <v>21</v>
      </c>
      <c r="AE190" s="33" t="s">
        <v>1003</v>
      </c>
      <c r="AF190" s="33" t="s">
        <v>1310</v>
      </c>
      <c r="AG190" s="33">
        <v>3</v>
      </c>
      <c r="AH190" s="33">
        <v>12.6</v>
      </c>
      <c r="AI190" s="33">
        <v>10</v>
      </c>
      <c r="AJ190" s="33">
        <v>13</v>
      </c>
      <c r="AK190" s="33">
        <v>-2.6999999999999993</v>
      </c>
      <c r="AL190" s="33">
        <v>9.9</v>
      </c>
    </row>
    <row r="191" spans="14:38" x14ac:dyDescent="0.25">
      <c r="N191" s="33" t="s">
        <v>3</v>
      </c>
      <c r="O191" s="33" t="s">
        <v>95</v>
      </c>
      <c r="P191" s="33" t="s">
        <v>965</v>
      </c>
      <c r="Q191" s="33" t="s">
        <v>22</v>
      </c>
      <c r="R191" s="33" t="s">
        <v>1173</v>
      </c>
      <c r="S191" s="33" t="s">
        <v>446</v>
      </c>
      <c r="T191" s="4">
        <v>1</v>
      </c>
      <c r="U191" s="33">
        <v>1</v>
      </c>
      <c r="V191" s="33">
        <v>0.2</v>
      </c>
      <c r="W191" s="33">
        <v>0.2</v>
      </c>
      <c r="X191" s="33">
        <v>-0.2</v>
      </c>
      <c r="Y191" s="33">
        <v>0</v>
      </c>
      <c r="AA191" s="33" t="s">
        <v>85</v>
      </c>
      <c r="AB191" s="33" t="s">
        <v>3</v>
      </c>
      <c r="AC191" s="33" t="s">
        <v>965</v>
      </c>
      <c r="AD191" s="33" t="s">
        <v>21</v>
      </c>
      <c r="AE191" s="33" t="s">
        <v>1003</v>
      </c>
      <c r="AF191" s="33" t="s">
        <v>716</v>
      </c>
      <c r="AG191" s="33">
        <v>2</v>
      </c>
      <c r="AH191" s="33">
        <v>17.5</v>
      </c>
      <c r="AI191" s="33">
        <v>2</v>
      </c>
      <c r="AJ191" s="33">
        <v>4</v>
      </c>
      <c r="AK191" s="33">
        <v>-7</v>
      </c>
      <c r="AL191" s="33">
        <v>10.5</v>
      </c>
    </row>
    <row r="192" spans="14:38" x14ac:dyDescent="0.25">
      <c r="N192" s="33" t="s">
        <v>3</v>
      </c>
      <c r="O192" s="33" t="s">
        <v>95</v>
      </c>
      <c r="P192" s="33" t="s">
        <v>965</v>
      </c>
      <c r="Q192" s="33" t="s">
        <v>22</v>
      </c>
      <c r="R192" s="33" t="s">
        <v>982</v>
      </c>
      <c r="S192" s="33" t="s">
        <v>677</v>
      </c>
      <c r="T192" s="4">
        <v>1</v>
      </c>
      <c r="U192" s="33">
        <v>2</v>
      </c>
      <c r="V192" s="33">
        <v>0.3</v>
      </c>
      <c r="W192" s="33">
        <v>0.6</v>
      </c>
      <c r="X192" s="33">
        <v>-0.6</v>
      </c>
      <c r="Y192" s="33">
        <v>0</v>
      </c>
      <c r="AA192" s="33" t="s">
        <v>85</v>
      </c>
      <c r="AB192" s="33" t="s">
        <v>5</v>
      </c>
      <c r="AC192" s="33" t="s">
        <v>965</v>
      </c>
      <c r="AD192" s="33" t="s">
        <v>21</v>
      </c>
      <c r="AE192" s="33" t="s">
        <v>1003</v>
      </c>
      <c r="AF192" s="33" t="s">
        <v>709</v>
      </c>
      <c r="AG192" s="33">
        <v>3</v>
      </c>
      <c r="AH192" s="33">
        <v>14.5</v>
      </c>
      <c r="AI192" s="33">
        <v>4</v>
      </c>
      <c r="AJ192" s="33">
        <v>7</v>
      </c>
      <c r="AK192" s="33">
        <v>-6</v>
      </c>
      <c r="AL192" s="33">
        <v>8.5</v>
      </c>
    </row>
    <row r="193" spans="14:38" x14ac:dyDescent="0.25">
      <c r="N193" s="33" t="s">
        <v>3</v>
      </c>
      <c r="O193" s="33" t="s">
        <v>95</v>
      </c>
      <c r="P193" s="33" t="s">
        <v>965</v>
      </c>
      <c r="Q193" s="33" t="s">
        <v>22</v>
      </c>
      <c r="R193" s="33" t="s">
        <v>982</v>
      </c>
      <c r="S193" s="33" t="s">
        <v>1175</v>
      </c>
      <c r="T193" s="4">
        <v>1</v>
      </c>
      <c r="U193" s="33">
        <v>1</v>
      </c>
      <c r="V193" s="33">
        <v>0.3</v>
      </c>
      <c r="W193" s="33">
        <v>0.3</v>
      </c>
      <c r="X193" s="33">
        <v>-0.3</v>
      </c>
      <c r="Y193" s="33">
        <v>0</v>
      </c>
      <c r="AA193" s="33" t="s">
        <v>85</v>
      </c>
      <c r="AB193" s="33" t="s">
        <v>5</v>
      </c>
      <c r="AC193" s="33" t="s">
        <v>965</v>
      </c>
      <c r="AD193" s="33" t="s">
        <v>21</v>
      </c>
      <c r="AE193" s="33" t="s">
        <v>1003</v>
      </c>
      <c r="AF193" s="33" t="s">
        <v>705</v>
      </c>
      <c r="AG193" s="33">
        <v>3</v>
      </c>
      <c r="AH193" s="33">
        <v>11.367000000000001</v>
      </c>
      <c r="AI193" s="33">
        <v>3</v>
      </c>
      <c r="AJ193" s="33">
        <v>6</v>
      </c>
      <c r="AK193" s="33">
        <v>-5.6670000000000007</v>
      </c>
      <c r="AL193" s="33">
        <v>5.7</v>
      </c>
    </row>
    <row r="194" spans="14:38" x14ac:dyDescent="0.25">
      <c r="N194" s="33" t="s">
        <v>3</v>
      </c>
      <c r="O194" s="33" t="s">
        <v>85</v>
      </c>
      <c r="P194" s="33" t="s">
        <v>965</v>
      </c>
      <c r="Q194" s="33" t="s">
        <v>22</v>
      </c>
      <c r="R194" s="33" t="s">
        <v>1164</v>
      </c>
      <c r="S194" s="33" t="s">
        <v>739</v>
      </c>
      <c r="T194" s="4">
        <v>1</v>
      </c>
      <c r="U194" s="33">
        <v>1</v>
      </c>
      <c r="V194" s="33">
        <v>0.2</v>
      </c>
      <c r="W194" s="33">
        <v>0.2</v>
      </c>
      <c r="X194" s="33">
        <v>-0.2</v>
      </c>
      <c r="Y194" s="33">
        <v>0</v>
      </c>
      <c r="AA194" s="33" t="s">
        <v>2</v>
      </c>
      <c r="AB194" s="33" t="s">
        <v>85</v>
      </c>
      <c r="AC194" s="33" t="s">
        <v>965</v>
      </c>
      <c r="AD194" s="33" t="s">
        <v>21</v>
      </c>
      <c r="AE194" s="33" t="s">
        <v>1003</v>
      </c>
      <c r="AF194" s="33" t="s">
        <v>1099</v>
      </c>
      <c r="AG194" s="33">
        <v>9</v>
      </c>
      <c r="AH194" s="33">
        <v>8.1999999999999993</v>
      </c>
      <c r="AI194" s="33">
        <v>9</v>
      </c>
      <c r="AJ194" s="33">
        <v>9</v>
      </c>
      <c r="AK194" s="33">
        <v>2</v>
      </c>
      <c r="AL194" s="33">
        <v>10.199999999999999</v>
      </c>
    </row>
    <row r="195" spans="14:38" x14ac:dyDescent="0.25">
      <c r="N195" s="33" t="s">
        <v>3</v>
      </c>
      <c r="O195" s="33" t="s">
        <v>85</v>
      </c>
      <c r="P195" s="33" t="s">
        <v>965</v>
      </c>
      <c r="Q195" s="33" t="s">
        <v>22</v>
      </c>
      <c r="R195" s="33" t="s">
        <v>1176</v>
      </c>
      <c r="S195" s="33" t="s">
        <v>1177</v>
      </c>
      <c r="T195" s="4">
        <v>1</v>
      </c>
      <c r="U195" s="33">
        <v>2</v>
      </c>
      <c r="V195" s="33">
        <v>0.5</v>
      </c>
      <c r="W195" s="33">
        <v>1</v>
      </c>
      <c r="X195" s="33">
        <v>0</v>
      </c>
      <c r="Y195" s="33">
        <v>1</v>
      </c>
      <c r="AA195" s="33" t="s">
        <v>3</v>
      </c>
      <c r="AB195" s="33" t="s">
        <v>95</v>
      </c>
      <c r="AC195" s="33" t="s">
        <v>965</v>
      </c>
      <c r="AD195" s="33" t="s">
        <v>21</v>
      </c>
      <c r="AE195" s="33" t="s">
        <v>982</v>
      </c>
      <c r="AF195" s="33" t="s">
        <v>721</v>
      </c>
      <c r="AG195" s="33">
        <v>10</v>
      </c>
      <c r="AH195" s="33">
        <v>14</v>
      </c>
      <c r="AI195" s="33">
        <v>4</v>
      </c>
      <c r="AJ195" s="33">
        <v>4</v>
      </c>
      <c r="AK195" s="33">
        <v>5</v>
      </c>
      <c r="AL195" s="33">
        <v>19</v>
      </c>
    </row>
    <row r="196" spans="14:38" x14ac:dyDescent="0.25">
      <c r="N196" s="33" t="s">
        <v>3</v>
      </c>
      <c r="O196" s="33" t="s">
        <v>85</v>
      </c>
      <c r="P196" s="33" t="s">
        <v>965</v>
      </c>
      <c r="Q196" s="33" t="s">
        <v>22</v>
      </c>
      <c r="R196" s="33" t="s">
        <v>982</v>
      </c>
      <c r="S196" s="33" t="s">
        <v>587</v>
      </c>
      <c r="T196" s="4">
        <v>2</v>
      </c>
      <c r="U196" s="33">
        <v>1</v>
      </c>
      <c r="V196" s="33">
        <v>0.76</v>
      </c>
      <c r="W196" s="33">
        <v>0.76</v>
      </c>
      <c r="X196" s="33">
        <v>-0.76</v>
      </c>
      <c r="Y196" s="33">
        <v>0</v>
      </c>
      <c r="AA196" s="33" t="s">
        <v>2</v>
      </c>
      <c r="AB196" s="33" t="s">
        <v>85</v>
      </c>
      <c r="AC196" s="33" t="s">
        <v>965</v>
      </c>
      <c r="AD196" s="33" t="s">
        <v>21</v>
      </c>
      <c r="AE196" s="33" t="s">
        <v>1108</v>
      </c>
      <c r="AF196" s="33" t="s">
        <v>906</v>
      </c>
      <c r="AG196" s="33">
        <v>4</v>
      </c>
      <c r="AH196" s="33">
        <v>3.077</v>
      </c>
      <c r="AI196" s="33">
        <v>13</v>
      </c>
      <c r="AJ196" s="33">
        <v>13</v>
      </c>
      <c r="AK196" s="33">
        <v>0.61499999999999999</v>
      </c>
      <c r="AL196" s="33">
        <v>3.6920000000000002</v>
      </c>
    </row>
    <row r="197" spans="14:38" x14ac:dyDescent="0.25">
      <c r="N197" s="33" t="s">
        <v>3</v>
      </c>
      <c r="O197" s="33" t="s">
        <v>85</v>
      </c>
      <c r="P197" s="33" t="s">
        <v>965</v>
      </c>
      <c r="Q197" s="33" t="s">
        <v>22</v>
      </c>
      <c r="R197" s="33" t="s">
        <v>982</v>
      </c>
      <c r="S197" s="33" t="s">
        <v>861</v>
      </c>
      <c r="T197" s="4">
        <v>2</v>
      </c>
      <c r="U197" s="33">
        <v>1</v>
      </c>
      <c r="V197" s="33">
        <v>0.44000000000000006</v>
      </c>
      <c r="W197" s="33">
        <v>0.44000000000000006</v>
      </c>
      <c r="X197" s="33">
        <v>-0.44000000000000006</v>
      </c>
      <c r="Y197" s="33">
        <v>0</v>
      </c>
      <c r="AA197" s="33" t="s">
        <v>3</v>
      </c>
      <c r="AB197" s="33" t="s">
        <v>85</v>
      </c>
      <c r="AC197" s="33" t="s">
        <v>965</v>
      </c>
      <c r="AD197" s="33" t="s">
        <v>21</v>
      </c>
      <c r="AE197" s="33" t="s">
        <v>1003</v>
      </c>
      <c r="AF197" s="33" t="s">
        <v>736</v>
      </c>
      <c r="AG197" s="33">
        <v>11</v>
      </c>
      <c r="AH197" s="33">
        <v>10.5</v>
      </c>
      <c r="AI197" s="33">
        <v>8</v>
      </c>
      <c r="AJ197" s="33">
        <v>8</v>
      </c>
      <c r="AK197" s="33">
        <v>1.75</v>
      </c>
      <c r="AL197" s="33">
        <v>12.25</v>
      </c>
    </row>
    <row r="198" spans="14:38" x14ac:dyDescent="0.25">
      <c r="N198" s="33" t="s">
        <v>5</v>
      </c>
      <c r="O198" s="33" t="s">
        <v>85</v>
      </c>
      <c r="P198" s="33" t="s">
        <v>965</v>
      </c>
      <c r="Q198" s="33" t="s">
        <v>22</v>
      </c>
      <c r="R198" s="33" t="s">
        <v>1149</v>
      </c>
      <c r="S198" s="33" t="s">
        <v>652</v>
      </c>
      <c r="T198" s="4">
        <v>2</v>
      </c>
      <c r="U198" s="33">
        <v>1</v>
      </c>
      <c r="V198" s="33">
        <v>0.37</v>
      </c>
      <c r="W198" s="33">
        <v>0.37</v>
      </c>
      <c r="X198" s="33">
        <v>-0.37</v>
      </c>
      <c r="Y198" s="33">
        <v>0</v>
      </c>
      <c r="AA198" s="33" t="s">
        <v>3</v>
      </c>
      <c r="AB198" s="33" t="s">
        <v>85</v>
      </c>
      <c r="AC198" s="33" t="s">
        <v>965</v>
      </c>
      <c r="AD198" s="33" t="s">
        <v>21</v>
      </c>
      <c r="AE198" s="33" t="s">
        <v>1003</v>
      </c>
      <c r="AF198" s="33" t="s">
        <v>737</v>
      </c>
      <c r="AG198" s="33">
        <v>3</v>
      </c>
      <c r="AH198" s="33">
        <v>14.5</v>
      </c>
      <c r="AI198" s="33">
        <v>4</v>
      </c>
      <c r="AJ198" s="33">
        <v>4</v>
      </c>
      <c r="AK198" s="33">
        <v>1.5</v>
      </c>
      <c r="AL198" s="33">
        <v>16</v>
      </c>
    </row>
    <row r="199" spans="14:38" x14ac:dyDescent="0.25">
      <c r="N199" s="33" t="s">
        <v>5</v>
      </c>
      <c r="O199" s="33" t="s">
        <v>85</v>
      </c>
      <c r="P199" s="33" t="s">
        <v>965</v>
      </c>
      <c r="Q199" s="33" t="s">
        <v>22</v>
      </c>
      <c r="R199" s="33" t="s">
        <v>1164</v>
      </c>
      <c r="S199" s="33" t="s">
        <v>706</v>
      </c>
      <c r="T199" s="4">
        <v>1</v>
      </c>
      <c r="U199" s="33">
        <v>1</v>
      </c>
      <c r="V199" s="33">
        <v>0.1</v>
      </c>
      <c r="W199" s="33">
        <v>0.1</v>
      </c>
      <c r="X199" s="33">
        <v>-0.1</v>
      </c>
      <c r="Y199" s="33">
        <v>0</v>
      </c>
      <c r="AA199" s="33" t="s">
        <v>2</v>
      </c>
      <c r="AB199" s="33" t="s">
        <v>85</v>
      </c>
      <c r="AC199" s="33" t="s">
        <v>965</v>
      </c>
      <c r="AD199" s="33" t="s">
        <v>21</v>
      </c>
      <c r="AE199" s="33" t="s">
        <v>1003</v>
      </c>
      <c r="AF199" s="33" t="s">
        <v>741</v>
      </c>
      <c r="AG199" s="33">
        <v>11</v>
      </c>
      <c r="AH199" s="33">
        <v>7.3330000000000002</v>
      </c>
      <c r="AI199" s="33">
        <v>6</v>
      </c>
      <c r="AJ199" s="33">
        <v>6</v>
      </c>
      <c r="AK199" s="33">
        <v>3.6669999999999998</v>
      </c>
      <c r="AL199" s="33">
        <v>11</v>
      </c>
    </row>
    <row r="200" spans="14:38" x14ac:dyDescent="0.25">
      <c r="N200" s="33" t="s">
        <v>5</v>
      </c>
      <c r="O200" s="33" t="s">
        <v>85</v>
      </c>
      <c r="P200" s="33" t="s">
        <v>965</v>
      </c>
      <c r="Q200" s="33" t="s">
        <v>22</v>
      </c>
      <c r="R200" s="33" t="s">
        <v>1113</v>
      </c>
      <c r="S200" s="33" t="s">
        <v>656</v>
      </c>
      <c r="T200" s="4">
        <v>1</v>
      </c>
      <c r="U200" s="33">
        <v>2</v>
      </c>
      <c r="V200" s="33">
        <v>0.2</v>
      </c>
      <c r="W200" s="33">
        <v>0.4</v>
      </c>
      <c r="X200" s="33">
        <v>0.6</v>
      </c>
      <c r="Y200" s="33">
        <v>1</v>
      </c>
      <c r="AA200" s="33" t="s">
        <v>85</v>
      </c>
      <c r="AB200" s="33" t="s">
        <v>2</v>
      </c>
      <c r="AC200" s="33" t="s">
        <v>965</v>
      </c>
      <c r="AD200" s="33" t="s">
        <v>21</v>
      </c>
      <c r="AE200" s="33" t="s">
        <v>1003</v>
      </c>
      <c r="AF200" s="33" t="s">
        <v>741</v>
      </c>
      <c r="AG200" s="33">
        <v>3</v>
      </c>
      <c r="AH200" s="33">
        <v>11</v>
      </c>
      <c r="AI200" s="33">
        <v>6</v>
      </c>
      <c r="AJ200" s="33">
        <v>9</v>
      </c>
      <c r="AK200" s="33">
        <v>-5.6669999999999998</v>
      </c>
      <c r="AL200" s="33">
        <v>5.3330000000000002</v>
      </c>
    </row>
    <row r="201" spans="14:38" x14ac:dyDescent="0.25">
      <c r="N201" s="33" t="s">
        <v>3</v>
      </c>
      <c r="O201" s="33" t="s">
        <v>85</v>
      </c>
      <c r="P201" s="33" t="s">
        <v>965</v>
      </c>
      <c r="Q201" s="33" t="s">
        <v>22</v>
      </c>
      <c r="R201" s="33" t="s">
        <v>1178</v>
      </c>
      <c r="S201" s="33" t="s">
        <v>646</v>
      </c>
      <c r="T201" s="4">
        <v>1</v>
      </c>
      <c r="U201" s="33">
        <v>2</v>
      </c>
      <c r="V201" s="33">
        <v>0.2</v>
      </c>
      <c r="W201" s="33">
        <v>0.4</v>
      </c>
      <c r="X201" s="33">
        <v>0.6</v>
      </c>
      <c r="Y201" s="33">
        <v>1</v>
      </c>
      <c r="AA201" s="33" t="s">
        <v>2</v>
      </c>
      <c r="AB201" s="33" t="s">
        <v>85</v>
      </c>
      <c r="AC201" s="33" t="s">
        <v>965</v>
      </c>
      <c r="AD201" s="33" t="s">
        <v>21</v>
      </c>
      <c r="AE201" s="33" t="s">
        <v>982</v>
      </c>
      <c r="AF201" s="33" t="s">
        <v>753</v>
      </c>
      <c r="AG201" s="33">
        <v>2</v>
      </c>
      <c r="AH201" s="33">
        <v>20.8</v>
      </c>
      <c r="AI201" s="33">
        <v>2</v>
      </c>
      <c r="AJ201" s="33">
        <v>4</v>
      </c>
      <c r="AK201" s="33">
        <v>-9.5</v>
      </c>
      <c r="AL201" s="33">
        <v>11.3</v>
      </c>
    </row>
    <row r="202" spans="14:38" x14ac:dyDescent="0.25">
      <c r="N202" s="33" t="s">
        <v>3</v>
      </c>
      <c r="O202" s="33" t="s">
        <v>85</v>
      </c>
      <c r="P202" s="33" t="s">
        <v>965</v>
      </c>
      <c r="Q202" s="33" t="s">
        <v>22</v>
      </c>
      <c r="R202" s="33" t="s">
        <v>1113</v>
      </c>
      <c r="S202" s="33" t="s">
        <v>648</v>
      </c>
      <c r="T202" s="4">
        <v>1</v>
      </c>
      <c r="U202" s="33">
        <v>2</v>
      </c>
      <c r="V202" s="33">
        <v>0.3</v>
      </c>
      <c r="W202" s="33">
        <v>0.6</v>
      </c>
      <c r="X202" s="33">
        <v>0.4</v>
      </c>
      <c r="Y202" s="33">
        <v>1</v>
      </c>
      <c r="AA202" s="33" t="s">
        <v>85</v>
      </c>
      <c r="AB202" s="33" t="s">
        <v>2</v>
      </c>
      <c r="AC202" s="33" t="s">
        <v>965</v>
      </c>
      <c r="AD202" s="33" t="s">
        <v>21</v>
      </c>
      <c r="AE202" s="33" t="s">
        <v>1003</v>
      </c>
      <c r="AF202" s="33" t="s">
        <v>753</v>
      </c>
      <c r="AG202" s="33">
        <v>2</v>
      </c>
      <c r="AH202" s="33">
        <v>11.3</v>
      </c>
      <c r="AI202" s="33">
        <v>4</v>
      </c>
      <c r="AJ202" s="33">
        <v>4</v>
      </c>
      <c r="AK202" s="33">
        <v>1</v>
      </c>
      <c r="AL202" s="33">
        <v>12.3</v>
      </c>
    </row>
    <row r="203" spans="14:38" x14ac:dyDescent="0.25">
      <c r="N203" s="33" t="s">
        <v>3</v>
      </c>
      <c r="O203" s="33" t="s">
        <v>85</v>
      </c>
      <c r="P203" s="33" t="s">
        <v>965</v>
      </c>
      <c r="Q203" s="33" t="s">
        <v>22</v>
      </c>
      <c r="R203" s="33" t="s">
        <v>1164</v>
      </c>
      <c r="S203" s="33" t="s">
        <v>686</v>
      </c>
      <c r="T203" s="4">
        <v>1</v>
      </c>
      <c r="U203" s="33">
        <v>1</v>
      </c>
      <c r="V203" s="33">
        <v>0.1</v>
      </c>
      <c r="W203" s="33">
        <v>0.1</v>
      </c>
      <c r="X203" s="33">
        <v>-0.1</v>
      </c>
      <c r="Y203" s="33">
        <v>0</v>
      </c>
      <c r="AA203" s="33" t="s">
        <v>5</v>
      </c>
      <c r="AB203" s="33" t="s">
        <v>85</v>
      </c>
      <c r="AC203" s="33" t="s">
        <v>965</v>
      </c>
      <c r="AD203" s="33" t="s">
        <v>21</v>
      </c>
      <c r="AE203" s="33" t="s">
        <v>982</v>
      </c>
      <c r="AF203" s="33" t="s">
        <v>756</v>
      </c>
      <c r="AG203" s="33">
        <v>2</v>
      </c>
      <c r="AH203" s="33">
        <v>15.5</v>
      </c>
      <c r="AI203" s="33">
        <v>2</v>
      </c>
      <c r="AJ203" s="33">
        <v>2</v>
      </c>
      <c r="AK203" s="33">
        <v>2</v>
      </c>
      <c r="AL203" s="33">
        <v>17.5</v>
      </c>
    </row>
    <row r="204" spans="14:38" x14ac:dyDescent="0.25">
      <c r="N204" s="33" t="s">
        <v>2</v>
      </c>
      <c r="O204" s="33" t="s">
        <v>85</v>
      </c>
      <c r="P204" s="33" t="s">
        <v>965</v>
      </c>
      <c r="Q204" s="33" t="s">
        <v>22</v>
      </c>
      <c r="R204" s="33" t="s">
        <v>1179</v>
      </c>
      <c r="S204" s="33" t="s">
        <v>573</v>
      </c>
      <c r="T204" s="4">
        <v>1</v>
      </c>
      <c r="U204" s="33">
        <v>1</v>
      </c>
      <c r="V204" s="33">
        <v>0.2</v>
      </c>
      <c r="W204" s="33">
        <v>0.2</v>
      </c>
      <c r="X204" s="33">
        <v>0.8</v>
      </c>
      <c r="Y204" s="33">
        <v>1</v>
      </c>
      <c r="AA204" s="33" t="s">
        <v>5</v>
      </c>
      <c r="AB204" s="33" t="s">
        <v>85</v>
      </c>
      <c r="AC204" s="33" t="s">
        <v>965</v>
      </c>
      <c r="AD204" s="33" t="s">
        <v>21</v>
      </c>
      <c r="AE204" s="33" t="s">
        <v>982</v>
      </c>
      <c r="AF204" s="33" t="s">
        <v>89</v>
      </c>
      <c r="AG204" s="33">
        <v>4</v>
      </c>
      <c r="AH204" s="33">
        <v>15</v>
      </c>
      <c r="AI204" s="33">
        <v>2</v>
      </c>
      <c r="AJ204" s="33">
        <v>2</v>
      </c>
      <c r="AK204" s="33">
        <v>4</v>
      </c>
      <c r="AL204" s="33">
        <v>19</v>
      </c>
    </row>
    <row r="205" spans="14:38" x14ac:dyDescent="0.25">
      <c r="N205" s="33" t="s">
        <v>2</v>
      </c>
      <c r="O205" s="33" t="s">
        <v>85</v>
      </c>
      <c r="P205" s="33" t="s">
        <v>965</v>
      </c>
      <c r="Q205" s="33" t="s">
        <v>22</v>
      </c>
      <c r="R205" s="33" t="s">
        <v>979</v>
      </c>
      <c r="S205" s="33" t="s">
        <v>633</v>
      </c>
      <c r="T205" s="4">
        <v>2</v>
      </c>
      <c r="U205" s="33">
        <v>2</v>
      </c>
      <c r="V205" s="33">
        <v>0.75</v>
      </c>
      <c r="W205" s="33">
        <v>1.5</v>
      </c>
      <c r="X205" s="33">
        <v>-1.5</v>
      </c>
      <c r="Y205" s="33">
        <v>0</v>
      </c>
      <c r="AA205" s="33" t="s">
        <v>85</v>
      </c>
      <c r="AB205" s="33" t="s">
        <v>2</v>
      </c>
      <c r="AC205" s="33" t="s">
        <v>965</v>
      </c>
      <c r="AD205" s="33" t="s">
        <v>21</v>
      </c>
      <c r="AE205" s="33" t="s">
        <v>982</v>
      </c>
      <c r="AF205" s="33" t="s">
        <v>763</v>
      </c>
      <c r="AG205" s="33">
        <v>1</v>
      </c>
      <c r="AH205" s="33">
        <v>9.75</v>
      </c>
      <c r="AI205" s="33">
        <v>8</v>
      </c>
      <c r="AJ205" s="33">
        <v>9</v>
      </c>
      <c r="AK205" s="33">
        <v>-1.0830000000000002</v>
      </c>
      <c r="AL205" s="33">
        <v>8.6669999999999998</v>
      </c>
    </row>
    <row r="206" spans="14:38" x14ac:dyDescent="0.25">
      <c r="N206" s="33" t="s">
        <v>2</v>
      </c>
      <c r="O206" s="33" t="s">
        <v>85</v>
      </c>
      <c r="P206" s="33" t="s">
        <v>965</v>
      </c>
      <c r="Q206" s="33" t="s">
        <v>22</v>
      </c>
      <c r="R206" s="33" t="s">
        <v>979</v>
      </c>
      <c r="S206" s="33" t="s">
        <v>541</v>
      </c>
      <c r="T206" s="4">
        <v>1</v>
      </c>
      <c r="U206" s="33">
        <v>2</v>
      </c>
      <c r="V206" s="33">
        <v>0.2</v>
      </c>
      <c r="W206" s="33">
        <v>0.4</v>
      </c>
      <c r="X206" s="33">
        <v>-0.4</v>
      </c>
      <c r="Y206" s="33">
        <v>0</v>
      </c>
      <c r="AA206" s="33" t="s">
        <v>2</v>
      </c>
      <c r="AB206" s="33" t="s">
        <v>85</v>
      </c>
      <c r="AC206" s="33" t="s">
        <v>965</v>
      </c>
      <c r="AD206" s="33" t="s">
        <v>21</v>
      </c>
      <c r="AE206" s="33" t="s">
        <v>1164</v>
      </c>
      <c r="AF206" s="33" t="s">
        <v>781</v>
      </c>
      <c r="AG206" s="33">
        <v>6</v>
      </c>
      <c r="AH206" s="33">
        <v>10.571</v>
      </c>
      <c r="AI206" s="33">
        <v>14</v>
      </c>
      <c r="AJ206" s="33">
        <v>14</v>
      </c>
      <c r="AK206" s="33">
        <v>0.85699999999999998</v>
      </c>
      <c r="AL206" s="33">
        <v>11.427999999999999</v>
      </c>
    </row>
    <row r="207" spans="14:38" x14ac:dyDescent="0.25">
      <c r="N207" s="33" t="s">
        <v>5</v>
      </c>
      <c r="O207" s="33" t="s">
        <v>85</v>
      </c>
      <c r="P207" s="33" t="s">
        <v>965</v>
      </c>
      <c r="Q207" s="33" t="s">
        <v>22</v>
      </c>
      <c r="R207" s="33" t="s">
        <v>1003</v>
      </c>
      <c r="S207" s="33" t="s">
        <v>640</v>
      </c>
      <c r="T207" s="4">
        <v>2</v>
      </c>
      <c r="U207" s="33">
        <v>2</v>
      </c>
      <c r="V207" s="33">
        <v>0.66400000000000003</v>
      </c>
      <c r="W207" s="33">
        <v>1.3280000000000001</v>
      </c>
      <c r="X207" s="33">
        <v>-1.3280000000000001</v>
      </c>
      <c r="Y207" s="33">
        <v>0</v>
      </c>
      <c r="AA207" s="33" t="s">
        <v>5</v>
      </c>
      <c r="AB207" s="33" t="s">
        <v>85</v>
      </c>
      <c r="AC207" s="33" t="s">
        <v>965</v>
      </c>
      <c r="AD207" s="33" t="s">
        <v>21</v>
      </c>
      <c r="AE207" s="33" t="s">
        <v>982</v>
      </c>
      <c r="AF207" s="33" t="s">
        <v>681</v>
      </c>
      <c r="AG207" s="33">
        <v>11</v>
      </c>
      <c r="AH207" s="33">
        <v>14</v>
      </c>
      <c r="AI207" s="33">
        <v>12</v>
      </c>
      <c r="AJ207" s="33">
        <v>12</v>
      </c>
      <c r="AK207" s="33">
        <v>1.833</v>
      </c>
      <c r="AL207" s="33">
        <v>15.833</v>
      </c>
    </row>
    <row r="208" spans="14:38" x14ac:dyDescent="0.25">
      <c r="N208" s="33" t="s">
        <v>85</v>
      </c>
      <c r="O208" s="33" t="s">
        <v>2</v>
      </c>
      <c r="P208" s="33" t="s">
        <v>965</v>
      </c>
      <c r="Q208" s="33" t="s">
        <v>22</v>
      </c>
      <c r="R208" s="33" t="s">
        <v>982</v>
      </c>
      <c r="S208" s="33" t="s">
        <v>1180</v>
      </c>
      <c r="T208" s="4">
        <v>1</v>
      </c>
      <c r="U208" s="33">
        <v>3</v>
      </c>
      <c r="V208" s="33">
        <v>0.5</v>
      </c>
      <c r="W208" s="33">
        <v>1.5</v>
      </c>
      <c r="X208" s="33">
        <v>0.5</v>
      </c>
      <c r="Y208" s="33">
        <v>2</v>
      </c>
      <c r="AA208" s="33" t="s">
        <v>3</v>
      </c>
      <c r="AB208" s="33" t="s">
        <v>85</v>
      </c>
      <c r="AC208" s="33" t="s">
        <v>965</v>
      </c>
      <c r="AD208" s="33" t="s">
        <v>21</v>
      </c>
      <c r="AE208" s="33" t="s">
        <v>982</v>
      </c>
      <c r="AF208" s="33" t="s">
        <v>777</v>
      </c>
      <c r="AG208" s="33">
        <v>7</v>
      </c>
      <c r="AH208" s="33">
        <v>11.689</v>
      </c>
      <c r="AI208" s="33">
        <v>11</v>
      </c>
      <c r="AJ208" s="33">
        <v>11</v>
      </c>
      <c r="AK208" s="33">
        <v>1.2729999999999999</v>
      </c>
      <c r="AL208" s="33">
        <v>12.962</v>
      </c>
    </row>
    <row r="209" spans="14:38" x14ac:dyDescent="0.25">
      <c r="N209" s="33" t="s">
        <v>2</v>
      </c>
      <c r="O209" s="33" t="s">
        <v>85</v>
      </c>
      <c r="P209" s="33" t="s">
        <v>965</v>
      </c>
      <c r="Q209" s="33" t="s">
        <v>22</v>
      </c>
      <c r="R209" s="33" t="s">
        <v>982</v>
      </c>
      <c r="S209" s="33" t="s">
        <v>633</v>
      </c>
      <c r="T209" s="4">
        <v>2</v>
      </c>
      <c r="U209" s="33">
        <v>2</v>
      </c>
      <c r="V209" s="33">
        <v>0.75</v>
      </c>
      <c r="W209" s="33">
        <v>1.5</v>
      </c>
      <c r="X209" s="33">
        <v>0.5</v>
      </c>
      <c r="Y209" s="33">
        <v>2</v>
      </c>
      <c r="AA209" s="33" t="s">
        <v>3</v>
      </c>
      <c r="AB209" s="33" t="s">
        <v>85</v>
      </c>
      <c r="AC209" s="33" t="s">
        <v>965</v>
      </c>
      <c r="AD209" s="33" t="s">
        <v>21</v>
      </c>
      <c r="AE209" s="33" t="s">
        <v>982</v>
      </c>
      <c r="AF209" s="33" t="s">
        <v>778</v>
      </c>
      <c r="AG209" s="33">
        <v>11</v>
      </c>
      <c r="AH209" s="33">
        <v>12.5</v>
      </c>
      <c r="AI209" s="33">
        <v>9</v>
      </c>
      <c r="AJ209" s="33">
        <v>9</v>
      </c>
      <c r="AK209" s="33">
        <v>2.444</v>
      </c>
      <c r="AL209" s="33">
        <v>14.943999999999999</v>
      </c>
    </row>
    <row r="210" spans="14:38" x14ac:dyDescent="0.25">
      <c r="N210" s="33" t="s">
        <v>2</v>
      </c>
      <c r="O210" s="33" t="s">
        <v>85</v>
      </c>
      <c r="P210" s="33" t="s">
        <v>965</v>
      </c>
      <c r="Q210" s="33" t="s">
        <v>22</v>
      </c>
      <c r="R210" s="33" t="s">
        <v>982</v>
      </c>
      <c r="S210" s="33" t="s">
        <v>673</v>
      </c>
      <c r="T210" s="4">
        <v>1</v>
      </c>
      <c r="U210" s="33">
        <v>2</v>
      </c>
      <c r="V210" s="33">
        <v>0.52</v>
      </c>
      <c r="W210" s="33">
        <v>1.04</v>
      </c>
      <c r="X210" s="33">
        <v>-4.0000000000000036E-2</v>
      </c>
      <c r="Y210" s="33">
        <v>1</v>
      </c>
      <c r="AA210" s="33" t="s">
        <v>5</v>
      </c>
      <c r="AB210" s="33" t="s">
        <v>85</v>
      </c>
      <c r="AC210" s="33" t="s">
        <v>965</v>
      </c>
      <c r="AD210" s="33" t="s">
        <v>21</v>
      </c>
      <c r="AE210" s="33" t="s">
        <v>1164</v>
      </c>
      <c r="AF210" s="33" t="s">
        <v>785</v>
      </c>
      <c r="AG210" s="33">
        <v>11</v>
      </c>
      <c r="AH210" s="33">
        <v>14.4</v>
      </c>
      <c r="AI210" s="33">
        <v>10</v>
      </c>
      <c r="AJ210" s="33">
        <v>10</v>
      </c>
      <c r="AK210" s="33">
        <v>1.2</v>
      </c>
      <c r="AL210" s="33">
        <v>15.6</v>
      </c>
    </row>
    <row r="211" spans="14:38" x14ac:dyDescent="0.25">
      <c r="N211" s="33" t="s">
        <v>5</v>
      </c>
      <c r="O211" s="33" t="s">
        <v>85</v>
      </c>
      <c r="P211" s="33" t="s">
        <v>965</v>
      </c>
      <c r="Q211" s="33" t="s">
        <v>22</v>
      </c>
      <c r="R211" s="33" t="s">
        <v>982</v>
      </c>
      <c r="S211" s="33" t="s">
        <v>640</v>
      </c>
      <c r="T211" s="4">
        <v>1</v>
      </c>
      <c r="U211" s="33">
        <v>1</v>
      </c>
      <c r="V211" s="33">
        <v>0.64</v>
      </c>
      <c r="W211" s="33">
        <v>0.64</v>
      </c>
      <c r="X211" s="33">
        <v>0.36</v>
      </c>
      <c r="Y211" s="33">
        <v>1</v>
      </c>
      <c r="AA211" s="33" t="s">
        <v>5</v>
      </c>
      <c r="AB211" s="33" t="s">
        <v>85</v>
      </c>
      <c r="AC211" s="33" t="s">
        <v>965</v>
      </c>
      <c r="AD211" s="33" t="s">
        <v>21</v>
      </c>
      <c r="AE211" s="33" t="s">
        <v>982</v>
      </c>
      <c r="AF211" s="33" t="s">
        <v>792</v>
      </c>
      <c r="AG211" s="33">
        <v>5</v>
      </c>
      <c r="AH211" s="33">
        <v>10.25</v>
      </c>
      <c r="AI211" s="33">
        <v>8</v>
      </c>
      <c r="AJ211" s="33">
        <v>8</v>
      </c>
      <c r="AK211" s="33">
        <v>1.25</v>
      </c>
      <c r="AL211" s="33">
        <v>11.5</v>
      </c>
    </row>
    <row r="212" spans="14:38" x14ac:dyDescent="0.25">
      <c r="N212" s="33" t="s">
        <v>5</v>
      </c>
      <c r="O212" s="33" t="s">
        <v>85</v>
      </c>
      <c r="P212" s="33" t="s">
        <v>965</v>
      </c>
      <c r="Q212" s="33" t="s">
        <v>22</v>
      </c>
      <c r="R212" s="33" t="s">
        <v>982</v>
      </c>
      <c r="S212" s="33" t="s">
        <v>1181</v>
      </c>
      <c r="T212" s="4">
        <v>1</v>
      </c>
      <c r="U212" s="33">
        <v>2</v>
      </c>
      <c r="V212" s="33">
        <v>0.625</v>
      </c>
      <c r="W212" s="33">
        <v>1.25</v>
      </c>
      <c r="X212" s="33">
        <v>-1.25</v>
      </c>
      <c r="Y212" s="33">
        <v>0</v>
      </c>
      <c r="AA212" s="33" t="s">
        <v>2</v>
      </c>
      <c r="AB212" s="33" t="s">
        <v>85</v>
      </c>
      <c r="AC212" s="33" t="s">
        <v>965</v>
      </c>
      <c r="AD212" s="33" t="s">
        <v>21</v>
      </c>
      <c r="AE212" s="33" t="s">
        <v>982</v>
      </c>
      <c r="AF212" s="33" t="s">
        <v>798</v>
      </c>
      <c r="AG212" s="33">
        <v>6</v>
      </c>
      <c r="AH212" s="33">
        <v>9.3330000000000002</v>
      </c>
      <c r="AI212" s="33">
        <v>12</v>
      </c>
      <c r="AJ212" s="33">
        <v>12</v>
      </c>
      <c r="AK212" s="33">
        <v>1</v>
      </c>
      <c r="AL212" s="33">
        <v>10.333</v>
      </c>
    </row>
    <row r="213" spans="14:38" x14ac:dyDescent="0.25">
      <c r="N213" s="33" t="s">
        <v>3</v>
      </c>
      <c r="O213" s="33" t="s">
        <v>85</v>
      </c>
      <c r="P213" s="33" t="s">
        <v>965</v>
      </c>
      <c r="Q213" s="33" t="s">
        <v>22</v>
      </c>
      <c r="R213" s="33" t="s">
        <v>1127</v>
      </c>
      <c r="S213" s="33" t="s">
        <v>1177</v>
      </c>
      <c r="T213" s="4">
        <v>1</v>
      </c>
      <c r="U213" s="33">
        <v>2</v>
      </c>
      <c r="V213" s="33">
        <v>0.5</v>
      </c>
      <c r="W213" s="33">
        <v>1</v>
      </c>
      <c r="X213" s="33">
        <v>0</v>
      </c>
      <c r="Y213" s="33">
        <v>1</v>
      </c>
      <c r="AA213" s="33" t="s">
        <v>2</v>
      </c>
      <c r="AB213" s="33" t="s">
        <v>85</v>
      </c>
      <c r="AC213" s="33" t="s">
        <v>965</v>
      </c>
      <c r="AD213" s="33" t="s">
        <v>21</v>
      </c>
      <c r="AE213" s="33" t="s">
        <v>982</v>
      </c>
      <c r="AF213" s="33" t="s">
        <v>802</v>
      </c>
      <c r="AG213" s="33">
        <v>2</v>
      </c>
      <c r="AH213" s="33">
        <v>14</v>
      </c>
      <c r="AI213" s="33">
        <v>2</v>
      </c>
      <c r="AJ213" s="33">
        <v>2</v>
      </c>
      <c r="AK213" s="33">
        <v>2</v>
      </c>
      <c r="AL213" s="33">
        <v>16</v>
      </c>
    </row>
    <row r="214" spans="14:38" x14ac:dyDescent="0.25">
      <c r="N214" s="33" t="s">
        <v>3</v>
      </c>
      <c r="O214" s="33" t="s">
        <v>85</v>
      </c>
      <c r="P214" s="33" t="s">
        <v>965</v>
      </c>
      <c r="Q214" s="33" t="s">
        <v>22</v>
      </c>
      <c r="R214" s="33" t="s">
        <v>1127</v>
      </c>
      <c r="S214" s="33" t="s">
        <v>739</v>
      </c>
      <c r="T214" s="4">
        <v>1</v>
      </c>
      <c r="U214" s="33">
        <v>1</v>
      </c>
      <c r="V214" s="33">
        <v>0.2</v>
      </c>
      <c r="W214" s="33">
        <v>0.2</v>
      </c>
      <c r="X214" s="33">
        <v>-0.2</v>
      </c>
      <c r="Y214" s="33">
        <v>0</v>
      </c>
      <c r="AA214" s="33" t="s">
        <v>85</v>
      </c>
      <c r="AB214" s="33" t="s">
        <v>3</v>
      </c>
      <c r="AC214" s="33" t="s">
        <v>965</v>
      </c>
      <c r="AD214" s="33" t="s">
        <v>21</v>
      </c>
      <c r="AE214" s="33" t="s">
        <v>1003</v>
      </c>
      <c r="AF214" s="33" t="s">
        <v>791</v>
      </c>
      <c r="AG214" s="33">
        <v>5</v>
      </c>
      <c r="AH214" s="33">
        <v>11.1</v>
      </c>
      <c r="AI214" s="33">
        <v>7</v>
      </c>
      <c r="AJ214" s="33">
        <v>12</v>
      </c>
      <c r="AK214" s="33">
        <v>-3.5999999999999996</v>
      </c>
      <c r="AL214" s="33">
        <v>7.5</v>
      </c>
    </row>
    <row r="215" spans="14:38" x14ac:dyDescent="0.25">
      <c r="N215" s="33" t="s">
        <v>3</v>
      </c>
      <c r="O215" s="33" t="s">
        <v>85</v>
      </c>
      <c r="P215" s="33" t="s">
        <v>965</v>
      </c>
      <c r="Q215" s="33" t="s">
        <v>22</v>
      </c>
      <c r="R215" s="33" t="s">
        <v>1127</v>
      </c>
      <c r="S215" s="33" t="s">
        <v>638</v>
      </c>
      <c r="T215" s="4">
        <v>1</v>
      </c>
      <c r="U215" s="33">
        <v>1</v>
      </c>
      <c r="V215" s="33">
        <v>0.4</v>
      </c>
      <c r="W215" s="33">
        <v>0.4</v>
      </c>
      <c r="X215" s="33">
        <v>0.6</v>
      </c>
      <c r="Y215" s="33">
        <v>1</v>
      </c>
      <c r="AA215" s="33" t="s">
        <v>5</v>
      </c>
      <c r="AB215" s="33" t="s">
        <v>85</v>
      </c>
      <c r="AC215" s="33" t="s">
        <v>965</v>
      </c>
      <c r="AD215" s="33" t="s">
        <v>21</v>
      </c>
      <c r="AE215" s="33" t="s">
        <v>982</v>
      </c>
      <c r="AF215" s="33" t="s">
        <v>806</v>
      </c>
      <c r="AG215" s="33">
        <v>6</v>
      </c>
      <c r="AH215" s="33">
        <v>13</v>
      </c>
      <c r="AI215" s="33">
        <v>4</v>
      </c>
      <c r="AJ215" s="33">
        <v>4</v>
      </c>
      <c r="AK215" s="33">
        <v>3</v>
      </c>
      <c r="AL215" s="33">
        <v>16</v>
      </c>
    </row>
    <row r="216" spans="14:38" x14ac:dyDescent="0.25">
      <c r="N216" s="33" t="s">
        <v>3</v>
      </c>
      <c r="O216" s="33" t="s">
        <v>85</v>
      </c>
      <c r="P216" s="33" t="s">
        <v>965</v>
      </c>
      <c r="Q216" s="33" t="s">
        <v>22</v>
      </c>
      <c r="R216" s="33" t="s">
        <v>982</v>
      </c>
      <c r="S216" s="33" t="s">
        <v>656</v>
      </c>
      <c r="T216" s="4">
        <v>1</v>
      </c>
      <c r="U216" s="33">
        <v>2</v>
      </c>
      <c r="V216" s="33">
        <v>0.4</v>
      </c>
      <c r="W216" s="33">
        <v>0.8</v>
      </c>
      <c r="X216" s="33">
        <v>0.19999999999999996</v>
      </c>
      <c r="Y216" s="33">
        <v>1</v>
      </c>
      <c r="AA216" s="33" t="s">
        <v>3</v>
      </c>
      <c r="AB216" s="33" t="s">
        <v>85</v>
      </c>
      <c r="AC216" s="33" t="s">
        <v>965</v>
      </c>
      <c r="AD216" s="33" t="s">
        <v>21</v>
      </c>
      <c r="AE216" s="33" t="s">
        <v>1164</v>
      </c>
      <c r="AF216" s="33" t="s">
        <v>821</v>
      </c>
      <c r="AG216" s="33">
        <v>4</v>
      </c>
      <c r="AH216" s="33">
        <v>13.192</v>
      </c>
      <c r="AI216" s="33">
        <v>13</v>
      </c>
      <c r="AJ216" s="33">
        <v>13</v>
      </c>
      <c r="AK216" s="33">
        <v>0.61499999999999999</v>
      </c>
      <c r="AL216" s="33">
        <v>13.807</v>
      </c>
    </row>
    <row r="217" spans="14:38" x14ac:dyDescent="0.25">
      <c r="N217" s="33" t="s">
        <v>2</v>
      </c>
      <c r="O217" s="33" t="s">
        <v>85</v>
      </c>
      <c r="P217" s="33" t="s">
        <v>965</v>
      </c>
      <c r="Q217" s="33" t="s">
        <v>22</v>
      </c>
      <c r="R217" s="33" t="s">
        <v>1003</v>
      </c>
      <c r="S217" s="33" t="s">
        <v>1182</v>
      </c>
      <c r="T217" s="4">
        <v>1</v>
      </c>
      <c r="U217" s="33">
        <v>2</v>
      </c>
      <c r="V217" s="33">
        <v>0.75</v>
      </c>
      <c r="W217" s="33">
        <v>1.5</v>
      </c>
      <c r="X217" s="33">
        <v>-0.5</v>
      </c>
      <c r="Y217" s="33">
        <v>1</v>
      </c>
      <c r="AA217" s="33" t="s">
        <v>5</v>
      </c>
      <c r="AB217" s="33" t="s">
        <v>85</v>
      </c>
      <c r="AC217" s="33" t="s">
        <v>965</v>
      </c>
      <c r="AD217" s="33" t="s">
        <v>21</v>
      </c>
      <c r="AE217" s="33" t="s">
        <v>982</v>
      </c>
      <c r="AF217" s="33" t="s">
        <v>817</v>
      </c>
      <c r="AG217" s="33">
        <v>2</v>
      </c>
      <c r="AH217" s="33">
        <v>12.25</v>
      </c>
      <c r="AI217" s="33">
        <v>8</v>
      </c>
      <c r="AJ217" s="33">
        <v>8</v>
      </c>
      <c r="AK217" s="33">
        <v>0.5</v>
      </c>
      <c r="AL217" s="33">
        <v>12.75</v>
      </c>
    </row>
    <row r="218" spans="14:38" x14ac:dyDescent="0.25">
      <c r="N218" s="33" t="s">
        <v>3</v>
      </c>
      <c r="O218" s="33" t="s">
        <v>85</v>
      </c>
      <c r="P218" s="33" t="s">
        <v>965</v>
      </c>
      <c r="Q218" s="33" t="s">
        <v>22</v>
      </c>
      <c r="R218" s="33" t="s">
        <v>1003</v>
      </c>
      <c r="S218" s="33" t="s">
        <v>646</v>
      </c>
      <c r="T218" s="4">
        <v>1</v>
      </c>
      <c r="U218" s="33">
        <v>1</v>
      </c>
      <c r="V218" s="33">
        <v>0.4</v>
      </c>
      <c r="W218" s="33">
        <v>0.4</v>
      </c>
      <c r="X218" s="33">
        <v>-0.4</v>
      </c>
      <c r="Y218" s="33">
        <v>0</v>
      </c>
      <c r="AA218" s="33" t="s">
        <v>85</v>
      </c>
      <c r="AB218" s="33" t="s">
        <v>5</v>
      </c>
      <c r="AC218" s="33" t="s">
        <v>965</v>
      </c>
      <c r="AD218" s="33" t="s">
        <v>21</v>
      </c>
      <c r="AE218" s="33" t="s">
        <v>1003</v>
      </c>
      <c r="AF218" s="33" t="s">
        <v>823</v>
      </c>
      <c r="AG218" s="33">
        <v>10</v>
      </c>
      <c r="AH218" s="33">
        <v>12.8</v>
      </c>
      <c r="AI218" s="33">
        <v>8</v>
      </c>
      <c r="AJ218" s="33">
        <v>8</v>
      </c>
      <c r="AK218" s="33">
        <v>2.5</v>
      </c>
      <c r="AL218" s="33">
        <v>15.3</v>
      </c>
    </row>
    <row r="219" spans="14:38" x14ac:dyDescent="0.25">
      <c r="N219" s="33" t="s">
        <v>85</v>
      </c>
      <c r="O219" s="33" t="s">
        <v>3</v>
      </c>
      <c r="P219" s="33" t="s">
        <v>965</v>
      </c>
      <c r="Q219" s="33" t="s">
        <v>22</v>
      </c>
      <c r="R219" s="33" t="s">
        <v>982</v>
      </c>
      <c r="S219" s="33" t="s">
        <v>182</v>
      </c>
      <c r="T219" s="4">
        <v>1</v>
      </c>
      <c r="U219" s="33">
        <v>2</v>
      </c>
      <c r="V219" s="33">
        <v>0.3</v>
      </c>
      <c r="W219" s="33">
        <v>0.6</v>
      </c>
      <c r="X219" s="33">
        <v>-0.6</v>
      </c>
      <c r="Y219" s="33">
        <v>0</v>
      </c>
      <c r="AA219" s="33" t="s">
        <v>5</v>
      </c>
      <c r="AB219" s="33" t="s">
        <v>85</v>
      </c>
      <c r="AC219" s="33" t="s">
        <v>965</v>
      </c>
      <c r="AD219" s="33" t="s">
        <v>21</v>
      </c>
      <c r="AE219" s="33" t="s">
        <v>1003</v>
      </c>
      <c r="AF219" s="33" t="s">
        <v>823</v>
      </c>
      <c r="AG219" s="33">
        <v>6</v>
      </c>
      <c r="AH219" s="33">
        <v>15.3</v>
      </c>
      <c r="AI219" s="33">
        <v>8</v>
      </c>
      <c r="AJ219" s="33">
        <v>14</v>
      </c>
      <c r="AK219" s="33">
        <v>-5.9</v>
      </c>
      <c r="AL219" s="33">
        <v>9.4</v>
      </c>
    </row>
    <row r="220" spans="14:38" x14ac:dyDescent="0.25">
      <c r="N220" s="33" t="s">
        <v>2</v>
      </c>
      <c r="O220" s="33" t="s">
        <v>85</v>
      </c>
      <c r="P220" s="33" t="s">
        <v>965</v>
      </c>
      <c r="Q220" s="33" t="s">
        <v>22</v>
      </c>
      <c r="R220" s="33" t="s">
        <v>1127</v>
      </c>
      <c r="S220" s="33" t="s">
        <v>1183</v>
      </c>
      <c r="T220" s="4">
        <v>1</v>
      </c>
      <c r="U220" s="33">
        <v>1</v>
      </c>
      <c r="V220" s="33">
        <v>0.5</v>
      </c>
      <c r="W220" s="33">
        <v>0.5</v>
      </c>
      <c r="X220" s="33">
        <v>-0.5</v>
      </c>
      <c r="Y220" s="33">
        <v>0</v>
      </c>
      <c r="AA220" s="33" t="s">
        <v>5</v>
      </c>
      <c r="AB220" s="33" t="s">
        <v>85</v>
      </c>
      <c r="AC220" s="33" t="s">
        <v>965</v>
      </c>
      <c r="AD220" s="33" t="s">
        <v>21</v>
      </c>
      <c r="AE220" s="33" t="s">
        <v>982</v>
      </c>
      <c r="AF220" s="33" t="s">
        <v>823</v>
      </c>
      <c r="AG220" s="33">
        <v>12</v>
      </c>
      <c r="AH220" s="33">
        <v>11.1</v>
      </c>
      <c r="AI220" s="33">
        <v>17</v>
      </c>
      <c r="AJ220" s="33">
        <v>17</v>
      </c>
      <c r="AK220" s="33">
        <v>1.4119999999999999</v>
      </c>
      <c r="AL220" s="33">
        <v>12.512</v>
      </c>
    </row>
    <row r="221" spans="14:38" x14ac:dyDescent="0.25">
      <c r="N221" s="33" t="s">
        <v>5</v>
      </c>
      <c r="O221" s="33" t="s">
        <v>85</v>
      </c>
      <c r="P221" s="33" t="s">
        <v>965</v>
      </c>
      <c r="Q221" s="33" t="s">
        <v>22</v>
      </c>
      <c r="R221" s="33" t="s">
        <v>1146</v>
      </c>
      <c r="S221" s="33" t="s">
        <v>1184</v>
      </c>
      <c r="T221" s="4">
        <v>2</v>
      </c>
      <c r="U221" s="33">
        <v>1</v>
      </c>
      <c r="V221" s="33">
        <v>0.55900000000000005</v>
      </c>
      <c r="W221" s="33">
        <v>0.55900000000000005</v>
      </c>
      <c r="X221" s="33">
        <v>-0.55900000000000005</v>
      </c>
      <c r="Y221" s="33">
        <v>0</v>
      </c>
      <c r="AA221" s="33" t="s">
        <v>3</v>
      </c>
      <c r="AB221" s="33" t="s">
        <v>85</v>
      </c>
      <c r="AC221" s="33" t="s">
        <v>965</v>
      </c>
      <c r="AD221" s="33" t="s">
        <v>21</v>
      </c>
      <c r="AE221" s="33" t="s">
        <v>982</v>
      </c>
      <c r="AF221" s="33" t="s">
        <v>826</v>
      </c>
      <c r="AG221" s="33">
        <v>14</v>
      </c>
      <c r="AH221" s="33">
        <v>12.8</v>
      </c>
      <c r="AI221" s="33">
        <v>9</v>
      </c>
      <c r="AJ221" s="33">
        <v>9</v>
      </c>
      <c r="AK221" s="33">
        <v>3.1110000000000002</v>
      </c>
      <c r="AL221" s="33">
        <v>15.911000000000001</v>
      </c>
    </row>
    <row r="222" spans="14:38" x14ac:dyDescent="0.25">
      <c r="N222" s="33" t="s">
        <v>5</v>
      </c>
      <c r="O222" s="33" t="s">
        <v>85</v>
      </c>
      <c r="P222" s="33" t="s">
        <v>965</v>
      </c>
      <c r="Q222" s="33" t="s">
        <v>22</v>
      </c>
      <c r="R222" s="33" t="s">
        <v>1146</v>
      </c>
      <c r="S222" s="33" t="s">
        <v>1185</v>
      </c>
      <c r="T222" s="4">
        <v>1</v>
      </c>
      <c r="U222" s="33">
        <v>2</v>
      </c>
      <c r="V222" s="33">
        <v>0.40500000000000003</v>
      </c>
      <c r="W222" s="33">
        <v>0.81</v>
      </c>
      <c r="X222" s="33">
        <v>-0.81</v>
      </c>
      <c r="Y222" s="33">
        <v>0</v>
      </c>
      <c r="AA222" s="33" t="s">
        <v>3</v>
      </c>
      <c r="AB222" s="33" t="s">
        <v>85</v>
      </c>
      <c r="AC222" s="33" t="s">
        <v>965</v>
      </c>
      <c r="AD222" s="33" t="s">
        <v>21</v>
      </c>
      <c r="AE222" s="33" t="s">
        <v>982</v>
      </c>
      <c r="AF222" s="33" t="s">
        <v>824</v>
      </c>
      <c r="AG222" s="33">
        <v>8</v>
      </c>
      <c r="AH222" s="33">
        <v>13</v>
      </c>
      <c r="AI222" s="33">
        <v>10</v>
      </c>
      <c r="AJ222" s="33">
        <v>10</v>
      </c>
      <c r="AK222" s="33">
        <v>1.6</v>
      </c>
      <c r="AL222" s="33">
        <v>14.6</v>
      </c>
    </row>
    <row r="223" spans="14:38" x14ac:dyDescent="0.25">
      <c r="N223" s="33" t="s">
        <v>3</v>
      </c>
      <c r="O223" s="33" t="s">
        <v>85</v>
      </c>
      <c r="P223" s="33" t="s">
        <v>965</v>
      </c>
      <c r="Q223" s="33" t="s">
        <v>22</v>
      </c>
      <c r="R223" s="33" t="s">
        <v>1146</v>
      </c>
      <c r="S223" s="33" t="s">
        <v>1186</v>
      </c>
      <c r="T223" s="4">
        <v>1</v>
      </c>
      <c r="U223" s="33">
        <v>1</v>
      </c>
      <c r="V223" s="33">
        <v>0.1</v>
      </c>
      <c r="W223" s="33">
        <v>0.1</v>
      </c>
      <c r="X223" s="33">
        <v>-0.1</v>
      </c>
      <c r="Y223" s="33">
        <v>0</v>
      </c>
      <c r="AA223" s="33" t="s">
        <v>85</v>
      </c>
      <c r="AB223" s="33" t="s">
        <v>3</v>
      </c>
      <c r="AC223" s="33" t="s">
        <v>965</v>
      </c>
      <c r="AD223" s="33" t="s">
        <v>21</v>
      </c>
      <c r="AE223" s="33" t="s">
        <v>1312</v>
      </c>
      <c r="AF223" s="33" t="s">
        <v>826</v>
      </c>
      <c r="AG223" s="33">
        <v>3</v>
      </c>
      <c r="AH223" s="33">
        <v>15.911</v>
      </c>
      <c r="AI223" s="33">
        <v>9</v>
      </c>
      <c r="AJ223" s="33">
        <v>12</v>
      </c>
      <c r="AK223" s="33">
        <v>-2.8109999999999999</v>
      </c>
      <c r="AL223" s="33">
        <v>13.1</v>
      </c>
    </row>
    <row r="224" spans="14:38" x14ac:dyDescent="0.25">
      <c r="N224" s="33" t="s">
        <v>3</v>
      </c>
      <c r="O224" s="33" t="s">
        <v>85</v>
      </c>
      <c r="P224" s="33" t="s">
        <v>965</v>
      </c>
      <c r="Q224" s="33" t="s">
        <v>22</v>
      </c>
      <c r="R224" s="33" t="s">
        <v>1146</v>
      </c>
      <c r="S224" s="33" t="s">
        <v>1026</v>
      </c>
      <c r="T224" s="4">
        <v>2</v>
      </c>
      <c r="U224" s="33">
        <v>1</v>
      </c>
      <c r="V224" s="33">
        <v>0.18999999999999995</v>
      </c>
      <c r="W224" s="33">
        <v>0.18999999999999995</v>
      </c>
      <c r="X224" s="33">
        <v>-0.18999999999999995</v>
      </c>
      <c r="Y224" s="33">
        <v>0</v>
      </c>
      <c r="AA224" s="33" t="s">
        <v>85</v>
      </c>
      <c r="AB224" s="33" t="s">
        <v>3</v>
      </c>
      <c r="AC224" s="33" t="s">
        <v>965</v>
      </c>
      <c r="AD224" s="33" t="s">
        <v>21</v>
      </c>
      <c r="AE224" s="33" t="s">
        <v>1003</v>
      </c>
      <c r="AF224" s="33" t="s">
        <v>824</v>
      </c>
      <c r="AG224" s="33">
        <v>2</v>
      </c>
      <c r="AH224" s="33">
        <v>14.6</v>
      </c>
      <c r="AI224" s="33">
        <v>10</v>
      </c>
      <c r="AJ224" s="33">
        <v>12</v>
      </c>
      <c r="AK224" s="33">
        <v>-1.6</v>
      </c>
      <c r="AL224" s="33">
        <v>13</v>
      </c>
    </row>
    <row r="225" spans="14:38" x14ac:dyDescent="0.25">
      <c r="N225" s="33" t="s">
        <v>3</v>
      </c>
      <c r="O225" s="33" t="s">
        <v>85</v>
      </c>
      <c r="P225" s="33" t="s">
        <v>965</v>
      </c>
      <c r="Q225" s="33" t="s">
        <v>22</v>
      </c>
      <c r="R225" s="33" t="s">
        <v>1146</v>
      </c>
      <c r="S225" s="33" t="s">
        <v>163</v>
      </c>
      <c r="T225" s="4">
        <v>3</v>
      </c>
      <c r="U225" s="33">
        <v>3</v>
      </c>
      <c r="V225" s="33">
        <v>0.27099999999999991</v>
      </c>
      <c r="W225" s="33">
        <v>0.81299999999999972</v>
      </c>
      <c r="X225" s="33">
        <v>1.1870000000000003</v>
      </c>
      <c r="Y225" s="33">
        <v>2</v>
      </c>
      <c r="AA225" s="33" t="s">
        <v>2</v>
      </c>
      <c r="AB225" s="33" t="s">
        <v>85</v>
      </c>
      <c r="AC225" s="33" t="s">
        <v>965</v>
      </c>
      <c r="AD225" s="33" t="s">
        <v>21</v>
      </c>
      <c r="AE225" s="33" t="s">
        <v>982</v>
      </c>
      <c r="AF225" s="33" t="s">
        <v>835</v>
      </c>
      <c r="AG225" s="33">
        <v>15</v>
      </c>
      <c r="AH225" s="33">
        <v>16.8</v>
      </c>
      <c r="AI225" s="33">
        <v>10</v>
      </c>
      <c r="AJ225" s="33">
        <v>10</v>
      </c>
      <c r="AK225" s="33">
        <v>3</v>
      </c>
      <c r="AL225" s="33">
        <v>19.8</v>
      </c>
    </row>
    <row r="226" spans="14:38" x14ac:dyDescent="0.25">
      <c r="N226" s="33" t="s">
        <v>3</v>
      </c>
      <c r="O226" s="33" t="s">
        <v>85</v>
      </c>
      <c r="P226" s="33" t="s">
        <v>965</v>
      </c>
      <c r="Q226" s="33" t="s">
        <v>22</v>
      </c>
      <c r="R226" s="33" t="s">
        <v>1187</v>
      </c>
      <c r="S226" s="33" t="s">
        <v>1188</v>
      </c>
      <c r="T226" s="4">
        <v>1</v>
      </c>
      <c r="U226" s="33">
        <v>2</v>
      </c>
      <c r="V226" s="33">
        <v>0.44000000000000006</v>
      </c>
      <c r="W226" s="33">
        <v>0.88000000000000012</v>
      </c>
      <c r="X226" s="33">
        <v>1.1199999999999999</v>
      </c>
      <c r="Y226" s="33">
        <v>2</v>
      </c>
      <c r="AA226" s="33" t="s">
        <v>3</v>
      </c>
      <c r="AB226" s="33" t="s">
        <v>85</v>
      </c>
      <c r="AC226" s="33" t="s">
        <v>965</v>
      </c>
      <c r="AD226" s="33" t="s">
        <v>21</v>
      </c>
      <c r="AE226" s="33" t="s">
        <v>982</v>
      </c>
      <c r="AF226" s="33" t="s">
        <v>844</v>
      </c>
      <c r="AG226" s="33">
        <v>15</v>
      </c>
      <c r="AH226" s="33">
        <v>17.294</v>
      </c>
      <c r="AI226" s="33">
        <v>17</v>
      </c>
      <c r="AJ226" s="33">
        <v>17</v>
      </c>
      <c r="AK226" s="33">
        <v>1.7649999999999999</v>
      </c>
      <c r="AL226" s="33">
        <v>19.059000000000001</v>
      </c>
    </row>
    <row r="227" spans="14:38" x14ac:dyDescent="0.25">
      <c r="N227" s="33" t="s">
        <v>3</v>
      </c>
      <c r="O227" s="33" t="s">
        <v>85</v>
      </c>
      <c r="P227" s="33" t="s">
        <v>965</v>
      </c>
      <c r="Q227" s="33" t="s">
        <v>22</v>
      </c>
      <c r="R227" s="33" t="s">
        <v>1146</v>
      </c>
      <c r="S227" s="33" t="s">
        <v>1189</v>
      </c>
      <c r="T227" s="4">
        <v>2</v>
      </c>
      <c r="U227" s="33">
        <v>2</v>
      </c>
      <c r="V227" s="33">
        <v>0.27999999999999992</v>
      </c>
      <c r="W227" s="33">
        <v>0.55999999999999983</v>
      </c>
      <c r="X227" s="33">
        <v>0.44000000000000017</v>
      </c>
      <c r="Y227" s="33">
        <v>1</v>
      </c>
      <c r="AA227" s="33" t="s">
        <v>5</v>
      </c>
      <c r="AB227" s="33" t="s">
        <v>85</v>
      </c>
      <c r="AC227" s="33" t="s">
        <v>965</v>
      </c>
      <c r="AD227" s="33" t="s">
        <v>21</v>
      </c>
      <c r="AE227" s="33" t="s">
        <v>982</v>
      </c>
      <c r="AF227" s="33" t="s">
        <v>840</v>
      </c>
      <c r="AG227" s="33">
        <v>3</v>
      </c>
      <c r="AH227" s="33">
        <v>15.3</v>
      </c>
      <c r="AI227" s="33">
        <v>15</v>
      </c>
      <c r="AJ227" s="33">
        <v>15</v>
      </c>
      <c r="AK227" s="33">
        <v>0.4</v>
      </c>
      <c r="AL227" s="33">
        <v>15.700000000000001</v>
      </c>
    </row>
    <row r="228" spans="14:38" x14ac:dyDescent="0.25">
      <c r="N228" s="33" t="s">
        <v>3</v>
      </c>
      <c r="O228" s="33" t="s">
        <v>85</v>
      </c>
      <c r="P228" s="33" t="s">
        <v>965</v>
      </c>
      <c r="Q228" s="33" t="s">
        <v>22</v>
      </c>
      <c r="R228" s="33" t="s">
        <v>1146</v>
      </c>
      <c r="S228" s="33" t="s">
        <v>1190</v>
      </c>
      <c r="T228" s="4">
        <v>3</v>
      </c>
      <c r="U228" s="33">
        <v>3</v>
      </c>
      <c r="V228" s="33">
        <v>0.48799999999999988</v>
      </c>
      <c r="W228" s="33">
        <v>1.4639999999999995</v>
      </c>
      <c r="X228" s="33">
        <v>0.53600000000000048</v>
      </c>
      <c r="Y228" s="33">
        <v>2</v>
      </c>
      <c r="AA228" s="33" t="s">
        <v>3</v>
      </c>
      <c r="AB228" s="33" t="s">
        <v>85</v>
      </c>
      <c r="AC228" s="33" t="s">
        <v>965</v>
      </c>
      <c r="AD228" s="33" t="s">
        <v>21</v>
      </c>
      <c r="AE228" s="33" t="s">
        <v>982</v>
      </c>
      <c r="AF228" s="33" t="s">
        <v>842</v>
      </c>
      <c r="AG228" s="33">
        <v>14</v>
      </c>
      <c r="AH228" s="33">
        <v>17</v>
      </c>
      <c r="AI228" s="33">
        <v>9</v>
      </c>
      <c r="AJ228" s="33">
        <v>9</v>
      </c>
      <c r="AK228" s="33">
        <v>3.1110000000000002</v>
      </c>
      <c r="AL228" s="33">
        <v>20.111000000000001</v>
      </c>
    </row>
    <row r="229" spans="14:38" x14ac:dyDescent="0.25">
      <c r="N229" s="33" t="s">
        <v>5</v>
      </c>
      <c r="O229" s="33" t="s">
        <v>85</v>
      </c>
      <c r="P229" s="33" t="s">
        <v>965</v>
      </c>
      <c r="Q229" s="33" t="s">
        <v>22</v>
      </c>
      <c r="R229" s="33" t="s">
        <v>1187</v>
      </c>
      <c r="S229" s="33" t="s">
        <v>1191</v>
      </c>
      <c r="T229" s="4">
        <v>1</v>
      </c>
      <c r="U229" s="33">
        <v>1</v>
      </c>
      <c r="V229" s="33">
        <v>0.2</v>
      </c>
      <c r="W229" s="33">
        <v>0.2</v>
      </c>
      <c r="X229" s="33">
        <v>-0.2</v>
      </c>
      <c r="Y229" s="33">
        <v>0</v>
      </c>
      <c r="AA229" s="33" t="s">
        <v>5</v>
      </c>
      <c r="AB229" s="33" t="s">
        <v>85</v>
      </c>
      <c r="AC229" s="33" t="s">
        <v>965</v>
      </c>
      <c r="AD229" s="33" t="s">
        <v>21</v>
      </c>
      <c r="AE229" s="33" t="s">
        <v>1164</v>
      </c>
      <c r="AF229" s="33" t="s">
        <v>846</v>
      </c>
      <c r="AG229" s="33">
        <v>7</v>
      </c>
      <c r="AH229" s="33">
        <v>15.5</v>
      </c>
      <c r="AI229" s="33">
        <v>16</v>
      </c>
      <c r="AJ229" s="33">
        <v>16</v>
      </c>
      <c r="AK229" s="33">
        <v>0.875</v>
      </c>
      <c r="AL229" s="33">
        <v>16.375</v>
      </c>
    </row>
    <row r="230" spans="14:38" x14ac:dyDescent="0.25">
      <c r="N230" s="33" t="s">
        <v>5</v>
      </c>
      <c r="O230" s="33" t="s">
        <v>85</v>
      </c>
      <c r="P230" s="33" t="s">
        <v>965</v>
      </c>
      <c r="Q230" s="33" t="s">
        <v>22</v>
      </c>
      <c r="R230" s="33" t="s">
        <v>1187</v>
      </c>
      <c r="S230" s="33" t="s">
        <v>1192</v>
      </c>
      <c r="T230" s="4">
        <v>1</v>
      </c>
      <c r="U230" s="33">
        <v>2</v>
      </c>
      <c r="V230" s="33">
        <v>0.3</v>
      </c>
      <c r="W230" s="33">
        <v>0.6</v>
      </c>
      <c r="X230" s="33">
        <v>-0.6</v>
      </c>
      <c r="Y230" s="33">
        <v>0</v>
      </c>
      <c r="AA230" s="33" t="s">
        <v>5</v>
      </c>
      <c r="AB230" s="33" t="s">
        <v>85</v>
      </c>
      <c r="AC230" s="33" t="s">
        <v>965</v>
      </c>
      <c r="AD230" s="33" t="s">
        <v>21</v>
      </c>
      <c r="AE230" s="33" t="s">
        <v>982</v>
      </c>
      <c r="AF230" s="33" t="s">
        <v>856</v>
      </c>
      <c r="AG230" s="33">
        <v>6</v>
      </c>
      <c r="AH230" s="33">
        <v>19.332999999999998</v>
      </c>
      <c r="AI230" s="33">
        <v>6</v>
      </c>
      <c r="AJ230" s="33">
        <v>6</v>
      </c>
      <c r="AK230" s="33">
        <v>2</v>
      </c>
      <c r="AL230" s="33">
        <v>21.332999999999998</v>
      </c>
    </row>
    <row r="231" spans="14:38" x14ac:dyDescent="0.25">
      <c r="N231" s="33" t="s">
        <v>3</v>
      </c>
      <c r="O231" s="33" t="s">
        <v>85</v>
      </c>
      <c r="P231" s="33" t="s">
        <v>965</v>
      </c>
      <c r="Q231" s="33" t="s">
        <v>22</v>
      </c>
      <c r="R231" s="33" t="s">
        <v>1146</v>
      </c>
      <c r="S231" s="33" t="s">
        <v>1193</v>
      </c>
      <c r="T231" s="4">
        <v>2</v>
      </c>
      <c r="U231" s="33">
        <v>4</v>
      </c>
      <c r="V231" s="33">
        <v>0.18999999999999995</v>
      </c>
      <c r="W231" s="33">
        <v>0.75999999999999979</v>
      </c>
      <c r="X231" s="33">
        <v>0.24000000000000021</v>
      </c>
      <c r="Y231" s="33">
        <v>1</v>
      </c>
      <c r="AA231" s="33" t="s">
        <v>5</v>
      </c>
      <c r="AB231" s="33" t="s">
        <v>85</v>
      </c>
      <c r="AC231" s="33" t="s">
        <v>965</v>
      </c>
      <c r="AD231" s="33" t="s">
        <v>21</v>
      </c>
      <c r="AE231" s="33" t="s">
        <v>982</v>
      </c>
      <c r="AF231" s="33" t="s">
        <v>852</v>
      </c>
      <c r="AG231" s="33">
        <v>3</v>
      </c>
      <c r="AH231" s="33">
        <v>16.667000000000002</v>
      </c>
      <c r="AI231" s="33">
        <v>6</v>
      </c>
      <c r="AJ231" s="33">
        <v>6</v>
      </c>
      <c r="AK231" s="33">
        <v>1</v>
      </c>
      <c r="AL231" s="33">
        <v>17.667000000000002</v>
      </c>
    </row>
    <row r="232" spans="14:38" x14ac:dyDescent="0.25">
      <c r="N232" s="33" t="s">
        <v>3</v>
      </c>
      <c r="O232" s="33" t="s">
        <v>85</v>
      </c>
      <c r="P232" s="33" t="s">
        <v>965</v>
      </c>
      <c r="Q232" s="33" t="s">
        <v>22</v>
      </c>
      <c r="R232" s="33" t="s">
        <v>1162</v>
      </c>
      <c r="S232" s="33" t="s">
        <v>1194</v>
      </c>
      <c r="T232" s="4">
        <v>2</v>
      </c>
      <c r="U232" s="33">
        <v>3</v>
      </c>
      <c r="V232" s="33">
        <v>0.18999999999999995</v>
      </c>
      <c r="W232" s="33">
        <v>0.56999999999999984</v>
      </c>
      <c r="X232" s="33">
        <v>-0.56999999999999984</v>
      </c>
      <c r="Y232" s="33">
        <v>0</v>
      </c>
      <c r="AA232" s="33" t="s">
        <v>2</v>
      </c>
      <c r="AB232" s="33" t="s">
        <v>85</v>
      </c>
      <c r="AC232" s="33" t="s">
        <v>965</v>
      </c>
      <c r="AD232" s="33" t="s">
        <v>21</v>
      </c>
      <c r="AE232" s="33" t="s">
        <v>982</v>
      </c>
      <c r="AF232" s="33" t="s">
        <v>850</v>
      </c>
      <c r="AG232" s="33">
        <v>4</v>
      </c>
      <c r="AH232" s="33">
        <v>3.867</v>
      </c>
      <c r="AI232" s="33">
        <v>15</v>
      </c>
      <c r="AJ232" s="33">
        <v>15</v>
      </c>
      <c r="AK232" s="33">
        <v>0.53300000000000003</v>
      </c>
      <c r="AL232" s="33">
        <v>4.4000000000000004</v>
      </c>
    </row>
    <row r="233" spans="14:38" x14ac:dyDescent="0.25">
      <c r="N233" s="33" t="s">
        <v>3</v>
      </c>
      <c r="O233" s="33" t="s">
        <v>95</v>
      </c>
      <c r="P233" s="33" t="s">
        <v>965</v>
      </c>
      <c r="Q233" s="33" t="s">
        <v>22</v>
      </c>
      <c r="R233" s="33" t="s">
        <v>1195</v>
      </c>
      <c r="S233" s="33" t="s">
        <v>446</v>
      </c>
      <c r="T233" s="4">
        <v>1</v>
      </c>
      <c r="U233" s="33">
        <v>1</v>
      </c>
      <c r="V233" s="33">
        <v>0.1</v>
      </c>
      <c r="W233" s="33">
        <v>0.1</v>
      </c>
      <c r="X233" s="33">
        <v>-0.1</v>
      </c>
      <c r="Y233" s="33">
        <v>0</v>
      </c>
      <c r="AA233" s="33" t="s">
        <v>5</v>
      </c>
      <c r="AB233" s="33" t="s">
        <v>85</v>
      </c>
      <c r="AC233" s="33" t="s">
        <v>965</v>
      </c>
      <c r="AD233" s="33" t="s">
        <v>21</v>
      </c>
      <c r="AE233" s="33" t="s">
        <v>982</v>
      </c>
      <c r="AF233" s="33" t="s">
        <v>858</v>
      </c>
      <c r="AG233" s="33">
        <v>16</v>
      </c>
      <c r="AH233" s="33">
        <v>12.083</v>
      </c>
      <c r="AI233" s="33">
        <v>24</v>
      </c>
      <c r="AJ233" s="33">
        <v>24</v>
      </c>
      <c r="AK233" s="33">
        <v>1.333</v>
      </c>
      <c r="AL233" s="33">
        <v>13.416</v>
      </c>
    </row>
    <row r="234" spans="14:38" x14ac:dyDescent="0.25">
      <c r="N234" s="33" t="s">
        <v>85</v>
      </c>
      <c r="O234" s="33" t="s">
        <v>5</v>
      </c>
      <c r="P234" s="33" t="s">
        <v>965</v>
      </c>
      <c r="Q234" s="33" t="s">
        <v>22</v>
      </c>
      <c r="R234" s="33" t="s">
        <v>1003</v>
      </c>
      <c r="S234" s="33" t="s">
        <v>641</v>
      </c>
      <c r="T234" s="4">
        <v>1</v>
      </c>
      <c r="U234" s="33">
        <v>3</v>
      </c>
      <c r="V234" s="33">
        <v>0.1</v>
      </c>
      <c r="W234" s="33">
        <v>0.30000000000000004</v>
      </c>
      <c r="X234" s="33">
        <v>1.7</v>
      </c>
      <c r="Y234" s="33">
        <v>2</v>
      </c>
      <c r="AA234" s="33" t="s">
        <v>2</v>
      </c>
      <c r="AB234" s="33" t="s">
        <v>85</v>
      </c>
      <c r="AC234" s="33" t="s">
        <v>965</v>
      </c>
      <c r="AD234" s="33" t="s">
        <v>21</v>
      </c>
      <c r="AE234" s="33" t="s">
        <v>982</v>
      </c>
      <c r="AF234" s="33" t="s">
        <v>850</v>
      </c>
      <c r="AG234" s="33">
        <v>2</v>
      </c>
      <c r="AH234" s="33">
        <v>15.778</v>
      </c>
      <c r="AI234" s="33">
        <v>9</v>
      </c>
      <c r="AJ234" s="33">
        <v>9</v>
      </c>
      <c r="AK234" s="33">
        <v>0.44400000000000001</v>
      </c>
      <c r="AL234" s="33">
        <v>16.222000000000001</v>
      </c>
    </row>
    <row r="235" spans="14:38" x14ac:dyDescent="0.25">
      <c r="N235" s="33" t="s">
        <v>5</v>
      </c>
      <c r="O235" s="33" t="s">
        <v>85</v>
      </c>
      <c r="P235" s="33" t="s">
        <v>965</v>
      </c>
      <c r="Q235" s="33" t="s">
        <v>22</v>
      </c>
      <c r="R235" s="33" t="s">
        <v>1146</v>
      </c>
      <c r="S235" s="33" t="s">
        <v>1196</v>
      </c>
      <c r="T235" s="4">
        <v>1</v>
      </c>
      <c r="U235" s="33">
        <v>4</v>
      </c>
      <c r="V235" s="33">
        <v>0.1</v>
      </c>
      <c r="W235" s="33">
        <v>0.4</v>
      </c>
      <c r="X235" s="33">
        <v>0.6</v>
      </c>
      <c r="Y235" s="33">
        <v>1</v>
      </c>
      <c r="AA235" s="33" t="s">
        <v>2</v>
      </c>
      <c r="AB235" s="33" t="s">
        <v>85</v>
      </c>
      <c r="AC235" s="33" t="s">
        <v>965</v>
      </c>
      <c r="AD235" s="33" t="s">
        <v>21</v>
      </c>
      <c r="AE235" s="33" t="s">
        <v>982</v>
      </c>
      <c r="AF235" s="33" t="s">
        <v>866</v>
      </c>
      <c r="AG235" s="33">
        <v>4</v>
      </c>
      <c r="AH235" s="33">
        <v>20.332999999999998</v>
      </c>
      <c r="AI235" s="33">
        <v>9</v>
      </c>
      <c r="AJ235" s="33">
        <v>9</v>
      </c>
      <c r="AK235" s="33">
        <v>0.88900000000000001</v>
      </c>
      <c r="AL235" s="33">
        <v>21.221999999999998</v>
      </c>
    </row>
    <row r="236" spans="14:38" x14ac:dyDescent="0.25">
      <c r="N236" s="33" t="s">
        <v>5</v>
      </c>
      <c r="O236" s="33" t="s">
        <v>85</v>
      </c>
      <c r="P236" s="33" t="s">
        <v>965</v>
      </c>
      <c r="Q236" s="33" t="s">
        <v>22</v>
      </c>
      <c r="R236" s="33" t="s">
        <v>1146</v>
      </c>
      <c r="S236" s="33" t="s">
        <v>641</v>
      </c>
      <c r="T236" s="4">
        <v>1</v>
      </c>
      <c r="U236" s="33">
        <v>1</v>
      </c>
      <c r="V236" s="33">
        <v>0.1</v>
      </c>
      <c r="W236" s="33">
        <v>0.1</v>
      </c>
      <c r="X236" s="33">
        <v>-0.1</v>
      </c>
      <c r="Y236" s="33">
        <v>0</v>
      </c>
      <c r="AA236" s="33" t="s">
        <v>2</v>
      </c>
      <c r="AB236" s="33" t="s">
        <v>85</v>
      </c>
      <c r="AC236" s="33" t="s">
        <v>965</v>
      </c>
      <c r="AD236" s="33" t="s">
        <v>21</v>
      </c>
      <c r="AE236" s="33" t="s">
        <v>1108</v>
      </c>
      <c r="AF236" s="33" t="s">
        <v>746</v>
      </c>
      <c r="AG236" s="33">
        <v>3</v>
      </c>
      <c r="AH236" s="33">
        <v>6.2859999999999996</v>
      </c>
      <c r="AI236" s="33">
        <v>7</v>
      </c>
      <c r="AJ236" s="33">
        <v>7</v>
      </c>
      <c r="AK236" s="33">
        <v>0.85699999999999998</v>
      </c>
      <c r="AL236" s="33">
        <v>7.1429999999999998</v>
      </c>
    </row>
    <row r="237" spans="14:38" x14ac:dyDescent="0.25">
      <c r="N237" s="33" t="s">
        <v>2</v>
      </c>
      <c r="O237" s="33" t="s">
        <v>85</v>
      </c>
      <c r="P237" s="33" t="s">
        <v>965</v>
      </c>
      <c r="Q237" s="33" t="s">
        <v>22</v>
      </c>
      <c r="R237" s="33" t="s">
        <v>1146</v>
      </c>
      <c r="S237" s="33" t="s">
        <v>284</v>
      </c>
      <c r="T237" s="4">
        <v>1</v>
      </c>
      <c r="U237" s="33">
        <v>1</v>
      </c>
      <c r="V237" s="33">
        <v>0.2</v>
      </c>
      <c r="W237" s="33">
        <v>0.2</v>
      </c>
      <c r="X237" s="33">
        <v>-0.2</v>
      </c>
      <c r="Y237" s="33">
        <v>0</v>
      </c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</row>
    <row r="238" spans="14:38" x14ac:dyDescent="0.25">
      <c r="N238" s="33" t="s">
        <v>3</v>
      </c>
      <c r="O238" s="33" t="s">
        <v>85</v>
      </c>
      <c r="P238" s="33" t="s">
        <v>965</v>
      </c>
      <c r="Q238" s="33" t="s">
        <v>22</v>
      </c>
      <c r="R238" s="33" t="s">
        <v>1187</v>
      </c>
      <c r="S238" s="33" t="s">
        <v>1197</v>
      </c>
      <c r="T238" s="4">
        <v>1</v>
      </c>
      <c r="U238" s="33">
        <v>1</v>
      </c>
      <c r="V238" s="33">
        <v>0.2</v>
      </c>
      <c r="W238" s="33">
        <v>0.2</v>
      </c>
      <c r="X238" s="33">
        <v>-0.2</v>
      </c>
      <c r="Y238" s="33">
        <v>0</v>
      </c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</row>
    <row r="239" spans="14:38" x14ac:dyDescent="0.25">
      <c r="N239" s="33" t="s">
        <v>5</v>
      </c>
      <c r="O239" s="33" t="s">
        <v>85</v>
      </c>
      <c r="P239" s="33" t="s">
        <v>965</v>
      </c>
      <c r="Q239" s="33" t="s">
        <v>22</v>
      </c>
      <c r="R239" s="33" t="s">
        <v>1146</v>
      </c>
      <c r="S239" s="33" t="s">
        <v>652</v>
      </c>
      <c r="T239" s="4">
        <v>1</v>
      </c>
      <c r="U239" s="33">
        <v>1</v>
      </c>
      <c r="V239" s="33">
        <v>0.1</v>
      </c>
      <c r="W239" s="33">
        <v>0.1</v>
      </c>
      <c r="X239" s="33">
        <v>-0.1</v>
      </c>
      <c r="Y239" s="33">
        <v>0</v>
      </c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</row>
    <row r="240" spans="14:38" x14ac:dyDescent="0.25">
      <c r="N240" s="33" t="s">
        <v>3</v>
      </c>
      <c r="O240" s="33" t="s">
        <v>95</v>
      </c>
      <c r="P240" s="33" t="s">
        <v>965</v>
      </c>
      <c r="Q240" s="33" t="s">
        <v>22</v>
      </c>
      <c r="R240" s="33" t="s">
        <v>1146</v>
      </c>
      <c r="S240" s="33" t="s">
        <v>1198</v>
      </c>
      <c r="T240" s="4">
        <v>1</v>
      </c>
      <c r="U240" s="33">
        <v>1</v>
      </c>
      <c r="V240" s="33">
        <v>0.1</v>
      </c>
      <c r="W240" s="33">
        <v>0.1</v>
      </c>
      <c r="X240" s="33">
        <v>-0.1</v>
      </c>
      <c r="Y240" s="33">
        <v>0</v>
      </c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</row>
    <row r="241" spans="14:38" x14ac:dyDescent="0.25">
      <c r="N241" s="33" t="s">
        <v>122</v>
      </c>
      <c r="O241" s="33" t="s">
        <v>95</v>
      </c>
      <c r="P241" s="33" t="s">
        <v>965</v>
      </c>
      <c r="Q241" s="33" t="s">
        <v>22</v>
      </c>
      <c r="R241" s="33" t="s">
        <v>1187</v>
      </c>
      <c r="S241" s="33" t="s">
        <v>446</v>
      </c>
      <c r="T241" s="4">
        <v>1</v>
      </c>
      <c r="U241" s="33">
        <v>1</v>
      </c>
      <c r="V241" s="33">
        <v>0.1</v>
      </c>
      <c r="W241" s="33">
        <v>0.1</v>
      </c>
      <c r="X241" s="33">
        <v>-0.1</v>
      </c>
      <c r="Y241" s="33">
        <v>0</v>
      </c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</row>
    <row r="242" spans="14:38" x14ac:dyDescent="0.25">
      <c r="N242" s="33" t="s">
        <v>3</v>
      </c>
      <c r="O242" s="33" t="s">
        <v>95</v>
      </c>
      <c r="P242" s="33" t="s">
        <v>965</v>
      </c>
      <c r="Q242" s="33" t="s">
        <v>22</v>
      </c>
      <c r="R242" s="33" t="s">
        <v>1146</v>
      </c>
      <c r="S242" s="33" t="s">
        <v>630</v>
      </c>
      <c r="T242" s="4">
        <v>2</v>
      </c>
      <c r="U242" s="33">
        <v>4</v>
      </c>
      <c r="V242" s="33">
        <v>0.27999999999999992</v>
      </c>
      <c r="W242" s="33">
        <v>1.1199999999999997</v>
      </c>
      <c r="X242" s="33">
        <v>-1.1199999999999997</v>
      </c>
      <c r="Y242" s="33">
        <v>0</v>
      </c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</row>
    <row r="243" spans="14:38" x14ac:dyDescent="0.25">
      <c r="N243" s="33" t="s">
        <v>85</v>
      </c>
      <c r="O243" s="33" t="s">
        <v>2</v>
      </c>
      <c r="P243" s="33" t="s">
        <v>965</v>
      </c>
      <c r="Q243" s="33" t="s">
        <v>22</v>
      </c>
      <c r="R243" s="33" t="s">
        <v>1003</v>
      </c>
      <c r="S243" s="33" t="s">
        <v>601</v>
      </c>
      <c r="T243" s="4">
        <v>1</v>
      </c>
      <c r="U243" s="33">
        <v>3</v>
      </c>
      <c r="V243" s="33">
        <v>0.1</v>
      </c>
      <c r="W243" s="33">
        <v>0.30000000000000004</v>
      </c>
      <c r="X243" s="33">
        <v>1.7</v>
      </c>
      <c r="Y243" s="33">
        <v>2</v>
      </c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</row>
    <row r="244" spans="14:38" x14ac:dyDescent="0.25">
      <c r="N244" s="33" t="s">
        <v>3</v>
      </c>
      <c r="O244" s="33" t="s">
        <v>85</v>
      </c>
      <c r="P244" s="33" t="s">
        <v>965</v>
      </c>
      <c r="Q244" s="33" t="s">
        <v>22</v>
      </c>
      <c r="R244" s="33" t="s">
        <v>1199</v>
      </c>
      <c r="S244" s="33" t="s">
        <v>739</v>
      </c>
      <c r="T244" s="4">
        <v>1</v>
      </c>
      <c r="U244" s="33">
        <v>1</v>
      </c>
      <c r="V244" s="33">
        <v>0.1</v>
      </c>
      <c r="W244" s="33">
        <v>0.1</v>
      </c>
      <c r="X244" s="33">
        <v>-0.1</v>
      </c>
      <c r="Y244" s="33">
        <v>0</v>
      </c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</row>
    <row r="245" spans="14:38" x14ac:dyDescent="0.25">
      <c r="N245" s="33" t="s">
        <v>5</v>
      </c>
      <c r="O245" s="33" t="s">
        <v>85</v>
      </c>
      <c r="P245" s="33" t="s">
        <v>965</v>
      </c>
      <c r="Q245" s="33" t="s">
        <v>22</v>
      </c>
      <c r="R245" s="33" t="s">
        <v>1195</v>
      </c>
      <c r="S245" s="33" t="s">
        <v>668</v>
      </c>
      <c r="T245" s="4">
        <v>2</v>
      </c>
      <c r="U245" s="33">
        <v>1</v>
      </c>
      <c r="V245" s="33">
        <v>0.27999999999999992</v>
      </c>
      <c r="W245" s="33">
        <v>0.27999999999999992</v>
      </c>
      <c r="X245" s="33">
        <v>-0.27999999999999992</v>
      </c>
      <c r="Y245" s="33">
        <v>0</v>
      </c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</row>
    <row r="246" spans="14:38" x14ac:dyDescent="0.25">
      <c r="N246" s="33" t="s">
        <v>5</v>
      </c>
      <c r="O246" s="33" t="s">
        <v>85</v>
      </c>
      <c r="P246" s="33" t="s">
        <v>965</v>
      </c>
      <c r="Q246" s="33" t="s">
        <v>22</v>
      </c>
      <c r="R246" s="33" t="s">
        <v>1146</v>
      </c>
      <c r="S246" s="33" t="s">
        <v>652</v>
      </c>
      <c r="T246" s="4">
        <v>1</v>
      </c>
      <c r="U246" s="33">
        <v>1</v>
      </c>
      <c r="V246" s="33">
        <v>0.1</v>
      </c>
      <c r="W246" s="33">
        <v>0.1</v>
      </c>
      <c r="X246" s="33">
        <v>-0.1</v>
      </c>
      <c r="Y246" s="33">
        <v>0</v>
      </c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</row>
    <row r="247" spans="14:38" x14ac:dyDescent="0.25">
      <c r="N247" s="33" t="s">
        <v>3</v>
      </c>
      <c r="O247" s="33" t="s">
        <v>85</v>
      </c>
      <c r="P247" s="33" t="s">
        <v>965</v>
      </c>
      <c r="Q247" s="33" t="s">
        <v>22</v>
      </c>
      <c r="R247" s="33" t="s">
        <v>1187</v>
      </c>
      <c r="S247" s="33" t="s">
        <v>680</v>
      </c>
      <c r="T247" s="4">
        <v>1</v>
      </c>
      <c r="U247" s="33">
        <v>1</v>
      </c>
      <c r="V247" s="33">
        <v>0.2</v>
      </c>
      <c r="W247" s="33">
        <v>0.2</v>
      </c>
      <c r="X247" s="33">
        <v>0.8</v>
      </c>
      <c r="Y247" s="33">
        <v>1</v>
      </c>
    </row>
    <row r="248" spans="14:38" x14ac:dyDescent="0.25">
      <c r="N248" s="33" t="s">
        <v>3</v>
      </c>
      <c r="O248" s="33" t="s">
        <v>85</v>
      </c>
      <c r="P248" s="33" t="s">
        <v>965</v>
      </c>
      <c r="Q248" s="33" t="s">
        <v>22</v>
      </c>
      <c r="R248" s="33" t="s">
        <v>1199</v>
      </c>
      <c r="S248" s="33" t="s">
        <v>739</v>
      </c>
      <c r="T248" s="4">
        <v>1</v>
      </c>
      <c r="U248" s="33">
        <v>1</v>
      </c>
      <c r="V248" s="33">
        <v>0.1</v>
      </c>
      <c r="W248" s="33">
        <v>0.1</v>
      </c>
      <c r="X248" s="33">
        <v>-0.1</v>
      </c>
      <c r="Y248" s="33">
        <v>0</v>
      </c>
    </row>
    <row r="249" spans="14:38" x14ac:dyDescent="0.25">
      <c r="N249" s="33" t="s">
        <v>3</v>
      </c>
      <c r="O249" s="33" t="s">
        <v>95</v>
      </c>
      <c r="P249" s="33" t="s">
        <v>965</v>
      </c>
      <c r="Q249" s="33" t="s">
        <v>22</v>
      </c>
      <c r="R249" s="33" t="s">
        <v>1146</v>
      </c>
      <c r="S249" s="33" t="s">
        <v>630</v>
      </c>
      <c r="T249" s="4">
        <v>2</v>
      </c>
      <c r="U249" s="33">
        <v>4</v>
      </c>
      <c r="V249" s="33">
        <v>0.27999999999999992</v>
      </c>
      <c r="W249" s="33">
        <v>1.1199999999999997</v>
      </c>
      <c r="X249" s="33">
        <v>-0.11999999999999966</v>
      </c>
      <c r="Y249" s="33">
        <v>1</v>
      </c>
    </row>
    <row r="250" spans="14:38" x14ac:dyDescent="0.25">
      <c r="N250" s="33" t="s">
        <v>5</v>
      </c>
      <c r="O250" s="33" t="s">
        <v>85</v>
      </c>
      <c r="P250" s="33" t="s">
        <v>965</v>
      </c>
      <c r="Q250" s="33" t="s">
        <v>22</v>
      </c>
      <c r="R250" s="33" t="s">
        <v>1187</v>
      </c>
      <c r="S250" s="33" t="s">
        <v>1200</v>
      </c>
      <c r="T250" s="4">
        <v>1</v>
      </c>
      <c r="U250" s="33">
        <v>1</v>
      </c>
      <c r="V250" s="33">
        <v>0.44000000000000006</v>
      </c>
      <c r="W250" s="33">
        <v>0.44000000000000006</v>
      </c>
      <c r="X250" s="33">
        <v>-0.44000000000000006</v>
      </c>
      <c r="Y250" s="33">
        <v>0</v>
      </c>
    </row>
    <row r="251" spans="14:38" x14ac:dyDescent="0.25">
      <c r="N251" s="33" t="s">
        <v>122</v>
      </c>
      <c r="O251" s="33" t="s">
        <v>95</v>
      </c>
      <c r="P251" s="33" t="s">
        <v>965</v>
      </c>
      <c r="Q251" s="33" t="s">
        <v>22</v>
      </c>
      <c r="R251" s="33" t="s">
        <v>1187</v>
      </c>
      <c r="S251" s="33" t="s">
        <v>446</v>
      </c>
      <c r="T251" s="4">
        <v>1</v>
      </c>
      <c r="U251" s="33">
        <v>1</v>
      </c>
      <c r="V251" s="33">
        <v>0.1</v>
      </c>
      <c r="W251" s="33">
        <v>0.1</v>
      </c>
      <c r="X251" s="33">
        <v>-0.1</v>
      </c>
      <c r="Y251" s="33">
        <v>0</v>
      </c>
    </row>
    <row r="252" spans="14:38" x14ac:dyDescent="0.25">
      <c r="N252" s="33" t="s">
        <v>2</v>
      </c>
      <c r="O252" s="33" t="s">
        <v>85</v>
      </c>
      <c r="P252" s="33" t="s">
        <v>965</v>
      </c>
      <c r="Q252" s="33" t="s">
        <v>22</v>
      </c>
      <c r="R252" s="33" t="s">
        <v>982</v>
      </c>
      <c r="S252" s="33" t="s">
        <v>679</v>
      </c>
      <c r="T252" s="4">
        <v>1</v>
      </c>
      <c r="U252" s="33">
        <v>1</v>
      </c>
      <c r="V252" s="33">
        <v>0.6</v>
      </c>
      <c r="W252" s="33">
        <v>0.6</v>
      </c>
      <c r="X252" s="33">
        <v>0.4</v>
      </c>
      <c r="Y252" s="33">
        <v>1</v>
      </c>
    </row>
    <row r="253" spans="14:38" x14ac:dyDescent="0.25">
      <c r="N253" s="33" t="s">
        <v>2</v>
      </c>
      <c r="O253" s="33" t="s">
        <v>85</v>
      </c>
      <c r="P253" s="33" t="s">
        <v>965</v>
      </c>
      <c r="Q253" s="33" t="s">
        <v>22</v>
      </c>
      <c r="R253" s="33" t="s">
        <v>1146</v>
      </c>
      <c r="S253" s="33" t="s">
        <v>1201</v>
      </c>
      <c r="T253" s="4">
        <v>1</v>
      </c>
      <c r="U253" s="33">
        <v>2</v>
      </c>
      <c r="V253" s="33">
        <v>0.51</v>
      </c>
      <c r="W253" s="33">
        <v>1.02</v>
      </c>
      <c r="X253" s="33">
        <v>-2.0000000000000018E-2</v>
      </c>
      <c r="Y253" s="33">
        <v>1</v>
      </c>
    </row>
    <row r="254" spans="14:38" x14ac:dyDescent="0.25">
      <c r="N254" s="33" t="s">
        <v>3</v>
      </c>
      <c r="O254" s="33" t="s">
        <v>95</v>
      </c>
      <c r="P254" s="33" t="s">
        <v>965</v>
      </c>
      <c r="Q254" s="33" t="s">
        <v>22</v>
      </c>
      <c r="R254" s="33" t="s">
        <v>1146</v>
      </c>
      <c r="S254" s="33" t="s">
        <v>772</v>
      </c>
      <c r="T254" s="4">
        <v>1</v>
      </c>
      <c r="U254" s="33">
        <v>1</v>
      </c>
      <c r="V254" s="33">
        <v>0.1</v>
      </c>
      <c r="W254" s="33">
        <v>0.1</v>
      </c>
      <c r="X254" s="33">
        <v>-0.1</v>
      </c>
      <c r="Y254" s="33">
        <v>0</v>
      </c>
    </row>
    <row r="255" spans="14:38" x14ac:dyDescent="0.25">
      <c r="N255" s="33" t="s">
        <v>85</v>
      </c>
      <c r="O255" s="33" t="s">
        <v>327</v>
      </c>
      <c r="P255" s="33" t="s">
        <v>965</v>
      </c>
      <c r="Q255" s="33" t="s">
        <v>22</v>
      </c>
      <c r="R255" s="33" t="s">
        <v>982</v>
      </c>
      <c r="S255" s="33" t="s">
        <v>1202</v>
      </c>
      <c r="T255" s="4">
        <v>1</v>
      </c>
      <c r="U255" s="33">
        <v>1</v>
      </c>
      <c r="V255" s="33">
        <v>0.5</v>
      </c>
      <c r="W255" s="33">
        <v>0.5</v>
      </c>
      <c r="X255" s="33">
        <v>-0.5</v>
      </c>
      <c r="Y255" s="33">
        <v>0</v>
      </c>
    </row>
    <row r="256" spans="14:38" x14ac:dyDescent="0.25">
      <c r="N256" s="33" t="s">
        <v>2</v>
      </c>
      <c r="O256" s="33" t="s">
        <v>85</v>
      </c>
      <c r="P256" s="33" t="s">
        <v>965</v>
      </c>
      <c r="Q256" s="33" t="s">
        <v>22</v>
      </c>
      <c r="R256" s="33" t="s">
        <v>1108</v>
      </c>
      <c r="S256" s="33" t="s">
        <v>253</v>
      </c>
      <c r="T256" s="4">
        <v>1</v>
      </c>
      <c r="U256" s="33">
        <v>3</v>
      </c>
      <c r="V256" s="33">
        <v>0.307</v>
      </c>
      <c r="W256" s="33">
        <v>0.92</v>
      </c>
      <c r="X256" s="33">
        <v>1.08</v>
      </c>
      <c r="Y256" s="33">
        <v>2</v>
      </c>
    </row>
    <row r="257" spans="14:25" x14ac:dyDescent="0.25">
      <c r="N257" s="33" t="s">
        <v>2</v>
      </c>
      <c r="O257" s="33" t="s">
        <v>85</v>
      </c>
      <c r="P257" s="33" t="s">
        <v>965</v>
      </c>
      <c r="Q257" s="33" t="s">
        <v>22</v>
      </c>
      <c r="R257" s="33" t="s">
        <v>1108</v>
      </c>
      <c r="S257" s="33" t="s">
        <v>305</v>
      </c>
      <c r="T257" s="4">
        <v>1</v>
      </c>
      <c r="U257" s="33">
        <v>2</v>
      </c>
      <c r="V257" s="33">
        <v>0.2</v>
      </c>
      <c r="W257" s="33">
        <v>0.4</v>
      </c>
      <c r="X257" s="33">
        <v>0.6</v>
      </c>
      <c r="Y257" s="33">
        <v>1</v>
      </c>
    </row>
    <row r="258" spans="14:25" x14ac:dyDescent="0.25">
      <c r="N258" s="33" t="s">
        <v>2</v>
      </c>
      <c r="O258" s="33" t="s">
        <v>85</v>
      </c>
      <c r="P258" s="33" t="s">
        <v>965</v>
      </c>
      <c r="Q258" s="33" t="s">
        <v>22</v>
      </c>
      <c r="R258" s="33" t="s">
        <v>1003</v>
      </c>
      <c r="S258" s="33" t="s">
        <v>1203</v>
      </c>
      <c r="T258" s="4">
        <v>1</v>
      </c>
      <c r="U258" s="33">
        <v>3</v>
      </c>
      <c r="V258" s="33">
        <v>0.3</v>
      </c>
      <c r="W258" s="33">
        <v>0.9</v>
      </c>
      <c r="X258" s="33">
        <v>-0.9</v>
      </c>
      <c r="Y258" s="33">
        <v>0</v>
      </c>
    </row>
    <row r="259" spans="14:25" x14ac:dyDescent="0.25">
      <c r="N259" s="33" t="s">
        <v>85</v>
      </c>
      <c r="O259" s="33" t="s">
        <v>3</v>
      </c>
      <c r="P259" s="33" t="s">
        <v>965</v>
      </c>
      <c r="Q259" s="33" t="s">
        <v>22</v>
      </c>
      <c r="R259" s="33" t="s">
        <v>1187</v>
      </c>
      <c r="S259" s="33" t="s">
        <v>687</v>
      </c>
      <c r="T259" s="4">
        <v>1</v>
      </c>
      <c r="U259" s="33">
        <v>3</v>
      </c>
      <c r="V259" s="33">
        <v>0.3</v>
      </c>
      <c r="W259" s="33">
        <v>0.89999999999999991</v>
      </c>
      <c r="X259" s="33">
        <v>0.10000000000000009</v>
      </c>
      <c r="Y259" s="33">
        <v>1</v>
      </c>
    </row>
    <row r="260" spans="14:25" x14ac:dyDescent="0.25">
      <c r="N260" s="33" t="s">
        <v>95</v>
      </c>
      <c r="O260" s="33" t="s">
        <v>3</v>
      </c>
      <c r="P260" s="33" t="s">
        <v>965</v>
      </c>
      <c r="Q260" s="33" t="s">
        <v>22</v>
      </c>
      <c r="R260" s="33" t="s">
        <v>1187</v>
      </c>
      <c r="S260" s="33" t="s">
        <v>655</v>
      </c>
      <c r="T260" s="4">
        <v>1</v>
      </c>
      <c r="U260" s="33">
        <v>2</v>
      </c>
      <c r="V260" s="33">
        <v>0.1</v>
      </c>
      <c r="W260" s="33">
        <v>0.2</v>
      </c>
      <c r="X260" s="33">
        <v>-0.2</v>
      </c>
      <c r="Y260" s="33">
        <v>0</v>
      </c>
    </row>
    <row r="261" spans="14:25" x14ac:dyDescent="0.25">
      <c r="N261" s="33" t="s">
        <v>122</v>
      </c>
      <c r="O261" s="33" t="s">
        <v>95</v>
      </c>
      <c r="P261" s="33" t="s">
        <v>965</v>
      </c>
      <c r="Q261" s="33" t="s">
        <v>22</v>
      </c>
      <c r="R261" s="33" t="s">
        <v>1204</v>
      </c>
      <c r="S261" s="33" t="s">
        <v>446</v>
      </c>
      <c r="T261" s="4">
        <v>1</v>
      </c>
      <c r="U261" s="33">
        <v>1</v>
      </c>
      <c r="V261" s="33">
        <v>0.1</v>
      </c>
      <c r="W261" s="33">
        <v>0.1</v>
      </c>
      <c r="X261" s="33">
        <v>0.9</v>
      </c>
      <c r="Y261" s="33">
        <v>1</v>
      </c>
    </row>
    <row r="262" spans="14:25" x14ac:dyDescent="0.25">
      <c r="N262" s="33" t="s">
        <v>2</v>
      </c>
      <c r="O262" s="33" t="s">
        <v>85</v>
      </c>
      <c r="P262" s="33" t="s">
        <v>965</v>
      </c>
      <c r="Q262" s="33" t="s">
        <v>22</v>
      </c>
      <c r="R262" s="33" t="s">
        <v>982</v>
      </c>
      <c r="S262" s="33" t="s">
        <v>805</v>
      </c>
      <c r="T262" s="4">
        <v>1</v>
      </c>
      <c r="U262" s="33">
        <v>1</v>
      </c>
      <c r="V262" s="33">
        <v>0.6</v>
      </c>
      <c r="W262" s="33">
        <v>0.6</v>
      </c>
      <c r="X262" s="33">
        <v>-0.6</v>
      </c>
      <c r="Y262" s="33">
        <v>0</v>
      </c>
    </row>
    <row r="263" spans="14:25" x14ac:dyDescent="0.25">
      <c r="N263" s="33" t="s">
        <v>3</v>
      </c>
      <c r="O263" s="33" t="s">
        <v>85</v>
      </c>
      <c r="P263" s="33" t="s">
        <v>965</v>
      </c>
      <c r="Q263" s="33" t="s">
        <v>22</v>
      </c>
      <c r="R263" s="33" t="s">
        <v>1204</v>
      </c>
      <c r="S263" s="33" t="s">
        <v>739</v>
      </c>
      <c r="T263" s="4">
        <v>2</v>
      </c>
      <c r="U263" s="33">
        <v>1</v>
      </c>
      <c r="V263" s="33">
        <v>0.18999999999999995</v>
      </c>
      <c r="W263" s="33">
        <v>0.18999999999999995</v>
      </c>
      <c r="X263" s="33">
        <v>-0.18999999999999995</v>
      </c>
      <c r="Y263" s="33">
        <v>0</v>
      </c>
    </row>
    <row r="264" spans="14:25" x14ac:dyDescent="0.25">
      <c r="N264" s="33" t="s">
        <v>3</v>
      </c>
      <c r="O264" s="33" t="s">
        <v>85</v>
      </c>
      <c r="P264" s="33" t="s">
        <v>965</v>
      </c>
      <c r="Q264" s="33" t="s">
        <v>22</v>
      </c>
      <c r="R264" s="33" t="s">
        <v>1146</v>
      </c>
      <c r="S264" s="33" t="s">
        <v>1205</v>
      </c>
      <c r="T264" s="4">
        <v>1</v>
      </c>
      <c r="U264" s="33">
        <v>1</v>
      </c>
      <c r="V264" s="33">
        <v>0.2</v>
      </c>
      <c r="W264" s="33">
        <v>0.2</v>
      </c>
      <c r="X264" s="33">
        <v>-0.2</v>
      </c>
      <c r="Y264" s="33">
        <v>0</v>
      </c>
    </row>
    <row r="265" spans="14:25" x14ac:dyDescent="0.25">
      <c r="N265" s="33" t="s">
        <v>3</v>
      </c>
      <c r="O265" s="33" t="s">
        <v>85</v>
      </c>
      <c r="P265" s="33" t="s">
        <v>965</v>
      </c>
      <c r="Q265" s="33" t="s">
        <v>22</v>
      </c>
      <c r="R265" s="33" t="s">
        <v>1146</v>
      </c>
      <c r="S265" s="33" t="s">
        <v>163</v>
      </c>
      <c r="T265" s="4">
        <v>1</v>
      </c>
      <c r="U265" s="33">
        <v>4</v>
      </c>
      <c r="V265" s="33">
        <v>0.18999999999999995</v>
      </c>
      <c r="W265" s="33">
        <v>0.75999999999999979</v>
      </c>
      <c r="X265" s="33">
        <v>0.24000000000000021</v>
      </c>
      <c r="Y265" s="33">
        <v>1</v>
      </c>
    </row>
    <row r="266" spans="14:25" x14ac:dyDescent="0.25">
      <c r="N266" s="33" t="s">
        <v>3</v>
      </c>
      <c r="O266" s="33" t="s">
        <v>85</v>
      </c>
      <c r="P266" s="33" t="s">
        <v>965</v>
      </c>
      <c r="Q266" s="33" t="s">
        <v>22</v>
      </c>
      <c r="R266" s="33" t="s">
        <v>1146</v>
      </c>
      <c r="S266" s="33" t="s">
        <v>1038</v>
      </c>
      <c r="T266" s="4">
        <v>1</v>
      </c>
      <c r="U266" s="33">
        <v>1</v>
      </c>
      <c r="V266" s="33">
        <v>0.1</v>
      </c>
      <c r="W266" s="33">
        <v>0.1</v>
      </c>
      <c r="X266" s="33">
        <v>-0.1</v>
      </c>
      <c r="Y266" s="33">
        <v>0</v>
      </c>
    </row>
    <row r="267" spans="14:25" x14ac:dyDescent="0.25">
      <c r="N267" s="33" t="s">
        <v>2</v>
      </c>
      <c r="O267" s="33" t="s">
        <v>85</v>
      </c>
      <c r="P267" s="33" t="s">
        <v>965</v>
      </c>
      <c r="Q267" s="33" t="s">
        <v>22</v>
      </c>
      <c r="R267" s="33" t="s">
        <v>1003</v>
      </c>
      <c r="S267" s="33" t="s">
        <v>1206</v>
      </c>
      <c r="T267" s="4">
        <v>1</v>
      </c>
      <c r="U267" s="33">
        <v>3</v>
      </c>
      <c r="V267" s="33">
        <v>0.3</v>
      </c>
      <c r="W267" s="33">
        <v>0.89999999999999991</v>
      </c>
      <c r="X267" s="33">
        <v>-0.89999999999999991</v>
      </c>
      <c r="Y267" s="33">
        <v>0</v>
      </c>
    </row>
    <row r="268" spans="14:25" x14ac:dyDescent="0.25">
      <c r="N268" s="33" t="s">
        <v>3</v>
      </c>
      <c r="O268" s="33" t="s">
        <v>85</v>
      </c>
      <c r="P268" s="33" t="s">
        <v>965</v>
      </c>
      <c r="Q268" s="33" t="s">
        <v>22</v>
      </c>
      <c r="R268" s="33" t="s">
        <v>1003</v>
      </c>
      <c r="S268" s="33" t="s">
        <v>714</v>
      </c>
      <c r="T268" s="4">
        <v>1</v>
      </c>
      <c r="U268" s="33">
        <v>3</v>
      </c>
      <c r="V268" s="33">
        <v>0.43679999999999986</v>
      </c>
      <c r="W268" s="33">
        <v>1.3103999999999996</v>
      </c>
      <c r="X268" s="33">
        <v>-0.31039999999999957</v>
      </c>
      <c r="Y268" s="33">
        <v>1</v>
      </c>
    </row>
    <row r="269" spans="14:25" x14ac:dyDescent="0.25">
      <c r="N269" s="33" t="s">
        <v>5</v>
      </c>
      <c r="O269" s="33" t="s">
        <v>85</v>
      </c>
      <c r="P269" s="33" t="s">
        <v>965</v>
      </c>
      <c r="Q269" s="33" t="s">
        <v>22</v>
      </c>
      <c r="R269" s="33" t="s">
        <v>1003</v>
      </c>
      <c r="S269" s="33" t="s">
        <v>1207</v>
      </c>
      <c r="T269" s="4">
        <v>1</v>
      </c>
      <c r="U269" s="33">
        <v>3</v>
      </c>
      <c r="V269" s="33">
        <v>0.12249999999999997</v>
      </c>
      <c r="W269" s="33">
        <v>0.36749999999999994</v>
      </c>
      <c r="X269" s="33">
        <v>-0.36749999999999994</v>
      </c>
      <c r="Y269" s="33">
        <v>0</v>
      </c>
    </row>
    <row r="270" spans="14:25" x14ac:dyDescent="0.25">
      <c r="N270" s="33" t="s">
        <v>3</v>
      </c>
      <c r="O270" s="33" t="s">
        <v>95</v>
      </c>
      <c r="P270" s="33" t="s">
        <v>965</v>
      </c>
      <c r="Q270" s="33" t="s">
        <v>22</v>
      </c>
      <c r="R270" s="33" t="s">
        <v>1003</v>
      </c>
      <c r="S270" s="33" t="s">
        <v>630</v>
      </c>
      <c r="T270" s="4">
        <v>1</v>
      </c>
      <c r="U270" s="33">
        <v>2</v>
      </c>
      <c r="V270" s="33">
        <v>0.5391999999999999</v>
      </c>
      <c r="W270" s="33">
        <v>1.0783999999999998</v>
      </c>
      <c r="X270" s="33">
        <v>-7.8399999999999803E-2</v>
      </c>
      <c r="Y270" s="33">
        <v>1</v>
      </c>
    </row>
    <row r="271" spans="14:25" x14ac:dyDescent="0.25">
      <c r="N271" s="33" t="s">
        <v>3</v>
      </c>
      <c r="O271" s="33" t="s">
        <v>85</v>
      </c>
      <c r="P271" s="33" t="s">
        <v>965</v>
      </c>
      <c r="Q271" s="33" t="s">
        <v>22</v>
      </c>
      <c r="R271" s="33" t="s">
        <v>1208</v>
      </c>
      <c r="S271" s="33" t="s">
        <v>706</v>
      </c>
      <c r="T271" s="4">
        <v>1</v>
      </c>
      <c r="U271" s="33">
        <v>1</v>
      </c>
      <c r="V271" s="33">
        <v>0.3</v>
      </c>
      <c r="W271" s="33">
        <v>0.3</v>
      </c>
      <c r="X271" s="33">
        <v>-0.3</v>
      </c>
      <c r="Y271" s="33">
        <v>0</v>
      </c>
    </row>
    <row r="272" spans="14:25" x14ac:dyDescent="0.25">
      <c r="N272" s="33" t="s">
        <v>3</v>
      </c>
      <c r="O272" s="33" t="s">
        <v>95</v>
      </c>
      <c r="P272" s="33" t="s">
        <v>965</v>
      </c>
      <c r="Q272" s="33" t="s">
        <v>22</v>
      </c>
      <c r="R272" s="33" t="s">
        <v>1209</v>
      </c>
      <c r="S272" s="33" t="s">
        <v>703</v>
      </c>
      <c r="T272" s="4">
        <v>1</v>
      </c>
      <c r="U272" s="33">
        <v>1</v>
      </c>
      <c r="V272" s="33">
        <v>0.6</v>
      </c>
      <c r="W272" s="33">
        <v>0.6</v>
      </c>
      <c r="X272" s="33">
        <v>0.4</v>
      </c>
      <c r="Y272" s="33">
        <v>1</v>
      </c>
    </row>
    <row r="273" spans="14:25" x14ac:dyDescent="0.25">
      <c r="N273" s="33" t="s">
        <v>2</v>
      </c>
      <c r="O273" s="33" t="s">
        <v>85</v>
      </c>
      <c r="P273" s="33" t="s">
        <v>965</v>
      </c>
      <c r="Q273" s="33" t="s">
        <v>22</v>
      </c>
      <c r="R273" s="33" t="s">
        <v>1146</v>
      </c>
      <c r="S273" s="33" t="s">
        <v>1210</v>
      </c>
      <c r="T273" s="4">
        <v>1</v>
      </c>
      <c r="U273" s="33">
        <v>1</v>
      </c>
      <c r="V273" s="33">
        <v>0.2</v>
      </c>
      <c r="W273" s="33">
        <v>0.2</v>
      </c>
      <c r="X273" s="33">
        <v>-0.2</v>
      </c>
      <c r="Y273" s="33">
        <v>0</v>
      </c>
    </row>
    <row r="274" spans="14:25" x14ac:dyDescent="0.25">
      <c r="N274" s="33" t="s">
        <v>2</v>
      </c>
      <c r="O274" s="33" t="s">
        <v>85</v>
      </c>
      <c r="P274" s="33" t="s">
        <v>965</v>
      </c>
      <c r="Q274" s="33" t="s">
        <v>22</v>
      </c>
      <c r="R274" s="33" t="s">
        <v>1003</v>
      </c>
      <c r="S274" s="33" t="s">
        <v>1203</v>
      </c>
      <c r="T274" s="4">
        <v>1</v>
      </c>
      <c r="U274" s="33">
        <v>3</v>
      </c>
      <c r="V274" s="33">
        <v>0.2533333333333333</v>
      </c>
      <c r="W274" s="33">
        <v>0.7599999999999999</v>
      </c>
      <c r="X274" s="33">
        <v>0.2400000000000001</v>
      </c>
      <c r="Y274" s="33">
        <v>1</v>
      </c>
    </row>
    <row r="275" spans="14:25" x14ac:dyDescent="0.25">
      <c r="N275" s="33" t="s">
        <v>5</v>
      </c>
      <c r="O275" s="33" t="s">
        <v>85</v>
      </c>
      <c r="P275" s="33" t="s">
        <v>965</v>
      </c>
      <c r="Q275" s="33" t="s">
        <v>22</v>
      </c>
      <c r="R275" s="33" t="s">
        <v>1003</v>
      </c>
      <c r="S275" s="33" t="s">
        <v>163</v>
      </c>
      <c r="T275" s="4">
        <v>2</v>
      </c>
      <c r="U275" s="33">
        <v>2</v>
      </c>
      <c r="V275" s="33">
        <v>0.44000000000000006</v>
      </c>
      <c r="W275" s="33">
        <v>0.88000000000000012</v>
      </c>
      <c r="X275" s="33">
        <v>1.1199999999999999</v>
      </c>
      <c r="Y275" s="33">
        <v>2</v>
      </c>
    </row>
    <row r="276" spans="14:25" x14ac:dyDescent="0.25">
      <c r="N276" s="33" t="s">
        <v>2</v>
      </c>
      <c r="O276" s="33" t="s">
        <v>85</v>
      </c>
      <c r="P276" s="33" t="s">
        <v>965</v>
      </c>
      <c r="Q276" s="33" t="s">
        <v>22</v>
      </c>
      <c r="R276" s="33" t="s">
        <v>1146</v>
      </c>
      <c r="S276" s="33" t="s">
        <v>805</v>
      </c>
      <c r="T276" s="4">
        <v>1</v>
      </c>
      <c r="U276" s="33">
        <v>1</v>
      </c>
      <c r="V276" s="33">
        <v>0.3</v>
      </c>
      <c r="W276" s="33">
        <v>0.3</v>
      </c>
      <c r="X276" s="33">
        <v>-0.3</v>
      </c>
      <c r="Y276" s="33">
        <v>0</v>
      </c>
    </row>
    <row r="277" spans="14:25" x14ac:dyDescent="0.25">
      <c r="N277" s="33" t="s">
        <v>3</v>
      </c>
      <c r="O277" s="33" t="s">
        <v>85</v>
      </c>
      <c r="P277" s="33" t="s">
        <v>965</v>
      </c>
      <c r="Q277" s="33" t="s">
        <v>22</v>
      </c>
      <c r="R277" s="33" t="s">
        <v>1211</v>
      </c>
      <c r="S277" s="33" t="s">
        <v>739</v>
      </c>
      <c r="T277" s="4">
        <v>3</v>
      </c>
      <c r="U277" s="33">
        <v>1</v>
      </c>
      <c r="V277" s="33">
        <v>0.27099999999999991</v>
      </c>
      <c r="W277" s="33">
        <v>0.27099999999999991</v>
      </c>
      <c r="X277" s="33">
        <v>0.72900000000000009</v>
      </c>
      <c r="Y277" s="33">
        <v>1</v>
      </c>
    </row>
    <row r="278" spans="14:25" x14ac:dyDescent="0.25">
      <c r="N278" s="33" t="s">
        <v>3</v>
      </c>
      <c r="O278" s="33" t="s">
        <v>95</v>
      </c>
      <c r="P278" s="33" t="s">
        <v>965</v>
      </c>
      <c r="Q278" s="33" t="s">
        <v>22</v>
      </c>
      <c r="R278" s="33" t="s">
        <v>1166</v>
      </c>
      <c r="S278" s="33" t="s">
        <v>1212</v>
      </c>
      <c r="T278" s="4">
        <v>1</v>
      </c>
      <c r="U278" s="33">
        <v>1</v>
      </c>
      <c r="V278" s="33">
        <v>0.3</v>
      </c>
      <c r="W278" s="33">
        <v>0.3</v>
      </c>
      <c r="X278" s="33">
        <v>-0.3</v>
      </c>
      <c r="Y278" s="33">
        <v>0</v>
      </c>
    </row>
    <row r="279" spans="14:25" x14ac:dyDescent="0.25">
      <c r="N279" s="33" t="s">
        <v>5</v>
      </c>
      <c r="O279" s="33" t="s">
        <v>85</v>
      </c>
      <c r="P279" s="33" t="s">
        <v>965</v>
      </c>
      <c r="Q279" s="33" t="s">
        <v>22</v>
      </c>
      <c r="R279" s="33" t="s">
        <v>1108</v>
      </c>
      <c r="S279" s="33" t="s">
        <v>1213</v>
      </c>
      <c r="T279" s="4">
        <v>1</v>
      </c>
      <c r="U279" s="33">
        <v>1</v>
      </c>
      <c r="V279" s="33">
        <v>0.27999999999999992</v>
      </c>
      <c r="W279" s="33">
        <v>0.27999999999999992</v>
      </c>
      <c r="X279" s="33">
        <v>0.72000000000000008</v>
      </c>
      <c r="Y279" s="33">
        <v>1</v>
      </c>
    </row>
    <row r="280" spans="14:25" x14ac:dyDescent="0.25">
      <c r="N280" s="33" t="s">
        <v>96</v>
      </c>
      <c r="O280" s="33" t="s">
        <v>95</v>
      </c>
      <c r="P280" s="33" t="s">
        <v>965</v>
      </c>
      <c r="Q280" s="33" t="s">
        <v>22</v>
      </c>
      <c r="R280" s="33" t="s">
        <v>1166</v>
      </c>
      <c r="S280" s="33" t="s">
        <v>1214</v>
      </c>
      <c r="T280" s="4">
        <v>1</v>
      </c>
      <c r="U280" s="33">
        <v>1</v>
      </c>
      <c r="V280" s="33">
        <v>0.2</v>
      </c>
      <c r="W280" s="33">
        <v>0.2</v>
      </c>
      <c r="X280" s="33">
        <v>-0.2</v>
      </c>
      <c r="Y280" s="33">
        <v>0</v>
      </c>
    </row>
    <row r="281" spans="14:25" x14ac:dyDescent="0.25">
      <c r="N281" s="33" t="s">
        <v>2</v>
      </c>
      <c r="O281" s="33" t="s">
        <v>85</v>
      </c>
      <c r="P281" s="33" t="s">
        <v>965</v>
      </c>
      <c r="Q281" s="33" t="s">
        <v>22</v>
      </c>
      <c r="R281" s="33" t="s">
        <v>1108</v>
      </c>
      <c r="S281" s="33" t="s">
        <v>1215</v>
      </c>
      <c r="T281" s="4">
        <v>1</v>
      </c>
      <c r="U281" s="33">
        <v>2</v>
      </c>
      <c r="V281" s="33">
        <v>0.35999999999999988</v>
      </c>
      <c r="W281" s="33">
        <v>0.71999999999999975</v>
      </c>
      <c r="X281" s="33">
        <v>-0.71999999999999975</v>
      </c>
      <c r="Y281" s="33">
        <v>0</v>
      </c>
    </row>
    <row r="282" spans="14:25" x14ac:dyDescent="0.25">
      <c r="N282" s="33" t="s">
        <v>3</v>
      </c>
      <c r="O282" s="33" t="s">
        <v>85</v>
      </c>
      <c r="P282" s="33" t="s">
        <v>965</v>
      </c>
      <c r="Q282" s="33" t="s">
        <v>22</v>
      </c>
      <c r="R282" s="33" t="s">
        <v>1003</v>
      </c>
      <c r="S282" s="33" t="s">
        <v>1216</v>
      </c>
      <c r="T282" s="4">
        <v>1</v>
      </c>
      <c r="U282" s="33">
        <v>1</v>
      </c>
      <c r="V282" s="33">
        <v>0.3</v>
      </c>
      <c r="W282" s="33">
        <v>0.3</v>
      </c>
      <c r="X282" s="33">
        <v>-0.3</v>
      </c>
      <c r="Y282" s="33">
        <v>0</v>
      </c>
    </row>
    <row r="283" spans="14:25" x14ac:dyDescent="0.25">
      <c r="N283" s="33" t="s">
        <v>85</v>
      </c>
      <c r="O283" s="33" t="s">
        <v>5</v>
      </c>
      <c r="P283" s="33" t="s">
        <v>965</v>
      </c>
      <c r="Q283" s="33" t="s">
        <v>22</v>
      </c>
      <c r="R283" s="33" t="s">
        <v>1116</v>
      </c>
      <c r="S283" s="33" t="s">
        <v>712</v>
      </c>
      <c r="T283" s="4">
        <v>1</v>
      </c>
      <c r="U283" s="33">
        <v>4</v>
      </c>
      <c r="V283" s="33">
        <v>0.5</v>
      </c>
      <c r="W283" s="33">
        <v>2</v>
      </c>
      <c r="X283" s="33">
        <v>1</v>
      </c>
      <c r="Y283" s="33">
        <v>3</v>
      </c>
    </row>
    <row r="284" spans="14:25" x14ac:dyDescent="0.25">
      <c r="N284" s="33" t="s">
        <v>85</v>
      </c>
      <c r="O284" s="33" t="s">
        <v>5</v>
      </c>
      <c r="P284" s="33" t="s">
        <v>965</v>
      </c>
      <c r="Q284" s="33" t="s">
        <v>22</v>
      </c>
      <c r="R284" s="33" t="s">
        <v>1116</v>
      </c>
      <c r="S284" s="33" t="s">
        <v>1217</v>
      </c>
      <c r="T284" s="4">
        <v>1</v>
      </c>
      <c r="U284" s="33">
        <v>3</v>
      </c>
      <c r="V284" s="33">
        <v>0.4</v>
      </c>
      <c r="W284" s="33">
        <v>1.2000000000000002</v>
      </c>
      <c r="X284" s="33">
        <v>-0.20000000000000018</v>
      </c>
      <c r="Y284" s="33">
        <v>1</v>
      </c>
    </row>
    <row r="285" spans="14:25" x14ac:dyDescent="0.25">
      <c r="N285" s="33" t="s">
        <v>3</v>
      </c>
      <c r="O285" s="33" t="s">
        <v>95</v>
      </c>
      <c r="P285" s="33" t="s">
        <v>965</v>
      </c>
      <c r="Q285" s="33" t="s">
        <v>22</v>
      </c>
      <c r="R285" s="33" t="s">
        <v>982</v>
      </c>
      <c r="S285" s="33" t="s">
        <v>771</v>
      </c>
      <c r="T285" s="4">
        <v>8</v>
      </c>
      <c r="U285" s="33">
        <v>3</v>
      </c>
      <c r="V285" s="33">
        <v>0.84</v>
      </c>
      <c r="W285" s="33">
        <v>2.52</v>
      </c>
      <c r="X285" s="33">
        <v>0.48</v>
      </c>
      <c r="Y285" s="33">
        <v>3</v>
      </c>
    </row>
    <row r="286" spans="14:25" x14ac:dyDescent="0.25">
      <c r="N286" s="33" t="s">
        <v>3</v>
      </c>
      <c r="O286" s="33" t="s">
        <v>95</v>
      </c>
      <c r="P286" s="33" t="s">
        <v>965</v>
      </c>
      <c r="Q286" s="33" t="s">
        <v>22</v>
      </c>
      <c r="R286" s="33" t="s">
        <v>1218</v>
      </c>
      <c r="S286" s="33" t="s">
        <v>772</v>
      </c>
      <c r="T286" s="4">
        <v>1</v>
      </c>
      <c r="U286" s="33">
        <v>1</v>
      </c>
      <c r="V286" s="33">
        <v>0.6</v>
      </c>
      <c r="W286" s="33">
        <v>0.6</v>
      </c>
      <c r="X286" s="33">
        <v>-0.6</v>
      </c>
      <c r="Y286" s="33">
        <v>0</v>
      </c>
    </row>
    <row r="287" spans="14:25" x14ac:dyDescent="0.25">
      <c r="N287" s="33" t="s">
        <v>96</v>
      </c>
      <c r="O287" s="33" t="s">
        <v>95</v>
      </c>
      <c r="P287" s="33" t="s">
        <v>965</v>
      </c>
      <c r="Q287" s="33" t="s">
        <v>22</v>
      </c>
      <c r="R287" s="33" t="s">
        <v>1218</v>
      </c>
      <c r="S287" s="33" t="s">
        <v>1214</v>
      </c>
      <c r="T287" s="4">
        <v>1</v>
      </c>
      <c r="U287" s="33">
        <v>1</v>
      </c>
      <c r="V287" s="33">
        <v>0.3</v>
      </c>
      <c r="W287" s="33">
        <v>0.3</v>
      </c>
      <c r="X287" s="33">
        <v>-0.3</v>
      </c>
      <c r="Y287" s="33">
        <v>0</v>
      </c>
    </row>
    <row r="288" spans="14:25" x14ac:dyDescent="0.25">
      <c r="N288" s="33" t="s">
        <v>2</v>
      </c>
      <c r="O288" s="33" t="s">
        <v>85</v>
      </c>
      <c r="P288" s="33" t="s">
        <v>965</v>
      </c>
      <c r="Q288" s="33" t="s">
        <v>22</v>
      </c>
      <c r="R288" s="33" t="s">
        <v>982</v>
      </c>
      <c r="S288" s="33" t="s">
        <v>800</v>
      </c>
      <c r="T288" s="4">
        <v>2</v>
      </c>
      <c r="U288" s="33">
        <v>1</v>
      </c>
      <c r="V288" s="33">
        <v>0.44000000000000006</v>
      </c>
      <c r="W288" s="33">
        <v>0.44000000000000006</v>
      </c>
      <c r="X288" s="33">
        <v>-0.44000000000000006</v>
      </c>
      <c r="Y288" s="33">
        <v>0</v>
      </c>
    </row>
    <row r="289" spans="14:25" x14ac:dyDescent="0.25">
      <c r="N289" s="33" t="s">
        <v>2</v>
      </c>
      <c r="O289" s="33" t="s">
        <v>85</v>
      </c>
      <c r="P289" s="33" t="s">
        <v>965</v>
      </c>
      <c r="Q289" s="33" t="s">
        <v>22</v>
      </c>
      <c r="R289" s="33" t="s">
        <v>1219</v>
      </c>
      <c r="S289" s="33" t="s">
        <v>375</v>
      </c>
      <c r="T289" s="4">
        <v>1</v>
      </c>
      <c r="U289" s="33">
        <v>2</v>
      </c>
      <c r="V289" s="33">
        <v>0.40500000000000003</v>
      </c>
      <c r="W289" s="33">
        <v>0.81</v>
      </c>
      <c r="X289" s="33">
        <v>0.18999999999999995</v>
      </c>
      <c r="Y289" s="33">
        <v>1</v>
      </c>
    </row>
    <row r="290" spans="14:25" x14ac:dyDescent="0.25">
      <c r="N290" s="33" t="s">
        <v>2</v>
      </c>
      <c r="O290" s="33" t="s">
        <v>85</v>
      </c>
      <c r="P290" s="33" t="s">
        <v>965</v>
      </c>
      <c r="Q290" s="33" t="s">
        <v>22</v>
      </c>
      <c r="R290" s="33" t="s">
        <v>1220</v>
      </c>
      <c r="S290" s="33" t="s">
        <v>1221</v>
      </c>
      <c r="T290" s="4">
        <v>1</v>
      </c>
      <c r="U290" s="33">
        <v>2</v>
      </c>
      <c r="V290" s="33">
        <v>0.3</v>
      </c>
      <c r="W290" s="33">
        <v>0.6</v>
      </c>
      <c r="X290" s="33">
        <v>-0.6</v>
      </c>
      <c r="Y290" s="33">
        <v>0</v>
      </c>
    </row>
    <row r="291" spans="14:25" x14ac:dyDescent="0.25">
      <c r="N291" s="33" t="s">
        <v>2</v>
      </c>
      <c r="O291" s="33" t="s">
        <v>85</v>
      </c>
      <c r="P291" s="33" t="s">
        <v>965</v>
      </c>
      <c r="Q291" s="33" t="s">
        <v>22</v>
      </c>
      <c r="R291" s="33" t="s">
        <v>982</v>
      </c>
      <c r="S291" s="33" t="s">
        <v>1222</v>
      </c>
      <c r="T291" s="4">
        <v>1</v>
      </c>
      <c r="U291" s="33">
        <v>1</v>
      </c>
      <c r="V291" s="33">
        <v>0.64</v>
      </c>
      <c r="W291" s="33">
        <v>0.64</v>
      </c>
      <c r="X291" s="33">
        <v>-0.64</v>
      </c>
      <c r="Y291" s="33">
        <v>0</v>
      </c>
    </row>
    <row r="292" spans="14:25" x14ac:dyDescent="0.25">
      <c r="N292" s="33" t="s">
        <v>2</v>
      </c>
      <c r="O292" s="33" t="s">
        <v>85</v>
      </c>
      <c r="P292" s="33" t="s">
        <v>965</v>
      </c>
      <c r="Q292" s="33" t="s">
        <v>22</v>
      </c>
      <c r="R292" s="33" t="s">
        <v>982</v>
      </c>
      <c r="S292" s="33" t="s">
        <v>1223</v>
      </c>
      <c r="T292" s="4">
        <v>1</v>
      </c>
      <c r="U292" s="33">
        <v>1</v>
      </c>
      <c r="V292" s="33">
        <v>0.6</v>
      </c>
      <c r="W292" s="33">
        <v>0.6</v>
      </c>
      <c r="X292" s="33">
        <v>0.4</v>
      </c>
      <c r="Y292" s="33">
        <v>1</v>
      </c>
    </row>
    <row r="293" spans="14:25" x14ac:dyDescent="0.25">
      <c r="N293" s="33" t="s">
        <v>2</v>
      </c>
      <c r="O293" s="33" t="s">
        <v>85</v>
      </c>
      <c r="P293" s="33" t="s">
        <v>965</v>
      </c>
      <c r="Q293" s="33" t="s">
        <v>22</v>
      </c>
      <c r="R293" s="33" t="s">
        <v>982</v>
      </c>
      <c r="S293" s="33" t="s">
        <v>211</v>
      </c>
      <c r="T293" s="4">
        <v>2</v>
      </c>
      <c r="U293" s="33">
        <v>1</v>
      </c>
      <c r="V293" s="33">
        <v>0.7</v>
      </c>
      <c r="W293" s="33">
        <v>0.7</v>
      </c>
      <c r="X293" s="33">
        <v>-0.7</v>
      </c>
      <c r="Y293" s="33">
        <v>0</v>
      </c>
    </row>
    <row r="294" spans="14:25" x14ac:dyDescent="0.25">
      <c r="N294" s="33" t="s">
        <v>2</v>
      </c>
      <c r="O294" s="33" t="s">
        <v>85</v>
      </c>
      <c r="P294" s="33" t="s">
        <v>965</v>
      </c>
      <c r="Q294" s="33" t="s">
        <v>22</v>
      </c>
      <c r="R294" s="33" t="s">
        <v>982</v>
      </c>
      <c r="S294" s="33" t="s">
        <v>1224</v>
      </c>
      <c r="T294" s="4">
        <v>1</v>
      </c>
      <c r="U294" s="33">
        <v>1</v>
      </c>
      <c r="V294" s="33">
        <v>0.4</v>
      </c>
      <c r="W294" s="33">
        <v>0.4</v>
      </c>
      <c r="X294" s="33">
        <v>-0.4</v>
      </c>
      <c r="Y294" s="33">
        <v>0</v>
      </c>
    </row>
    <row r="295" spans="14:25" x14ac:dyDescent="0.25">
      <c r="N295" s="33" t="s">
        <v>5</v>
      </c>
      <c r="O295" s="33" t="s">
        <v>85</v>
      </c>
      <c r="P295" s="33" t="s">
        <v>965</v>
      </c>
      <c r="Q295" s="33" t="s">
        <v>22</v>
      </c>
      <c r="R295" s="33" t="s">
        <v>982</v>
      </c>
      <c r="S295" s="33" t="s">
        <v>1213</v>
      </c>
      <c r="T295" s="4">
        <v>2</v>
      </c>
      <c r="U295" s="33">
        <v>1</v>
      </c>
      <c r="V295" s="33">
        <v>0.66400000000000003</v>
      </c>
      <c r="W295" s="33">
        <v>0.66400000000000003</v>
      </c>
      <c r="X295" s="33">
        <v>0.33599999999999997</v>
      </c>
      <c r="Y295" s="33">
        <v>1</v>
      </c>
    </row>
    <row r="296" spans="14:25" x14ac:dyDescent="0.25">
      <c r="N296" s="33" t="s">
        <v>3</v>
      </c>
      <c r="O296" s="33" t="s">
        <v>85</v>
      </c>
      <c r="P296" s="33" t="s">
        <v>965</v>
      </c>
      <c r="Q296" s="33" t="s">
        <v>22</v>
      </c>
      <c r="R296" s="33" t="s">
        <v>1219</v>
      </c>
      <c r="S296" s="33" t="s">
        <v>815</v>
      </c>
      <c r="T296" s="4">
        <v>1</v>
      </c>
      <c r="U296" s="33">
        <v>2</v>
      </c>
      <c r="V296" s="33">
        <v>0.52</v>
      </c>
      <c r="W296" s="33">
        <v>1.04</v>
      </c>
      <c r="X296" s="33">
        <v>-4.0000000000000036E-2</v>
      </c>
      <c r="Y296" s="33">
        <v>1</v>
      </c>
    </row>
    <row r="297" spans="14:25" x14ac:dyDescent="0.25">
      <c r="N297" s="33" t="s">
        <v>3</v>
      </c>
      <c r="O297" s="33" t="s">
        <v>85</v>
      </c>
      <c r="P297" s="33" t="s">
        <v>965</v>
      </c>
      <c r="Q297" s="33" t="s">
        <v>22</v>
      </c>
      <c r="R297" s="33" t="s">
        <v>1219</v>
      </c>
      <c r="S297" s="33" t="s">
        <v>844</v>
      </c>
      <c r="T297" s="4">
        <v>1</v>
      </c>
      <c r="U297" s="33">
        <v>2</v>
      </c>
      <c r="V297" s="33">
        <v>0.6</v>
      </c>
      <c r="W297" s="33">
        <v>1.2</v>
      </c>
      <c r="X297" s="33">
        <v>-0.19999999999999996</v>
      </c>
      <c r="Y297" s="33">
        <v>1</v>
      </c>
    </row>
    <row r="298" spans="14:25" x14ac:dyDescent="0.25">
      <c r="N298" s="33" t="s">
        <v>5</v>
      </c>
      <c r="O298" s="33" t="s">
        <v>85</v>
      </c>
      <c r="P298" s="33" t="s">
        <v>965</v>
      </c>
      <c r="Q298" s="33" t="s">
        <v>22</v>
      </c>
      <c r="R298" s="33" t="s">
        <v>982</v>
      </c>
      <c r="S298" s="33" t="s">
        <v>652</v>
      </c>
      <c r="T298" s="4">
        <v>1</v>
      </c>
      <c r="U298" s="33">
        <v>1</v>
      </c>
      <c r="V298" s="33">
        <v>0.2</v>
      </c>
      <c r="W298" s="33">
        <v>0.2</v>
      </c>
      <c r="X298" s="33">
        <v>-0.2</v>
      </c>
      <c r="Y298" s="33">
        <v>0</v>
      </c>
    </row>
    <row r="299" spans="14:25" x14ac:dyDescent="0.25">
      <c r="N299" s="33" t="s">
        <v>5</v>
      </c>
      <c r="O299" s="33" t="s">
        <v>85</v>
      </c>
      <c r="P299" s="33" t="s">
        <v>965</v>
      </c>
      <c r="Q299" s="33" t="s">
        <v>22</v>
      </c>
      <c r="R299" s="33" t="s">
        <v>1164</v>
      </c>
      <c r="S299" s="33" t="s">
        <v>846</v>
      </c>
      <c r="T299" s="4">
        <v>1</v>
      </c>
      <c r="U299" s="33">
        <v>2</v>
      </c>
      <c r="V299" s="33">
        <v>0.35199999999999987</v>
      </c>
      <c r="W299" s="33">
        <v>0.70399999999999974</v>
      </c>
      <c r="X299" s="33">
        <v>-0.70399999999999974</v>
      </c>
      <c r="Y299" s="33">
        <v>0</v>
      </c>
    </row>
    <row r="300" spans="14:25" x14ac:dyDescent="0.25">
      <c r="N300" s="33" t="s">
        <v>3</v>
      </c>
      <c r="O300" s="33" t="s">
        <v>85</v>
      </c>
      <c r="P300" s="33" t="s">
        <v>965</v>
      </c>
      <c r="Q300" s="33" t="s">
        <v>22</v>
      </c>
      <c r="R300" s="33" t="s">
        <v>1219</v>
      </c>
      <c r="S300" s="33" t="s">
        <v>777</v>
      </c>
      <c r="T300" s="4">
        <v>1</v>
      </c>
      <c r="U300" s="33">
        <v>1</v>
      </c>
      <c r="V300" s="33">
        <v>0.2</v>
      </c>
      <c r="W300" s="33">
        <v>0.2</v>
      </c>
      <c r="X300" s="33">
        <v>0.8</v>
      </c>
      <c r="Y300" s="33">
        <v>1</v>
      </c>
    </row>
    <row r="301" spans="14:25" x14ac:dyDescent="0.25">
      <c r="N301" s="33" t="s">
        <v>3</v>
      </c>
      <c r="O301" s="33" t="s">
        <v>85</v>
      </c>
      <c r="P301" s="33" t="s">
        <v>965</v>
      </c>
      <c r="Q301" s="33" t="s">
        <v>22</v>
      </c>
      <c r="R301" s="33" t="s">
        <v>982</v>
      </c>
      <c r="S301" s="33" t="s">
        <v>832</v>
      </c>
      <c r="T301" s="4">
        <v>1</v>
      </c>
      <c r="U301" s="33">
        <v>1</v>
      </c>
      <c r="V301" s="33">
        <v>0.1</v>
      </c>
      <c r="W301" s="33">
        <v>0.1</v>
      </c>
      <c r="X301" s="33">
        <v>-0.1</v>
      </c>
      <c r="Y301" s="33">
        <v>0</v>
      </c>
    </row>
    <row r="302" spans="14:25" x14ac:dyDescent="0.25">
      <c r="N302" s="33" t="s">
        <v>3</v>
      </c>
      <c r="O302" s="33" t="s">
        <v>85</v>
      </c>
      <c r="P302" s="33" t="s">
        <v>965</v>
      </c>
      <c r="Q302" s="33" t="s">
        <v>22</v>
      </c>
      <c r="R302" s="33" t="s">
        <v>1003</v>
      </c>
      <c r="S302" s="33" t="s">
        <v>1225</v>
      </c>
      <c r="T302" s="4">
        <v>3</v>
      </c>
      <c r="U302" s="33">
        <v>3</v>
      </c>
      <c r="V302" s="33">
        <v>0.42399999999999982</v>
      </c>
      <c r="W302" s="33">
        <v>1.2719999999999994</v>
      </c>
      <c r="X302" s="33">
        <v>-0.27199999999999935</v>
      </c>
      <c r="Y302" s="33">
        <v>1</v>
      </c>
    </row>
    <row r="303" spans="14:25" x14ac:dyDescent="0.25">
      <c r="N303" s="33" t="s">
        <v>5</v>
      </c>
      <c r="O303" s="33" t="s">
        <v>85</v>
      </c>
      <c r="P303" s="33" t="s">
        <v>965</v>
      </c>
      <c r="Q303" s="33" t="s">
        <v>22</v>
      </c>
      <c r="R303" s="33" t="s">
        <v>1003</v>
      </c>
      <c r="S303" s="33" t="s">
        <v>778</v>
      </c>
      <c r="T303" s="4">
        <v>1</v>
      </c>
      <c r="U303" s="33">
        <v>2</v>
      </c>
      <c r="V303" s="33">
        <v>0.4</v>
      </c>
      <c r="W303" s="33">
        <v>0.8</v>
      </c>
      <c r="X303" s="33">
        <v>0.19999999999999996</v>
      </c>
      <c r="Y303" s="33">
        <v>1</v>
      </c>
    </row>
    <row r="304" spans="14:25" x14ac:dyDescent="0.25">
      <c r="N304" s="33" t="s">
        <v>5</v>
      </c>
      <c r="O304" s="33" t="s">
        <v>85</v>
      </c>
      <c r="P304" s="33" t="s">
        <v>965</v>
      </c>
      <c r="Q304" s="33" t="s">
        <v>22</v>
      </c>
      <c r="R304" s="33" t="s">
        <v>1003</v>
      </c>
      <c r="S304" s="33" t="s">
        <v>789</v>
      </c>
      <c r="T304" s="4">
        <v>1</v>
      </c>
      <c r="U304" s="33">
        <v>3</v>
      </c>
      <c r="V304" s="33">
        <v>0.36299999999999999</v>
      </c>
      <c r="W304" s="33">
        <v>1.089</v>
      </c>
      <c r="X304" s="33">
        <v>-8.8999999999999968E-2</v>
      </c>
      <c r="Y304" s="33">
        <v>1</v>
      </c>
    </row>
    <row r="305" spans="14:25" x14ac:dyDescent="0.25">
      <c r="N305" s="33" t="s">
        <v>2</v>
      </c>
      <c r="O305" s="33" t="s">
        <v>85</v>
      </c>
      <c r="P305" s="33" t="s">
        <v>965</v>
      </c>
      <c r="Q305" s="33" t="s">
        <v>22</v>
      </c>
      <c r="R305" s="33" t="s">
        <v>1003</v>
      </c>
      <c r="S305" s="33" t="s">
        <v>1226</v>
      </c>
      <c r="T305" s="4">
        <v>1</v>
      </c>
      <c r="U305" s="33">
        <v>2</v>
      </c>
      <c r="V305" s="33">
        <v>0.40500000000000003</v>
      </c>
      <c r="W305" s="33">
        <v>0.81</v>
      </c>
      <c r="X305" s="33">
        <v>1.19</v>
      </c>
      <c r="Y305" s="33">
        <v>2</v>
      </c>
    </row>
    <row r="306" spans="14:25" x14ac:dyDescent="0.25">
      <c r="N306" s="33" t="s">
        <v>5</v>
      </c>
      <c r="O306" s="33" t="s">
        <v>85</v>
      </c>
      <c r="P306" s="33" t="s">
        <v>965</v>
      </c>
      <c r="Q306" s="33" t="s">
        <v>22</v>
      </c>
      <c r="R306" s="33" t="s">
        <v>1003</v>
      </c>
      <c r="S306" s="33" t="s">
        <v>827</v>
      </c>
      <c r="T306" s="4">
        <v>1</v>
      </c>
      <c r="U306" s="33">
        <v>2</v>
      </c>
      <c r="V306" s="33">
        <v>0</v>
      </c>
      <c r="W306" s="33">
        <v>0</v>
      </c>
      <c r="X306" s="33">
        <v>0</v>
      </c>
      <c r="Y306" s="33">
        <v>0</v>
      </c>
    </row>
    <row r="307" spans="14:25" x14ac:dyDescent="0.25">
      <c r="N307" s="33" t="s">
        <v>3</v>
      </c>
      <c r="O307" s="33" t="s">
        <v>85</v>
      </c>
      <c r="P307" s="33" t="s">
        <v>965</v>
      </c>
      <c r="Q307" s="33" t="s">
        <v>22</v>
      </c>
      <c r="R307" s="33" t="s">
        <v>1003</v>
      </c>
      <c r="S307" s="33" t="s">
        <v>787</v>
      </c>
      <c r="T307" s="4">
        <v>2</v>
      </c>
      <c r="U307" s="33">
        <v>2</v>
      </c>
      <c r="V307" s="33">
        <v>0.35999999999999988</v>
      </c>
      <c r="W307" s="33">
        <v>0.71999999999999975</v>
      </c>
      <c r="X307" s="33">
        <v>-0.71999999999999975</v>
      </c>
      <c r="Y307" s="33">
        <v>0</v>
      </c>
    </row>
    <row r="308" spans="14:25" x14ac:dyDescent="0.25">
      <c r="N308" s="33" t="s">
        <v>3</v>
      </c>
      <c r="O308" s="33" t="s">
        <v>85</v>
      </c>
      <c r="P308" s="33" t="s">
        <v>965</v>
      </c>
      <c r="Q308" s="33" t="s">
        <v>22</v>
      </c>
      <c r="R308" s="33" t="s">
        <v>1003</v>
      </c>
      <c r="S308" s="33" t="s">
        <v>1227</v>
      </c>
      <c r="T308" s="4">
        <v>1</v>
      </c>
      <c r="U308" s="33">
        <v>2</v>
      </c>
      <c r="V308" s="33">
        <v>0.3</v>
      </c>
      <c r="W308" s="33">
        <v>0.6</v>
      </c>
      <c r="X308" s="33">
        <v>-0.6</v>
      </c>
      <c r="Y308" s="33">
        <v>0</v>
      </c>
    </row>
    <row r="309" spans="14:25" x14ac:dyDescent="0.25">
      <c r="N309" s="33" t="s">
        <v>3</v>
      </c>
      <c r="O309" s="33" t="s">
        <v>85</v>
      </c>
      <c r="P309" s="33" t="s">
        <v>965</v>
      </c>
      <c r="Q309" s="33" t="s">
        <v>22</v>
      </c>
      <c r="R309" s="33" t="s">
        <v>1003</v>
      </c>
      <c r="S309" s="33" t="s">
        <v>1228</v>
      </c>
      <c r="T309" s="4">
        <v>2</v>
      </c>
      <c r="U309" s="33">
        <v>2</v>
      </c>
      <c r="V309" s="33">
        <v>0.3</v>
      </c>
      <c r="W309" s="33">
        <v>0.6</v>
      </c>
      <c r="X309" s="33">
        <v>0.4</v>
      </c>
      <c r="Y309" s="33">
        <v>1</v>
      </c>
    </row>
    <row r="310" spans="14:25" x14ac:dyDescent="0.25">
      <c r="N310" s="33" t="s">
        <v>3</v>
      </c>
      <c r="O310" s="33" t="s">
        <v>85</v>
      </c>
      <c r="P310" s="33" t="s">
        <v>965</v>
      </c>
      <c r="Q310" s="33" t="s">
        <v>22</v>
      </c>
      <c r="R310" s="33" t="s">
        <v>1003</v>
      </c>
      <c r="S310" s="33" t="s">
        <v>1229</v>
      </c>
      <c r="T310" s="4">
        <v>2</v>
      </c>
      <c r="U310" s="33">
        <v>3</v>
      </c>
      <c r="V310" s="33">
        <v>0.44000000000000006</v>
      </c>
      <c r="W310" s="33">
        <v>1.3200000000000003</v>
      </c>
      <c r="X310" s="33">
        <v>0.67999999999999972</v>
      </c>
      <c r="Y310" s="33">
        <v>2</v>
      </c>
    </row>
    <row r="311" spans="14:25" x14ac:dyDescent="0.25">
      <c r="N311" s="33" t="s">
        <v>5</v>
      </c>
      <c r="O311" s="33" t="s">
        <v>85</v>
      </c>
      <c r="P311" s="33" t="s">
        <v>965</v>
      </c>
      <c r="Q311" s="33" t="s">
        <v>22</v>
      </c>
      <c r="R311" s="33" t="s">
        <v>1003</v>
      </c>
      <c r="S311" s="33" t="s">
        <v>775</v>
      </c>
      <c r="T311" s="4">
        <v>1</v>
      </c>
      <c r="U311" s="33">
        <v>2</v>
      </c>
      <c r="V311" s="33">
        <v>0.625</v>
      </c>
      <c r="W311" s="33">
        <v>1.25</v>
      </c>
      <c r="X311" s="33">
        <v>0.75</v>
      </c>
      <c r="Y311" s="33">
        <v>2</v>
      </c>
    </row>
    <row r="312" spans="14:25" x14ac:dyDescent="0.25">
      <c r="N312" s="33" t="s">
        <v>5</v>
      </c>
      <c r="O312" s="33" t="s">
        <v>85</v>
      </c>
      <c r="P312" s="33" t="s">
        <v>965</v>
      </c>
      <c r="Q312" s="33" t="s">
        <v>22</v>
      </c>
      <c r="R312" s="33" t="s">
        <v>1003</v>
      </c>
      <c r="S312" s="33" t="s">
        <v>1216</v>
      </c>
      <c r="T312" s="4">
        <v>1</v>
      </c>
      <c r="U312" s="33">
        <v>1</v>
      </c>
      <c r="V312" s="33">
        <v>0.64</v>
      </c>
      <c r="W312" s="33">
        <v>0.64</v>
      </c>
      <c r="X312" s="33">
        <v>-0.64</v>
      </c>
      <c r="Y312" s="33">
        <v>0</v>
      </c>
    </row>
    <row r="313" spans="14:25" x14ac:dyDescent="0.25">
      <c r="N313" s="33" t="s">
        <v>5</v>
      </c>
      <c r="O313" s="33" t="s">
        <v>85</v>
      </c>
      <c r="P313" s="33" t="s">
        <v>965</v>
      </c>
      <c r="Q313" s="33" t="s">
        <v>22</v>
      </c>
      <c r="R313" s="33" t="s">
        <v>1003</v>
      </c>
      <c r="S313" s="33" t="s">
        <v>779</v>
      </c>
      <c r="T313" s="4">
        <v>2</v>
      </c>
      <c r="U313" s="33">
        <v>3</v>
      </c>
      <c r="V313" s="33">
        <v>0.82000000000000006</v>
      </c>
      <c r="W313" s="33">
        <v>2.46</v>
      </c>
      <c r="X313" s="33">
        <v>-0.45999999999999996</v>
      </c>
      <c r="Y313" s="33">
        <v>2</v>
      </c>
    </row>
    <row r="314" spans="14:25" x14ac:dyDescent="0.25">
      <c r="N314" s="33" t="s">
        <v>2</v>
      </c>
      <c r="O314" s="33" t="s">
        <v>85</v>
      </c>
      <c r="P314" s="33" t="s">
        <v>965</v>
      </c>
      <c r="Q314" s="33" t="s">
        <v>22</v>
      </c>
      <c r="R314" s="33" t="s">
        <v>982</v>
      </c>
      <c r="S314" s="33" t="s">
        <v>226</v>
      </c>
      <c r="T314" s="4">
        <v>1</v>
      </c>
      <c r="U314" s="33">
        <v>2</v>
      </c>
      <c r="V314" s="33">
        <v>0.3</v>
      </c>
      <c r="W314" s="33">
        <v>0.6</v>
      </c>
      <c r="X314" s="33">
        <v>0.4</v>
      </c>
      <c r="Y314" s="33">
        <v>1</v>
      </c>
    </row>
    <row r="315" spans="14:25" x14ac:dyDescent="0.25">
      <c r="N315" s="33" t="s">
        <v>5</v>
      </c>
      <c r="O315" s="33" t="s">
        <v>85</v>
      </c>
      <c r="P315" s="33" t="s">
        <v>965</v>
      </c>
      <c r="Q315" s="33" t="s">
        <v>22</v>
      </c>
      <c r="R315" s="33" t="s">
        <v>1164</v>
      </c>
      <c r="S315" s="33" t="s">
        <v>827</v>
      </c>
      <c r="T315" s="4">
        <v>1</v>
      </c>
      <c r="U315" s="33">
        <v>3</v>
      </c>
      <c r="V315" s="33">
        <v>0.253</v>
      </c>
      <c r="W315" s="33">
        <v>0.75900000000000001</v>
      </c>
      <c r="X315" s="33">
        <v>-0.75900000000000001</v>
      </c>
      <c r="Y315" s="33">
        <v>0</v>
      </c>
    </row>
    <row r="316" spans="14:25" x14ac:dyDescent="0.25">
      <c r="N316" s="33" t="s">
        <v>3</v>
      </c>
      <c r="O316" s="33" t="s">
        <v>85</v>
      </c>
      <c r="P316" s="33" t="s">
        <v>965</v>
      </c>
      <c r="Q316" s="33" t="s">
        <v>22</v>
      </c>
      <c r="R316" s="33" t="s">
        <v>982</v>
      </c>
      <c r="S316" s="33" t="s">
        <v>786</v>
      </c>
      <c r="T316" s="4">
        <v>1</v>
      </c>
      <c r="U316" s="33">
        <v>3</v>
      </c>
      <c r="V316" s="33">
        <v>0.6</v>
      </c>
      <c r="W316" s="33">
        <v>1.7999999999999998</v>
      </c>
      <c r="X316" s="33">
        <v>1.2000000000000002</v>
      </c>
      <c r="Y316" s="33">
        <v>3</v>
      </c>
    </row>
    <row r="317" spans="14:25" x14ac:dyDescent="0.25">
      <c r="N317" s="33" t="s">
        <v>2</v>
      </c>
      <c r="O317" s="33" t="s">
        <v>85</v>
      </c>
      <c r="P317" s="33" t="s">
        <v>965</v>
      </c>
      <c r="Q317" s="33" t="s">
        <v>22</v>
      </c>
      <c r="R317" s="33" t="s">
        <v>1164</v>
      </c>
      <c r="S317" s="33" t="s">
        <v>763</v>
      </c>
      <c r="T317" s="4">
        <v>1</v>
      </c>
      <c r="U317" s="33">
        <v>1</v>
      </c>
      <c r="V317" s="33">
        <v>0.35999999999999988</v>
      </c>
      <c r="W317" s="33">
        <v>0.35999999999999988</v>
      </c>
      <c r="X317" s="33">
        <v>0.64000000000000012</v>
      </c>
      <c r="Y317" s="33">
        <v>1</v>
      </c>
    </row>
    <row r="318" spans="14:25" x14ac:dyDescent="0.25">
      <c r="N318" s="33" t="s">
        <v>2</v>
      </c>
      <c r="O318" s="33" t="s">
        <v>85</v>
      </c>
      <c r="P318" s="33" t="s">
        <v>965</v>
      </c>
      <c r="Q318" s="33" t="s">
        <v>22</v>
      </c>
      <c r="R318" s="33" t="s">
        <v>1164</v>
      </c>
      <c r="S318" s="33" t="s">
        <v>800</v>
      </c>
      <c r="T318" s="4">
        <v>1</v>
      </c>
      <c r="U318" s="33">
        <v>1</v>
      </c>
      <c r="V318" s="33">
        <v>0.3</v>
      </c>
      <c r="W318" s="33">
        <v>0.3</v>
      </c>
      <c r="X318" s="33">
        <v>-0.3</v>
      </c>
      <c r="Y318" s="33">
        <v>0</v>
      </c>
    </row>
    <row r="319" spans="14:25" x14ac:dyDescent="0.25">
      <c r="N319" s="33" t="s">
        <v>5</v>
      </c>
      <c r="O319" s="33" t="s">
        <v>85</v>
      </c>
      <c r="P319" s="33" t="s">
        <v>965</v>
      </c>
      <c r="Q319" s="33" t="s">
        <v>22</v>
      </c>
      <c r="R319" s="33" t="s">
        <v>982</v>
      </c>
      <c r="S319" s="33" t="s">
        <v>830</v>
      </c>
      <c r="T319" s="4">
        <v>1</v>
      </c>
      <c r="U319" s="33">
        <v>2</v>
      </c>
      <c r="V319" s="33">
        <v>0.4</v>
      </c>
      <c r="W319" s="33">
        <v>0.8</v>
      </c>
      <c r="X319" s="33">
        <v>-0.8</v>
      </c>
      <c r="Y319" s="33">
        <v>0</v>
      </c>
    </row>
    <row r="320" spans="14:25" x14ac:dyDescent="0.25">
      <c r="N320" s="33" t="s">
        <v>2</v>
      </c>
      <c r="O320" s="33" t="s">
        <v>85</v>
      </c>
      <c r="P320" s="33" t="s">
        <v>965</v>
      </c>
      <c r="Q320" s="33" t="s">
        <v>22</v>
      </c>
      <c r="R320" s="33" t="s">
        <v>982</v>
      </c>
      <c r="S320" s="33" t="s">
        <v>94</v>
      </c>
      <c r="T320" s="4">
        <v>1</v>
      </c>
      <c r="U320" s="33">
        <v>1</v>
      </c>
      <c r="V320" s="33">
        <v>0.4</v>
      </c>
      <c r="W320" s="33">
        <v>0.4</v>
      </c>
      <c r="X320" s="33">
        <v>-0.4</v>
      </c>
      <c r="Y320" s="33">
        <v>0</v>
      </c>
    </row>
    <row r="321" spans="14:25" x14ac:dyDescent="0.25">
      <c r="N321" s="33" t="s">
        <v>2</v>
      </c>
      <c r="O321" s="33" t="s">
        <v>85</v>
      </c>
      <c r="P321" s="33" t="s">
        <v>965</v>
      </c>
      <c r="Q321" s="33" t="s">
        <v>22</v>
      </c>
      <c r="R321" s="33" t="s">
        <v>982</v>
      </c>
      <c r="S321" s="33" t="s">
        <v>94</v>
      </c>
      <c r="T321" s="4">
        <v>2</v>
      </c>
      <c r="U321" s="33">
        <v>1</v>
      </c>
      <c r="V321" s="33">
        <v>0.70599999999999996</v>
      </c>
      <c r="W321" s="33">
        <v>0.70599999999999996</v>
      </c>
      <c r="X321" s="33">
        <v>0.29400000000000004</v>
      </c>
      <c r="Y321" s="33">
        <v>1</v>
      </c>
    </row>
    <row r="322" spans="14:25" x14ac:dyDescent="0.25">
      <c r="N322" s="33" t="s">
        <v>2</v>
      </c>
      <c r="O322" s="33" t="s">
        <v>85</v>
      </c>
      <c r="P322" s="33" t="s">
        <v>965</v>
      </c>
      <c r="Q322" s="33" t="s">
        <v>22</v>
      </c>
      <c r="R322" s="33" t="s">
        <v>982</v>
      </c>
      <c r="S322" s="33" t="s">
        <v>805</v>
      </c>
      <c r="T322" s="4">
        <v>1</v>
      </c>
      <c r="U322" s="33">
        <v>1</v>
      </c>
      <c r="V322" s="33">
        <v>0.2</v>
      </c>
      <c r="W322" s="33">
        <v>0.2</v>
      </c>
      <c r="X322" s="33">
        <v>-0.2</v>
      </c>
      <c r="Y322" s="33">
        <v>0</v>
      </c>
    </row>
    <row r="323" spans="14:25" x14ac:dyDescent="0.25">
      <c r="N323" s="33" t="s">
        <v>5</v>
      </c>
      <c r="O323" s="33" t="s">
        <v>85</v>
      </c>
      <c r="P323" s="33" t="s">
        <v>965</v>
      </c>
      <c r="Q323" s="33" t="s">
        <v>22</v>
      </c>
      <c r="R323" s="33" t="s">
        <v>982</v>
      </c>
      <c r="S323" s="33" t="s">
        <v>830</v>
      </c>
      <c r="T323" s="4">
        <v>5</v>
      </c>
      <c r="U323" s="33">
        <v>2</v>
      </c>
      <c r="V323" s="33">
        <v>0.60599999999999998</v>
      </c>
      <c r="W323" s="33">
        <v>1.212</v>
      </c>
      <c r="X323" s="33">
        <v>-0.21199999999999997</v>
      </c>
      <c r="Y323" s="33">
        <v>1</v>
      </c>
    </row>
    <row r="324" spans="14:25" x14ac:dyDescent="0.25">
      <c r="N324" s="33" t="s">
        <v>3</v>
      </c>
      <c r="O324" s="33" t="s">
        <v>85</v>
      </c>
      <c r="P324" s="33" t="s">
        <v>965</v>
      </c>
      <c r="Q324" s="33" t="s">
        <v>22</v>
      </c>
      <c r="R324" s="33" t="s">
        <v>982</v>
      </c>
      <c r="S324" s="33" t="s">
        <v>823</v>
      </c>
      <c r="T324" s="4">
        <v>1</v>
      </c>
      <c r="U324" s="33">
        <v>1</v>
      </c>
      <c r="V324" s="33">
        <v>0.64</v>
      </c>
      <c r="W324" s="33">
        <v>0.64</v>
      </c>
      <c r="X324" s="33">
        <v>-0.64</v>
      </c>
      <c r="Y324" s="33">
        <v>0</v>
      </c>
    </row>
    <row r="325" spans="14:25" x14ac:dyDescent="0.25">
      <c r="N325" s="33" t="s">
        <v>5</v>
      </c>
      <c r="O325" s="33" t="s">
        <v>85</v>
      </c>
      <c r="P325" s="33" t="s">
        <v>965</v>
      </c>
      <c r="Q325" s="33" t="s">
        <v>22</v>
      </c>
      <c r="R325" s="33" t="s">
        <v>982</v>
      </c>
      <c r="S325" s="33" t="s">
        <v>844</v>
      </c>
      <c r="T325" s="4">
        <v>2</v>
      </c>
      <c r="U325" s="33">
        <v>3</v>
      </c>
      <c r="V325" s="33">
        <v>0.51</v>
      </c>
      <c r="W325" s="33">
        <v>1.53</v>
      </c>
      <c r="X325" s="33">
        <v>-0.53</v>
      </c>
      <c r="Y325" s="33">
        <v>1</v>
      </c>
    </row>
    <row r="326" spans="14:25" x14ac:dyDescent="0.25">
      <c r="N326" s="33" t="s">
        <v>5</v>
      </c>
      <c r="O326" s="33" t="s">
        <v>85</v>
      </c>
      <c r="P326" s="33" t="s">
        <v>965</v>
      </c>
      <c r="Q326" s="33" t="s">
        <v>22</v>
      </c>
      <c r="R326" s="33" t="s">
        <v>982</v>
      </c>
      <c r="S326" s="33" t="s">
        <v>962</v>
      </c>
      <c r="T326" s="4">
        <v>1</v>
      </c>
      <c r="U326" s="33">
        <v>3</v>
      </c>
      <c r="V326" s="33">
        <v>0.3</v>
      </c>
      <c r="W326" s="33">
        <v>0.89999999999999991</v>
      </c>
      <c r="X326" s="33">
        <v>1.1000000000000001</v>
      </c>
      <c r="Y326" s="33">
        <v>2</v>
      </c>
    </row>
    <row r="327" spans="14:25" x14ac:dyDescent="0.25">
      <c r="N327" s="33" t="s">
        <v>5</v>
      </c>
      <c r="O327" s="33" t="s">
        <v>85</v>
      </c>
      <c r="P327" s="33" t="s">
        <v>965</v>
      </c>
      <c r="Q327" s="33" t="s">
        <v>22</v>
      </c>
      <c r="R327" s="33" t="s">
        <v>982</v>
      </c>
      <c r="S327" s="33" t="s">
        <v>853</v>
      </c>
      <c r="T327" s="4">
        <v>1</v>
      </c>
      <c r="U327" s="33">
        <v>1</v>
      </c>
      <c r="V327" s="33">
        <v>0.2</v>
      </c>
      <c r="W327" s="33">
        <v>0.2</v>
      </c>
      <c r="X327" s="33">
        <v>-0.2</v>
      </c>
      <c r="Y327" s="33">
        <v>0</v>
      </c>
    </row>
    <row r="328" spans="14:25" x14ac:dyDescent="0.25">
      <c r="N328" s="33" t="s">
        <v>5</v>
      </c>
      <c r="O328" s="33" t="s">
        <v>85</v>
      </c>
      <c r="P328" s="33" t="s">
        <v>965</v>
      </c>
      <c r="Q328" s="33" t="s">
        <v>22</v>
      </c>
      <c r="R328" s="33" t="s">
        <v>982</v>
      </c>
      <c r="S328" s="33" t="s">
        <v>1230</v>
      </c>
      <c r="T328" s="4">
        <v>1</v>
      </c>
      <c r="U328" s="33">
        <v>1</v>
      </c>
      <c r="V328" s="33">
        <v>0.2</v>
      </c>
      <c r="W328" s="33">
        <v>0.2</v>
      </c>
      <c r="X328" s="33">
        <v>0.8</v>
      </c>
      <c r="Y328" s="33">
        <v>1</v>
      </c>
    </row>
    <row r="329" spans="14:25" x14ac:dyDescent="0.25">
      <c r="N329" s="33" t="s">
        <v>5</v>
      </c>
      <c r="O329" s="33" t="s">
        <v>85</v>
      </c>
      <c r="P329" s="33" t="s">
        <v>965</v>
      </c>
      <c r="Q329" s="33" t="s">
        <v>22</v>
      </c>
      <c r="R329" s="33" t="s">
        <v>1164</v>
      </c>
      <c r="S329" s="33" t="s">
        <v>827</v>
      </c>
      <c r="T329" s="4">
        <v>2</v>
      </c>
      <c r="U329" s="33">
        <v>1</v>
      </c>
      <c r="V329" s="33">
        <v>0.27099999999999991</v>
      </c>
      <c r="W329" s="33">
        <v>0.27099999999999991</v>
      </c>
      <c r="X329" s="33">
        <v>0.72900000000000009</v>
      </c>
      <c r="Y329" s="33">
        <v>1</v>
      </c>
    </row>
    <row r="330" spans="14:25" x14ac:dyDescent="0.25">
      <c r="N330" s="33" t="s">
        <v>5</v>
      </c>
      <c r="O330" s="33" t="s">
        <v>85</v>
      </c>
      <c r="P330" s="33" t="s">
        <v>965</v>
      </c>
      <c r="Q330" s="33" t="s">
        <v>22</v>
      </c>
      <c r="R330" s="33" t="s">
        <v>982</v>
      </c>
      <c r="S330" s="33" t="s">
        <v>1231</v>
      </c>
      <c r="T330" s="4">
        <v>1</v>
      </c>
      <c r="U330" s="33">
        <v>1</v>
      </c>
      <c r="V330" s="33">
        <v>0.2</v>
      </c>
      <c r="W330" s="33">
        <v>0.2</v>
      </c>
      <c r="X330" s="33">
        <v>0.8</v>
      </c>
      <c r="Y330" s="33">
        <v>1</v>
      </c>
    </row>
    <row r="331" spans="14:25" x14ac:dyDescent="0.25">
      <c r="N331" s="33" t="s">
        <v>5</v>
      </c>
      <c r="O331" s="33" t="s">
        <v>85</v>
      </c>
      <c r="P331" s="33" t="s">
        <v>965</v>
      </c>
      <c r="Q331" s="33" t="s">
        <v>22</v>
      </c>
      <c r="R331" s="33" t="s">
        <v>982</v>
      </c>
      <c r="S331" s="33" t="s">
        <v>858</v>
      </c>
      <c r="T331" s="4">
        <v>1</v>
      </c>
      <c r="U331" s="33">
        <v>2</v>
      </c>
      <c r="V331" s="33">
        <v>0.4</v>
      </c>
      <c r="W331" s="33">
        <v>0.8</v>
      </c>
      <c r="X331" s="33">
        <v>0.19999999999999996</v>
      </c>
      <c r="Y331" s="33">
        <v>1</v>
      </c>
    </row>
    <row r="332" spans="14:25" x14ac:dyDescent="0.25">
      <c r="N332" s="33" t="s">
        <v>5</v>
      </c>
      <c r="O332" s="33" t="s">
        <v>85</v>
      </c>
      <c r="P332" s="33" t="s">
        <v>965</v>
      </c>
      <c r="Q332" s="33" t="s">
        <v>22</v>
      </c>
      <c r="R332" s="33" t="s">
        <v>982</v>
      </c>
      <c r="S332" s="33" t="s">
        <v>824</v>
      </c>
      <c r="T332" s="4">
        <v>2</v>
      </c>
      <c r="U332" s="33">
        <v>2</v>
      </c>
      <c r="V332" s="33">
        <v>0.44000000000000006</v>
      </c>
      <c r="W332" s="33">
        <v>0.88000000000000012</v>
      </c>
      <c r="X332" s="33">
        <v>0.11999999999999988</v>
      </c>
      <c r="Y332" s="33">
        <v>1</v>
      </c>
    </row>
    <row r="333" spans="14:25" x14ac:dyDescent="0.25">
      <c r="N333" s="33" t="s">
        <v>5</v>
      </c>
      <c r="O333" s="33" t="s">
        <v>85</v>
      </c>
      <c r="P333" s="33" t="s">
        <v>965</v>
      </c>
      <c r="Q333" s="33" t="s">
        <v>22</v>
      </c>
      <c r="R333" s="33" t="s">
        <v>982</v>
      </c>
      <c r="S333" s="33" t="s">
        <v>838</v>
      </c>
      <c r="T333" s="4">
        <v>1</v>
      </c>
      <c r="U333" s="33">
        <v>1</v>
      </c>
      <c r="V333" s="33">
        <v>0.2</v>
      </c>
      <c r="W333" s="33">
        <v>0.2</v>
      </c>
      <c r="X333" s="33">
        <v>-0.2</v>
      </c>
      <c r="Y333" s="33">
        <v>0</v>
      </c>
    </row>
    <row r="334" spans="14:25" x14ac:dyDescent="0.25">
      <c r="N334" s="33" t="s">
        <v>96</v>
      </c>
      <c r="O334" s="33" t="s">
        <v>95</v>
      </c>
      <c r="P334" s="33" t="s">
        <v>965</v>
      </c>
      <c r="Q334" s="33" t="s">
        <v>22</v>
      </c>
      <c r="R334" s="33" t="s">
        <v>1232</v>
      </c>
      <c r="S334" s="33" t="s">
        <v>165</v>
      </c>
      <c r="T334" s="4">
        <v>1</v>
      </c>
      <c r="U334" s="33">
        <v>1</v>
      </c>
      <c r="V334" s="33">
        <v>0.3</v>
      </c>
      <c r="W334" s="33">
        <v>0.3</v>
      </c>
      <c r="X334" s="33">
        <v>-0.3</v>
      </c>
      <c r="Y334" s="33">
        <v>0</v>
      </c>
    </row>
    <row r="335" spans="14:25" x14ac:dyDescent="0.25">
      <c r="N335" s="33" t="s">
        <v>2</v>
      </c>
      <c r="O335" s="33" t="s">
        <v>85</v>
      </c>
      <c r="P335" s="33" t="s">
        <v>965</v>
      </c>
      <c r="Q335" s="33" t="s">
        <v>22</v>
      </c>
      <c r="R335" s="33" t="s">
        <v>982</v>
      </c>
      <c r="S335" s="33" t="s">
        <v>853</v>
      </c>
      <c r="T335" s="4">
        <v>2</v>
      </c>
      <c r="U335" s="33">
        <v>1</v>
      </c>
      <c r="V335" s="33">
        <v>0.58000000000000007</v>
      </c>
      <c r="W335" s="33">
        <v>0.58000000000000007</v>
      </c>
      <c r="X335" s="33">
        <v>0.41999999999999993</v>
      </c>
      <c r="Y335" s="33">
        <v>1</v>
      </c>
    </row>
    <row r="336" spans="14:25" x14ac:dyDescent="0.25">
      <c r="N336" s="33" t="s">
        <v>2</v>
      </c>
      <c r="O336" s="33" t="s">
        <v>85</v>
      </c>
      <c r="P336" s="33" t="s">
        <v>965</v>
      </c>
      <c r="Q336" s="33" t="s">
        <v>22</v>
      </c>
      <c r="R336" s="33" t="s">
        <v>982</v>
      </c>
      <c r="S336" s="33" t="s">
        <v>835</v>
      </c>
      <c r="T336" s="4">
        <v>1</v>
      </c>
      <c r="U336" s="33">
        <v>2</v>
      </c>
      <c r="V336" s="33">
        <v>0.5</v>
      </c>
      <c r="W336" s="33">
        <v>1</v>
      </c>
      <c r="X336" s="33">
        <v>-1</v>
      </c>
      <c r="Y336" s="33">
        <v>0</v>
      </c>
    </row>
    <row r="337" spans="14:25" x14ac:dyDescent="0.25">
      <c r="N337" s="33" t="s">
        <v>2</v>
      </c>
      <c r="O337" s="33" t="s">
        <v>85</v>
      </c>
      <c r="P337" s="33" t="s">
        <v>965</v>
      </c>
      <c r="Q337" s="33" t="s">
        <v>22</v>
      </c>
      <c r="R337" s="33" t="s">
        <v>982</v>
      </c>
      <c r="S337" s="33" t="s">
        <v>838</v>
      </c>
      <c r="T337" s="4">
        <v>1</v>
      </c>
      <c r="U337" s="33">
        <v>1</v>
      </c>
      <c r="V337" s="33">
        <v>0.6</v>
      </c>
      <c r="W337" s="33">
        <v>0.6</v>
      </c>
      <c r="X337" s="33">
        <v>0.4</v>
      </c>
      <c r="Y337" s="33">
        <v>1</v>
      </c>
    </row>
    <row r="338" spans="14:25" x14ac:dyDescent="0.25">
      <c r="N338" s="33" t="s">
        <v>2</v>
      </c>
      <c r="O338" s="33" t="s">
        <v>85</v>
      </c>
      <c r="P338" s="33" t="s">
        <v>965</v>
      </c>
      <c r="Q338" s="33" t="s">
        <v>22</v>
      </c>
      <c r="R338" s="33" t="s">
        <v>982</v>
      </c>
      <c r="S338" s="33" t="s">
        <v>858</v>
      </c>
      <c r="T338" s="4">
        <v>2</v>
      </c>
      <c r="U338" s="33">
        <v>1</v>
      </c>
      <c r="V338" s="33">
        <v>0.52</v>
      </c>
      <c r="W338" s="33">
        <v>0.52</v>
      </c>
      <c r="X338" s="33">
        <v>-0.52</v>
      </c>
      <c r="Y338" s="33">
        <v>0</v>
      </c>
    </row>
    <row r="339" spans="14:25" x14ac:dyDescent="0.25">
      <c r="N339" s="33" t="s">
        <v>2</v>
      </c>
      <c r="O339" s="33" t="s">
        <v>85</v>
      </c>
      <c r="P339" s="33" t="s">
        <v>965</v>
      </c>
      <c r="Q339" s="33" t="s">
        <v>22</v>
      </c>
      <c r="R339" s="33" t="s">
        <v>982</v>
      </c>
      <c r="S339" s="33" t="s">
        <v>852</v>
      </c>
      <c r="T339" s="4">
        <v>1</v>
      </c>
      <c r="U339" s="33">
        <v>1</v>
      </c>
      <c r="V339" s="33">
        <v>0.3</v>
      </c>
      <c r="W339" s="33">
        <v>0.3</v>
      </c>
      <c r="X339" s="33">
        <v>-0.3</v>
      </c>
      <c r="Y339" s="33">
        <v>0</v>
      </c>
    </row>
    <row r="340" spans="14:25" x14ac:dyDescent="0.25">
      <c r="N340" s="33" t="s">
        <v>5</v>
      </c>
      <c r="O340" s="33" t="s">
        <v>85</v>
      </c>
      <c r="P340" s="33" t="s">
        <v>965</v>
      </c>
      <c r="Q340" s="33" t="s">
        <v>22</v>
      </c>
      <c r="R340" s="33" t="s">
        <v>1003</v>
      </c>
      <c r="S340" s="33" t="s">
        <v>844</v>
      </c>
      <c r="T340" s="4">
        <v>3</v>
      </c>
      <c r="U340" s="33">
        <v>1</v>
      </c>
      <c r="V340" s="33">
        <v>0.9</v>
      </c>
      <c r="W340" s="33">
        <v>0.9</v>
      </c>
      <c r="X340" s="33">
        <v>9.9999999999999978E-2</v>
      </c>
      <c r="Y340" s="33">
        <v>1</v>
      </c>
    </row>
    <row r="341" spans="14:25" x14ac:dyDescent="0.25">
      <c r="N341" s="33" t="s">
        <v>3</v>
      </c>
      <c r="O341" s="33" t="s">
        <v>95</v>
      </c>
      <c r="P341" s="33" t="s">
        <v>965</v>
      </c>
      <c r="Q341" s="33" t="s">
        <v>22</v>
      </c>
      <c r="R341" s="33" t="s">
        <v>982</v>
      </c>
      <c r="S341" s="33" t="s">
        <v>863</v>
      </c>
      <c r="T341" s="4">
        <v>1</v>
      </c>
      <c r="U341" s="33">
        <v>1</v>
      </c>
      <c r="V341" s="33">
        <v>0.1</v>
      </c>
      <c r="W341" s="33">
        <v>0.1</v>
      </c>
      <c r="X341" s="33">
        <v>-0.1</v>
      </c>
      <c r="Y341" s="33">
        <v>0</v>
      </c>
    </row>
    <row r="342" spans="14:25" x14ac:dyDescent="0.25">
      <c r="N342" s="33" t="s">
        <v>3</v>
      </c>
      <c r="O342" s="33" t="s">
        <v>85</v>
      </c>
      <c r="P342" s="33" t="s">
        <v>965</v>
      </c>
      <c r="Q342" s="33" t="s">
        <v>22</v>
      </c>
      <c r="R342" s="33" t="s">
        <v>1233</v>
      </c>
      <c r="S342" s="33" t="s">
        <v>861</v>
      </c>
      <c r="T342" s="4">
        <v>1</v>
      </c>
      <c r="U342" s="33">
        <v>1</v>
      </c>
      <c r="V342" s="33">
        <v>0.4</v>
      </c>
      <c r="W342" s="33">
        <v>0.4</v>
      </c>
      <c r="X342" s="33">
        <v>-0.4</v>
      </c>
      <c r="Y342" s="33">
        <v>0</v>
      </c>
    </row>
    <row r="343" spans="14:25" x14ac:dyDescent="0.25">
      <c r="N343" s="33" t="s">
        <v>2</v>
      </c>
      <c r="O343" s="33" t="s">
        <v>85</v>
      </c>
      <c r="P343" s="33" t="s">
        <v>965</v>
      </c>
      <c r="Q343" s="33" t="s">
        <v>22</v>
      </c>
      <c r="R343" s="33" t="s">
        <v>982</v>
      </c>
      <c r="S343" s="33" t="s">
        <v>858</v>
      </c>
      <c r="T343" s="4">
        <v>1</v>
      </c>
      <c r="U343" s="33">
        <v>1</v>
      </c>
      <c r="V343" s="33">
        <v>0.6</v>
      </c>
      <c r="W343" s="33">
        <v>0.6</v>
      </c>
      <c r="X343" s="33">
        <v>0.4</v>
      </c>
      <c r="Y343" s="33">
        <v>1</v>
      </c>
    </row>
    <row r="344" spans="14:25" x14ac:dyDescent="0.25">
      <c r="N344" s="33" t="s">
        <v>3</v>
      </c>
      <c r="O344" s="33" t="s">
        <v>85</v>
      </c>
      <c r="P344" s="33" t="s">
        <v>965</v>
      </c>
      <c r="Q344" s="33" t="s">
        <v>22</v>
      </c>
      <c r="R344" s="33" t="s">
        <v>1233</v>
      </c>
      <c r="S344" s="33" t="s">
        <v>861</v>
      </c>
      <c r="T344" s="4">
        <v>1</v>
      </c>
      <c r="U344" s="33">
        <v>1</v>
      </c>
      <c r="V344" s="33">
        <v>0.4</v>
      </c>
      <c r="W344" s="33">
        <v>0.4</v>
      </c>
      <c r="X344" s="33">
        <v>0.6</v>
      </c>
      <c r="Y344" s="33">
        <v>1</v>
      </c>
    </row>
    <row r="345" spans="14:25" x14ac:dyDescent="0.25">
      <c r="N345" s="33" t="s">
        <v>3</v>
      </c>
      <c r="O345" s="33" t="s">
        <v>95</v>
      </c>
      <c r="P345" s="33" t="s">
        <v>965</v>
      </c>
      <c r="Q345" s="33" t="s">
        <v>22</v>
      </c>
      <c r="R345" s="33" t="s">
        <v>982</v>
      </c>
      <c r="S345" s="33" t="s">
        <v>863</v>
      </c>
      <c r="T345" s="4">
        <v>3</v>
      </c>
      <c r="U345" s="33">
        <v>1</v>
      </c>
      <c r="V345" s="33">
        <v>0.73</v>
      </c>
      <c r="W345" s="33">
        <v>0.73</v>
      </c>
      <c r="X345" s="33">
        <v>0.27</v>
      </c>
      <c r="Y345" s="33">
        <v>1</v>
      </c>
    </row>
    <row r="346" spans="14:25" x14ac:dyDescent="0.25">
      <c r="N346" s="33" t="s">
        <v>2</v>
      </c>
      <c r="O346" s="33" t="s">
        <v>85</v>
      </c>
      <c r="P346" s="33" t="s">
        <v>965</v>
      </c>
      <c r="Q346" s="33" t="s">
        <v>22</v>
      </c>
      <c r="R346" s="33" t="s">
        <v>982</v>
      </c>
      <c r="S346" s="33" t="s">
        <v>858</v>
      </c>
      <c r="T346" s="4">
        <v>2</v>
      </c>
      <c r="U346" s="33">
        <v>1</v>
      </c>
      <c r="V346" s="33">
        <v>0.84</v>
      </c>
      <c r="W346" s="33">
        <v>0.84</v>
      </c>
      <c r="X346" s="33">
        <v>0.16000000000000003</v>
      </c>
      <c r="Y346" s="33">
        <v>1</v>
      </c>
    </row>
    <row r="347" spans="14:25" x14ac:dyDescent="0.25">
      <c r="N347" s="33" t="s">
        <v>2</v>
      </c>
      <c r="O347" s="33" t="s">
        <v>85</v>
      </c>
      <c r="P347" s="33" t="s">
        <v>965</v>
      </c>
      <c r="Q347" s="33" t="s">
        <v>22</v>
      </c>
      <c r="R347" s="33" t="s">
        <v>982</v>
      </c>
      <c r="S347" s="33" t="s">
        <v>850</v>
      </c>
      <c r="T347" s="4">
        <v>1</v>
      </c>
      <c r="U347" s="33">
        <v>1</v>
      </c>
      <c r="V347" s="33">
        <v>0.5</v>
      </c>
      <c r="W347" s="33">
        <v>0.5</v>
      </c>
      <c r="X347" s="33">
        <v>0.5</v>
      </c>
      <c r="Y347" s="33">
        <v>1</v>
      </c>
    </row>
    <row r="348" spans="14:25" x14ac:dyDescent="0.25">
      <c r="N348" s="33" t="s">
        <v>5</v>
      </c>
      <c r="O348" s="33" t="s">
        <v>85</v>
      </c>
      <c r="P348" s="33" t="s">
        <v>965</v>
      </c>
      <c r="Q348" s="33" t="s">
        <v>22</v>
      </c>
      <c r="R348" s="33" t="s">
        <v>982</v>
      </c>
      <c r="S348" s="33" t="s">
        <v>871</v>
      </c>
      <c r="T348" s="4">
        <v>1</v>
      </c>
      <c r="U348" s="33">
        <v>1</v>
      </c>
      <c r="V348" s="33">
        <v>0.3</v>
      </c>
      <c r="W348" s="33">
        <v>0.3</v>
      </c>
      <c r="X348" s="33">
        <v>-0.3</v>
      </c>
      <c r="Y348" s="33">
        <v>0</v>
      </c>
    </row>
    <row r="349" spans="14:25" x14ac:dyDescent="0.25">
      <c r="N349" s="33" t="s">
        <v>5</v>
      </c>
      <c r="O349" s="33" t="s">
        <v>85</v>
      </c>
      <c r="P349" s="33" t="s">
        <v>965</v>
      </c>
      <c r="Q349" s="33" t="s">
        <v>22</v>
      </c>
      <c r="R349" s="33" t="s">
        <v>982</v>
      </c>
      <c r="S349" s="33" t="s">
        <v>871</v>
      </c>
      <c r="T349" s="4">
        <v>2</v>
      </c>
      <c r="U349" s="33">
        <v>1</v>
      </c>
      <c r="V349" s="33">
        <v>0.8</v>
      </c>
      <c r="W349" s="33">
        <v>0.8</v>
      </c>
      <c r="X349" s="33">
        <v>0.19999999999999996</v>
      </c>
      <c r="Y349" s="33">
        <v>1</v>
      </c>
    </row>
    <row r="350" spans="14:25" x14ac:dyDescent="0.25">
      <c r="N350" s="33" t="s">
        <v>122</v>
      </c>
      <c r="O350" s="33" t="s">
        <v>95</v>
      </c>
      <c r="P350" s="33" t="s">
        <v>965</v>
      </c>
      <c r="Q350" s="33" t="s">
        <v>22</v>
      </c>
      <c r="R350" s="33" t="s">
        <v>1233</v>
      </c>
      <c r="S350" s="33" t="s">
        <v>868</v>
      </c>
      <c r="T350" s="4">
        <v>1</v>
      </c>
      <c r="U350" s="33">
        <v>1</v>
      </c>
      <c r="V350" s="33">
        <v>0.2</v>
      </c>
      <c r="W350" s="33">
        <v>0.2</v>
      </c>
      <c r="X350" s="33">
        <v>-0.2</v>
      </c>
      <c r="Y350" s="33">
        <v>0</v>
      </c>
    </row>
  </sheetData>
  <autoFilter ref="AA1:AL235" xr:uid="{F4BDB07C-03C5-4893-8485-F0C4527272A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86FA-905E-43EE-BE11-322912C1B8FF}">
  <sheetPr filterMode="1"/>
  <dimension ref="A1:AL480"/>
  <sheetViews>
    <sheetView topLeftCell="W1" workbookViewId="0">
      <pane ySplit="1" topLeftCell="A2" activePane="bottomLeft" state="frozen"/>
      <selection pane="bottomLeft" activeCell="AH5" sqref="AH5:AH473"/>
    </sheetView>
  </sheetViews>
  <sheetFormatPr defaultRowHeight="15" x14ac:dyDescent="0.25"/>
  <cols>
    <col min="27" max="38" width="9.140625" style="33"/>
  </cols>
  <sheetData>
    <row r="1" spans="1:38" ht="60" x14ac:dyDescent="0.25">
      <c r="A1" s="62" t="s">
        <v>75</v>
      </c>
      <c r="B1" s="62" t="s">
        <v>76</v>
      </c>
      <c r="C1" s="63" t="s">
        <v>1364</v>
      </c>
      <c r="D1" s="63" t="s">
        <v>69</v>
      </c>
      <c r="E1" s="63" t="s">
        <v>1365</v>
      </c>
      <c r="F1" s="62" t="s">
        <v>1366</v>
      </c>
      <c r="G1" s="62" t="s">
        <v>1367</v>
      </c>
      <c r="H1" s="62" t="s">
        <v>1368</v>
      </c>
      <c r="I1" s="62" t="s">
        <v>1369</v>
      </c>
      <c r="J1" s="62" t="s">
        <v>1370</v>
      </c>
      <c r="K1" s="62" t="s">
        <v>1371</v>
      </c>
      <c r="L1" s="62" t="s">
        <v>1372</v>
      </c>
      <c r="N1" s="62" t="s">
        <v>75</v>
      </c>
      <c r="O1" s="62" t="s">
        <v>76</v>
      </c>
      <c r="P1" s="63" t="s">
        <v>1364</v>
      </c>
      <c r="Q1" s="63" t="s">
        <v>16</v>
      </c>
      <c r="R1" s="63" t="s">
        <v>1378</v>
      </c>
      <c r="S1" s="62" t="s">
        <v>1379</v>
      </c>
      <c r="T1" s="62" t="s">
        <v>1380</v>
      </c>
      <c r="U1" s="62" t="s">
        <v>1381</v>
      </c>
      <c r="V1" s="62" t="s">
        <v>1382</v>
      </c>
      <c r="W1" s="62" t="s">
        <v>1383</v>
      </c>
      <c r="X1" s="62" t="s">
        <v>1384</v>
      </c>
      <c r="Y1" s="62" t="s">
        <v>1385</v>
      </c>
      <c r="AA1" s="62" t="s">
        <v>75</v>
      </c>
      <c r="AB1" s="62" t="s">
        <v>76</v>
      </c>
      <c r="AC1" s="63" t="s">
        <v>1364</v>
      </c>
      <c r="AD1" s="63" t="s">
        <v>1542</v>
      </c>
      <c r="AE1" s="63" t="s">
        <v>1543</v>
      </c>
      <c r="AF1" s="62" t="s">
        <v>1544</v>
      </c>
      <c r="AG1" s="62" t="s">
        <v>1545</v>
      </c>
      <c r="AH1" s="62" t="s">
        <v>1546</v>
      </c>
      <c r="AI1" s="62" t="s">
        <v>1547</v>
      </c>
      <c r="AJ1" s="62" t="s">
        <v>1548</v>
      </c>
      <c r="AK1" s="62" t="s">
        <v>1384</v>
      </c>
      <c r="AL1" s="62" t="s">
        <v>1385</v>
      </c>
    </row>
    <row r="2" spans="1:38" hidden="1" x14ac:dyDescent="0.25">
      <c r="A2" s="33" t="s">
        <v>85</v>
      </c>
      <c r="B2" s="33" t="s">
        <v>5</v>
      </c>
      <c r="C2" s="33" t="s">
        <v>1364</v>
      </c>
      <c r="D2" s="33" t="s">
        <v>69</v>
      </c>
      <c r="E2" s="33" t="s">
        <v>882</v>
      </c>
      <c r="F2" s="33" t="s">
        <v>102</v>
      </c>
      <c r="G2" s="33">
        <v>4</v>
      </c>
      <c r="H2" s="33">
        <v>14</v>
      </c>
      <c r="I2" s="33">
        <v>1</v>
      </c>
      <c r="J2" s="33">
        <v>1</v>
      </c>
      <c r="K2" s="33">
        <v>8</v>
      </c>
      <c r="L2" s="33">
        <v>22</v>
      </c>
      <c r="N2" t="s">
        <v>85</v>
      </c>
      <c r="O2" t="s">
        <v>5</v>
      </c>
      <c r="P2" t="s">
        <v>1364</v>
      </c>
      <c r="Q2" t="s">
        <v>16</v>
      </c>
      <c r="R2" t="s">
        <v>1386</v>
      </c>
      <c r="S2" t="s">
        <v>1387</v>
      </c>
      <c r="T2">
        <v>3</v>
      </c>
      <c r="U2">
        <v>0</v>
      </c>
      <c r="V2" t="s">
        <v>1388</v>
      </c>
      <c r="AA2" s="33" t="s">
        <v>5</v>
      </c>
      <c r="AB2" s="33" t="s">
        <v>127</v>
      </c>
      <c r="AC2" s="33" t="s">
        <v>1364</v>
      </c>
      <c r="AD2" s="33" t="s">
        <v>16</v>
      </c>
      <c r="AE2" s="33" t="s">
        <v>44</v>
      </c>
      <c r="AF2" s="33" t="s">
        <v>1411</v>
      </c>
      <c r="AG2" s="33">
        <v>1</v>
      </c>
      <c r="AH2" s="33">
        <v>1</v>
      </c>
      <c r="AI2" s="33">
        <v>9</v>
      </c>
      <c r="AJ2" s="33">
        <v>0</v>
      </c>
      <c r="AK2" s="33">
        <v>11</v>
      </c>
      <c r="AL2" s="33">
        <v>1</v>
      </c>
    </row>
    <row r="3" spans="1:38" hidden="1" x14ac:dyDescent="0.25">
      <c r="A3" s="33" t="s">
        <v>85</v>
      </c>
      <c r="B3" s="33" t="s">
        <v>5</v>
      </c>
      <c r="C3" s="33" t="s">
        <v>1364</v>
      </c>
      <c r="D3" s="33" t="s">
        <v>69</v>
      </c>
      <c r="E3" s="33" t="s">
        <v>882</v>
      </c>
      <c r="F3" s="33" t="s">
        <v>100</v>
      </c>
      <c r="G3" s="33">
        <v>1</v>
      </c>
      <c r="H3" s="33">
        <v>9.5</v>
      </c>
      <c r="I3" s="33">
        <v>4</v>
      </c>
      <c r="J3" s="33">
        <v>4</v>
      </c>
      <c r="K3" s="33">
        <v>0.5</v>
      </c>
      <c r="L3" s="33">
        <v>10</v>
      </c>
      <c r="N3" t="s">
        <v>85</v>
      </c>
      <c r="O3" t="s">
        <v>5</v>
      </c>
      <c r="P3" t="s">
        <v>1364</v>
      </c>
      <c r="Q3" t="s">
        <v>16</v>
      </c>
      <c r="R3" t="s">
        <v>1389</v>
      </c>
      <c r="S3" t="s">
        <v>1390</v>
      </c>
      <c r="T3">
        <v>2</v>
      </c>
      <c r="U3">
        <v>0</v>
      </c>
      <c r="V3" t="s">
        <v>1391</v>
      </c>
      <c r="AA3" s="33" t="s">
        <v>5</v>
      </c>
      <c r="AB3" s="33" t="s">
        <v>85</v>
      </c>
      <c r="AC3" s="33" t="s">
        <v>1364</v>
      </c>
      <c r="AD3" s="33" t="s">
        <v>16</v>
      </c>
      <c r="AE3" s="33" t="s">
        <v>1426</v>
      </c>
      <c r="AF3" s="33" t="s">
        <v>1407</v>
      </c>
      <c r="AG3" s="33">
        <v>1</v>
      </c>
      <c r="AH3" s="33">
        <v>1</v>
      </c>
      <c r="AI3" s="33">
        <v>3</v>
      </c>
      <c r="AJ3" s="33">
        <v>1</v>
      </c>
      <c r="AK3" s="33">
        <v>2</v>
      </c>
      <c r="AL3" s="33">
        <v>0</v>
      </c>
    </row>
    <row r="4" spans="1:38" hidden="1" x14ac:dyDescent="0.25">
      <c r="A4" s="33" t="s">
        <v>95</v>
      </c>
      <c r="B4" s="33" t="s">
        <v>981</v>
      </c>
      <c r="C4" s="33" t="s">
        <v>1364</v>
      </c>
      <c r="D4" s="33" t="s">
        <v>69</v>
      </c>
      <c r="E4" s="33" t="s">
        <v>882</v>
      </c>
      <c r="F4" s="33" t="s">
        <v>138</v>
      </c>
      <c r="G4" s="33">
        <v>3</v>
      </c>
      <c r="H4" s="33">
        <v>10</v>
      </c>
      <c r="I4" s="33">
        <v>1</v>
      </c>
      <c r="J4" s="33">
        <v>1</v>
      </c>
      <c r="K4" s="33">
        <v>6</v>
      </c>
      <c r="L4" s="33">
        <v>16</v>
      </c>
      <c r="N4" t="s">
        <v>114</v>
      </c>
      <c r="O4" t="s">
        <v>85</v>
      </c>
      <c r="P4" t="s">
        <v>1364</v>
      </c>
      <c r="Q4" t="s">
        <v>16</v>
      </c>
      <c r="R4" t="s">
        <v>847</v>
      </c>
      <c r="S4" t="s">
        <v>1387</v>
      </c>
      <c r="T4">
        <v>4</v>
      </c>
      <c r="U4">
        <v>0</v>
      </c>
      <c r="V4" t="s">
        <v>1392</v>
      </c>
      <c r="AA4" s="33" t="s">
        <v>5</v>
      </c>
      <c r="AB4" s="33" t="s">
        <v>85</v>
      </c>
      <c r="AC4" s="33" t="s">
        <v>1364</v>
      </c>
      <c r="AD4" s="33" t="s">
        <v>16</v>
      </c>
      <c r="AE4" s="33" t="s">
        <v>1426</v>
      </c>
      <c r="AF4" s="33" t="s">
        <v>1407</v>
      </c>
      <c r="AG4" s="33">
        <v>3</v>
      </c>
      <c r="AH4" s="33">
        <v>1</v>
      </c>
      <c r="AI4" s="33">
        <v>8</v>
      </c>
      <c r="AJ4" s="33">
        <v>0</v>
      </c>
      <c r="AK4" s="33">
        <v>9</v>
      </c>
      <c r="AL4" s="33">
        <v>1</v>
      </c>
    </row>
    <row r="5" spans="1:38" x14ac:dyDescent="0.25">
      <c r="A5" s="33" t="s">
        <v>95</v>
      </c>
      <c r="B5" s="33" t="s">
        <v>122</v>
      </c>
      <c r="C5" s="33" t="s">
        <v>1364</v>
      </c>
      <c r="D5" s="33" t="s">
        <v>69</v>
      </c>
      <c r="E5" s="33" t="s">
        <v>882</v>
      </c>
      <c r="F5" s="33" t="s">
        <v>147</v>
      </c>
      <c r="G5" s="33">
        <v>6</v>
      </c>
      <c r="H5" s="33">
        <v>12</v>
      </c>
      <c r="I5" s="33">
        <v>1</v>
      </c>
      <c r="J5" s="33">
        <v>1</v>
      </c>
      <c r="K5" s="33">
        <v>6</v>
      </c>
      <c r="L5" s="33">
        <v>18</v>
      </c>
      <c r="N5" t="s">
        <v>85</v>
      </c>
      <c r="O5" t="s">
        <v>5</v>
      </c>
      <c r="P5" t="s">
        <v>1364</v>
      </c>
      <c r="Q5" t="s">
        <v>16</v>
      </c>
      <c r="R5" t="s">
        <v>847</v>
      </c>
      <c r="S5" t="s">
        <v>1393</v>
      </c>
      <c r="T5">
        <v>3</v>
      </c>
      <c r="U5">
        <v>0</v>
      </c>
      <c r="V5" t="s">
        <v>1394</v>
      </c>
      <c r="AA5" s="33" t="s">
        <v>3</v>
      </c>
      <c r="AB5" s="33" t="s">
        <v>95</v>
      </c>
      <c r="AC5" s="33" t="s">
        <v>1364</v>
      </c>
      <c r="AD5" s="33" t="s">
        <v>16</v>
      </c>
      <c r="AE5" s="33" t="s">
        <v>44</v>
      </c>
      <c r="AF5" s="33" t="s">
        <v>1462</v>
      </c>
      <c r="AG5" s="33">
        <v>2</v>
      </c>
      <c r="AH5" s="33">
        <v>1</v>
      </c>
      <c r="AI5" s="33">
        <v>5</v>
      </c>
      <c r="AJ5" s="33">
        <v>0</v>
      </c>
      <c r="AK5" s="33">
        <v>3</v>
      </c>
      <c r="AL5" s="33">
        <v>0</v>
      </c>
    </row>
    <row r="6" spans="1:38" x14ac:dyDescent="0.25">
      <c r="A6" s="33" t="s">
        <v>127</v>
      </c>
      <c r="B6" s="33" t="s">
        <v>114</v>
      </c>
      <c r="C6" s="33" t="s">
        <v>1364</v>
      </c>
      <c r="D6" s="33" t="s">
        <v>69</v>
      </c>
      <c r="E6" s="33" t="s">
        <v>882</v>
      </c>
      <c r="F6" s="33" t="s">
        <v>161</v>
      </c>
      <c r="G6" s="33">
        <v>13</v>
      </c>
      <c r="H6" s="33">
        <v>13</v>
      </c>
      <c r="I6" s="33">
        <v>4</v>
      </c>
      <c r="J6" s="33">
        <v>4</v>
      </c>
      <c r="K6" s="33">
        <v>6.5</v>
      </c>
      <c r="L6" s="33">
        <v>19.5</v>
      </c>
      <c r="N6" t="s">
        <v>5</v>
      </c>
      <c r="O6" t="s">
        <v>85</v>
      </c>
      <c r="P6" t="s">
        <v>1364</v>
      </c>
      <c r="Q6" t="s">
        <v>16</v>
      </c>
      <c r="R6" t="s">
        <v>1386</v>
      </c>
      <c r="S6" t="s">
        <v>1387</v>
      </c>
      <c r="T6">
        <v>5</v>
      </c>
      <c r="U6">
        <v>0</v>
      </c>
      <c r="V6" t="s">
        <v>1395</v>
      </c>
      <c r="AA6" s="33" t="s">
        <v>3</v>
      </c>
      <c r="AB6" s="33" t="s">
        <v>95</v>
      </c>
      <c r="AC6" s="33" t="s">
        <v>1364</v>
      </c>
      <c r="AD6" s="33" t="s">
        <v>16</v>
      </c>
      <c r="AE6" s="33" t="s">
        <v>44</v>
      </c>
      <c r="AF6" s="33" t="s">
        <v>1462</v>
      </c>
      <c r="AG6" s="33">
        <v>10</v>
      </c>
      <c r="AH6" s="33">
        <v>0</v>
      </c>
      <c r="AI6" s="33">
        <v>3</v>
      </c>
      <c r="AJ6" s="33">
        <v>1</v>
      </c>
      <c r="AK6" s="33">
        <v>7</v>
      </c>
      <c r="AL6" s="33">
        <v>-1</v>
      </c>
    </row>
    <row r="7" spans="1:38" hidden="1" x14ac:dyDescent="0.25">
      <c r="A7" s="33" t="s">
        <v>95</v>
      </c>
      <c r="B7" s="33" t="s">
        <v>96</v>
      </c>
      <c r="C7" s="33" t="s">
        <v>1364</v>
      </c>
      <c r="D7" s="33" t="s">
        <v>69</v>
      </c>
      <c r="E7" s="33" t="s">
        <v>882</v>
      </c>
      <c r="F7" s="33" t="s">
        <v>175</v>
      </c>
      <c r="G7" s="33">
        <v>2</v>
      </c>
      <c r="H7" s="33">
        <v>9</v>
      </c>
      <c r="I7" s="33">
        <v>1</v>
      </c>
      <c r="J7" s="33">
        <v>1</v>
      </c>
      <c r="K7" s="33">
        <v>4</v>
      </c>
      <c r="L7" s="33">
        <v>13</v>
      </c>
      <c r="N7" t="s">
        <v>5</v>
      </c>
      <c r="O7" t="s">
        <v>85</v>
      </c>
      <c r="P7" t="s">
        <v>1364</v>
      </c>
      <c r="Q7" t="s">
        <v>16</v>
      </c>
      <c r="R7" t="s">
        <v>1386</v>
      </c>
      <c r="S7" t="s">
        <v>1387</v>
      </c>
      <c r="T7">
        <v>8</v>
      </c>
      <c r="U7">
        <v>0</v>
      </c>
      <c r="V7" t="s">
        <v>1395</v>
      </c>
      <c r="AA7" s="33" t="s">
        <v>95</v>
      </c>
      <c r="AB7" s="33" t="s">
        <v>3</v>
      </c>
      <c r="AC7" s="33" t="s">
        <v>1364</v>
      </c>
      <c r="AD7" s="33" t="s">
        <v>16</v>
      </c>
      <c r="AE7" s="33" t="s">
        <v>56</v>
      </c>
      <c r="AF7" s="33" t="s">
        <v>1473</v>
      </c>
      <c r="AG7" s="33">
        <v>3</v>
      </c>
      <c r="AH7" s="33">
        <v>1</v>
      </c>
      <c r="AI7" s="33">
        <v>3</v>
      </c>
      <c r="AJ7" s="33">
        <v>1</v>
      </c>
      <c r="AK7" s="33">
        <v>0</v>
      </c>
      <c r="AL7" s="33">
        <v>-1</v>
      </c>
    </row>
    <row r="8" spans="1:38" hidden="1" x14ac:dyDescent="0.25">
      <c r="A8" s="33" t="s">
        <v>5</v>
      </c>
      <c r="B8" s="33" t="s">
        <v>85</v>
      </c>
      <c r="C8" s="33" t="s">
        <v>1364</v>
      </c>
      <c r="D8" s="33" t="s">
        <v>69</v>
      </c>
      <c r="E8" s="33" t="s">
        <v>1373</v>
      </c>
      <c r="F8" s="33" t="s">
        <v>178</v>
      </c>
      <c r="G8" s="33">
        <v>2</v>
      </c>
      <c r="H8" s="33">
        <v>15</v>
      </c>
      <c r="I8" s="33">
        <v>2</v>
      </c>
      <c r="J8" s="33">
        <v>4</v>
      </c>
      <c r="K8" s="33">
        <v>-8.5</v>
      </c>
      <c r="L8" s="33">
        <v>6.5</v>
      </c>
      <c r="N8" t="s">
        <v>85</v>
      </c>
      <c r="O8" t="s">
        <v>5</v>
      </c>
      <c r="P8" t="s">
        <v>1364</v>
      </c>
      <c r="Q8" t="s">
        <v>16</v>
      </c>
      <c r="R8" t="s">
        <v>1389</v>
      </c>
      <c r="S8" t="s">
        <v>1393</v>
      </c>
      <c r="T8">
        <v>2</v>
      </c>
      <c r="U8">
        <v>1</v>
      </c>
      <c r="V8" t="s">
        <v>1396</v>
      </c>
      <c r="AA8" s="33" t="s">
        <v>127</v>
      </c>
      <c r="AB8" s="33" t="s">
        <v>3</v>
      </c>
      <c r="AC8" s="33" t="s">
        <v>1364</v>
      </c>
      <c r="AD8" s="33" t="s">
        <v>16</v>
      </c>
      <c r="AE8" s="33" t="s">
        <v>44</v>
      </c>
      <c r="AF8" s="33" t="s">
        <v>1405</v>
      </c>
      <c r="AG8" s="33">
        <v>1</v>
      </c>
      <c r="AH8" s="33">
        <v>1</v>
      </c>
      <c r="AI8" s="33">
        <v>7</v>
      </c>
      <c r="AJ8" s="33">
        <v>0</v>
      </c>
      <c r="AK8" s="33">
        <v>8</v>
      </c>
      <c r="AL8" s="33">
        <v>-1</v>
      </c>
    </row>
    <row r="9" spans="1:38" hidden="1" x14ac:dyDescent="0.25">
      <c r="A9" s="33" t="s">
        <v>85</v>
      </c>
      <c r="B9" s="33" t="s">
        <v>5</v>
      </c>
      <c r="C9" s="33" t="s">
        <v>1364</v>
      </c>
      <c r="D9" s="33" t="s">
        <v>69</v>
      </c>
      <c r="E9" s="33" t="s">
        <v>887</v>
      </c>
      <c r="F9" s="33" t="s">
        <v>179</v>
      </c>
      <c r="G9" s="33">
        <v>12</v>
      </c>
      <c r="H9" s="33">
        <v>11.888999999999999</v>
      </c>
      <c r="I9" s="33">
        <v>9</v>
      </c>
      <c r="J9" s="33">
        <v>9</v>
      </c>
      <c r="K9" s="33">
        <v>2.6669999999999998</v>
      </c>
      <c r="L9" s="33">
        <v>14.555999999999999</v>
      </c>
      <c r="N9" t="s">
        <v>85</v>
      </c>
      <c r="O9" t="s">
        <v>5</v>
      </c>
      <c r="P9" t="s">
        <v>1364</v>
      </c>
      <c r="Q9" t="s">
        <v>16</v>
      </c>
      <c r="R9" t="s">
        <v>1389</v>
      </c>
      <c r="S9" t="s">
        <v>1393</v>
      </c>
      <c r="T9">
        <v>7</v>
      </c>
      <c r="U9">
        <v>0</v>
      </c>
      <c r="V9" t="s">
        <v>1397</v>
      </c>
      <c r="AA9" s="33" t="s">
        <v>5</v>
      </c>
      <c r="AB9" s="33" t="s">
        <v>85</v>
      </c>
      <c r="AC9" s="33" t="s">
        <v>1364</v>
      </c>
      <c r="AD9" s="33" t="s">
        <v>16</v>
      </c>
      <c r="AE9" s="33" t="s">
        <v>67</v>
      </c>
      <c r="AF9" s="33" t="s">
        <v>1398</v>
      </c>
      <c r="AG9" s="33">
        <v>3</v>
      </c>
      <c r="AH9" s="33">
        <v>1</v>
      </c>
      <c r="AI9" s="33">
        <v>10</v>
      </c>
      <c r="AJ9" s="33">
        <v>0</v>
      </c>
      <c r="AK9" s="33">
        <v>11</v>
      </c>
      <c r="AL9" s="33">
        <v>1</v>
      </c>
    </row>
    <row r="10" spans="1:38" hidden="1" x14ac:dyDescent="0.25">
      <c r="A10" s="33" t="s">
        <v>5</v>
      </c>
      <c r="B10" s="33" t="s">
        <v>127</v>
      </c>
      <c r="C10" s="33" t="s">
        <v>1364</v>
      </c>
      <c r="D10" s="33" t="s">
        <v>69</v>
      </c>
      <c r="E10" s="33" t="s">
        <v>882</v>
      </c>
      <c r="F10" s="33" t="s">
        <v>231</v>
      </c>
      <c r="G10" s="33">
        <v>8</v>
      </c>
      <c r="H10" s="33">
        <v>10.333</v>
      </c>
      <c r="I10" s="33">
        <v>3</v>
      </c>
      <c r="J10" s="33">
        <v>3</v>
      </c>
      <c r="K10" s="33">
        <v>4.3330000000000002</v>
      </c>
      <c r="L10" s="33">
        <v>14.632999999999999</v>
      </c>
      <c r="N10" t="s">
        <v>85</v>
      </c>
      <c r="O10" t="s">
        <v>5</v>
      </c>
      <c r="P10" t="s">
        <v>1364</v>
      </c>
      <c r="Q10" t="s">
        <v>16</v>
      </c>
      <c r="R10" t="s">
        <v>1389</v>
      </c>
      <c r="S10" t="s">
        <v>1393</v>
      </c>
      <c r="T10">
        <v>9</v>
      </c>
      <c r="U10">
        <v>0</v>
      </c>
      <c r="V10" t="s">
        <v>1397</v>
      </c>
      <c r="AA10" s="33" t="s">
        <v>85</v>
      </c>
      <c r="AB10" s="33" t="s">
        <v>327</v>
      </c>
      <c r="AC10" s="33" t="s">
        <v>1364</v>
      </c>
      <c r="AD10" s="33" t="s">
        <v>16</v>
      </c>
      <c r="AE10" s="33" t="s">
        <v>56</v>
      </c>
      <c r="AF10" s="33" t="s">
        <v>1405</v>
      </c>
      <c r="AG10" s="33">
        <v>3</v>
      </c>
      <c r="AH10" s="33">
        <v>1</v>
      </c>
      <c r="AI10" s="33">
        <v>2</v>
      </c>
      <c r="AJ10" s="33">
        <v>1</v>
      </c>
      <c r="AK10" s="33">
        <v>-1</v>
      </c>
      <c r="AL10" s="33">
        <v>-1</v>
      </c>
    </row>
    <row r="11" spans="1:38" x14ac:dyDescent="0.25">
      <c r="A11" s="33" t="s">
        <v>5</v>
      </c>
      <c r="B11" s="33" t="s">
        <v>127</v>
      </c>
      <c r="C11" s="33" t="s">
        <v>1364</v>
      </c>
      <c r="D11" s="33" t="s">
        <v>69</v>
      </c>
      <c r="E11" s="33" t="s">
        <v>882</v>
      </c>
      <c r="F11" s="33" t="s">
        <v>246</v>
      </c>
      <c r="G11" s="33">
        <v>10</v>
      </c>
      <c r="H11" s="33">
        <v>7.4</v>
      </c>
      <c r="I11" s="33">
        <v>5</v>
      </c>
      <c r="J11" s="33">
        <v>5</v>
      </c>
      <c r="K11" s="33">
        <v>4</v>
      </c>
      <c r="L11" s="33">
        <v>11.4</v>
      </c>
      <c r="N11" t="s">
        <v>85</v>
      </c>
      <c r="O11" t="s">
        <v>5</v>
      </c>
      <c r="P11" t="s">
        <v>1364</v>
      </c>
      <c r="Q11" t="s">
        <v>16</v>
      </c>
      <c r="R11" t="s">
        <v>1389</v>
      </c>
      <c r="S11" t="s">
        <v>1393</v>
      </c>
      <c r="T11">
        <v>4</v>
      </c>
      <c r="U11">
        <v>0</v>
      </c>
      <c r="V11" t="s">
        <v>1397</v>
      </c>
      <c r="AA11" s="33" t="s">
        <v>3</v>
      </c>
      <c r="AB11" s="33" t="s">
        <v>95</v>
      </c>
      <c r="AC11" s="33" t="s">
        <v>1364</v>
      </c>
      <c r="AD11" s="33" t="s">
        <v>16</v>
      </c>
      <c r="AE11" s="33" t="s">
        <v>67</v>
      </c>
      <c r="AF11" s="33" t="s">
        <v>1462</v>
      </c>
      <c r="AG11" s="33">
        <v>2</v>
      </c>
      <c r="AH11" s="33">
        <v>1</v>
      </c>
      <c r="AI11" s="33">
        <v>10</v>
      </c>
      <c r="AJ11" s="33">
        <v>0</v>
      </c>
      <c r="AK11" s="33">
        <v>13</v>
      </c>
      <c r="AL11" s="33">
        <v>1</v>
      </c>
    </row>
    <row r="12" spans="1:38" hidden="1" x14ac:dyDescent="0.25">
      <c r="A12" s="33" t="s">
        <v>5</v>
      </c>
      <c r="B12" s="33" t="s">
        <v>127</v>
      </c>
      <c r="C12" s="33" t="s">
        <v>1364</v>
      </c>
      <c r="D12" s="33" t="s">
        <v>69</v>
      </c>
      <c r="E12" s="33" t="s">
        <v>882</v>
      </c>
      <c r="F12" s="33" t="s">
        <v>178</v>
      </c>
      <c r="G12" s="33">
        <v>9</v>
      </c>
      <c r="H12" s="33">
        <v>4.2</v>
      </c>
      <c r="I12" s="33">
        <v>10</v>
      </c>
      <c r="J12" s="33">
        <v>10</v>
      </c>
      <c r="K12" s="33">
        <v>1.8</v>
      </c>
      <c r="L12" s="33">
        <v>6</v>
      </c>
      <c r="N12" t="s">
        <v>127</v>
      </c>
      <c r="O12" t="s">
        <v>114</v>
      </c>
      <c r="P12" t="s">
        <v>1364</v>
      </c>
      <c r="Q12" t="s">
        <v>16</v>
      </c>
      <c r="R12" t="s">
        <v>269</v>
      </c>
      <c r="S12" t="s">
        <v>1398</v>
      </c>
      <c r="T12">
        <v>5</v>
      </c>
      <c r="U12">
        <v>0</v>
      </c>
      <c r="V12" t="s">
        <v>1399</v>
      </c>
      <c r="AA12" s="33" t="s">
        <v>85</v>
      </c>
      <c r="AB12" s="33" t="s">
        <v>5</v>
      </c>
      <c r="AC12" s="33" t="s">
        <v>1364</v>
      </c>
      <c r="AD12" s="33" t="s">
        <v>16</v>
      </c>
      <c r="AE12" s="33" t="s">
        <v>56</v>
      </c>
      <c r="AF12" s="33" t="s">
        <v>1407</v>
      </c>
      <c r="AG12" s="33">
        <v>2</v>
      </c>
      <c r="AH12" s="33">
        <v>1</v>
      </c>
      <c r="AI12" s="33">
        <v>7</v>
      </c>
      <c r="AJ12" s="33">
        <v>0</v>
      </c>
      <c r="AK12" s="33">
        <v>9</v>
      </c>
      <c r="AL12" s="33">
        <v>1</v>
      </c>
    </row>
    <row r="13" spans="1:38" hidden="1" x14ac:dyDescent="0.25">
      <c r="A13" s="33" t="s">
        <v>327</v>
      </c>
      <c r="B13" s="33" t="s">
        <v>85</v>
      </c>
      <c r="C13" s="33" t="s">
        <v>1364</v>
      </c>
      <c r="D13" s="33" t="s">
        <v>69</v>
      </c>
      <c r="E13" s="33" t="s">
        <v>882</v>
      </c>
      <c r="F13" s="33" t="s">
        <v>1374</v>
      </c>
      <c r="G13" s="33">
        <v>2</v>
      </c>
      <c r="H13" s="33">
        <v>1.222</v>
      </c>
      <c r="I13" s="33">
        <v>18</v>
      </c>
      <c r="J13" s="33">
        <v>18</v>
      </c>
      <c r="K13" s="33">
        <v>0.222</v>
      </c>
      <c r="L13" s="33">
        <v>1.444</v>
      </c>
      <c r="N13" t="s">
        <v>127</v>
      </c>
      <c r="O13" t="s">
        <v>5</v>
      </c>
      <c r="P13" t="s">
        <v>1364</v>
      </c>
      <c r="Q13" t="s">
        <v>16</v>
      </c>
      <c r="R13" t="s">
        <v>1386</v>
      </c>
      <c r="S13" t="s">
        <v>1400</v>
      </c>
      <c r="T13">
        <v>3</v>
      </c>
      <c r="U13">
        <v>1</v>
      </c>
      <c r="V13" t="s">
        <v>1401</v>
      </c>
      <c r="AA13" s="33" t="s">
        <v>5</v>
      </c>
      <c r="AB13" s="33" t="s">
        <v>85</v>
      </c>
      <c r="AC13" s="33" t="s">
        <v>1364</v>
      </c>
      <c r="AD13" s="33" t="s">
        <v>16</v>
      </c>
      <c r="AE13" s="33" t="s">
        <v>56</v>
      </c>
      <c r="AF13" s="33" t="s">
        <v>1495</v>
      </c>
      <c r="AG13" s="33">
        <v>1</v>
      </c>
      <c r="AH13" s="33">
        <v>1</v>
      </c>
      <c r="AI13" s="33">
        <v>4</v>
      </c>
      <c r="AJ13" s="33">
        <v>0</v>
      </c>
      <c r="AK13" s="33">
        <v>7</v>
      </c>
      <c r="AL13" s="33">
        <v>1</v>
      </c>
    </row>
    <row r="14" spans="1:38" x14ac:dyDescent="0.25">
      <c r="A14" s="33" t="s">
        <v>5</v>
      </c>
      <c r="B14" s="33" t="s">
        <v>127</v>
      </c>
      <c r="C14" s="33" t="s">
        <v>1364</v>
      </c>
      <c r="D14" s="33" t="s">
        <v>69</v>
      </c>
      <c r="E14" s="33" t="s">
        <v>882</v>
      </c>
      <c r="F14" s="33" t="s">
        <v>285</v>
      </c>
      <c r="G14" s="33">
        <v>3</v>
      </c>
      <c r="H14" s="33">
        <v>13</v>
      </c>
      <c r="I14" s="33">
        <v>1</v>
      </c>
      <c r="J14" s="33">
        <v>1</v>
      </c>
      <c r="K14" s="33">
        <v>6</v>
      </c>
      <c r="L14" s="33">
        <v>19</v>
      </c>
      <c r="N14" t="s">
        <v>85</v>
      </c>
      <c r="O14" t="s">
        <v>5</v>
      </c>
      <c r="P14" t="s">
        <v>1364</v>
      </c>
      <c r="Q14" t="s">
        <v>16</v>
      </c>
      <c r="R14" t="s">
        <v>269</v>
      </c>
      <c r="S14" t="s">
        <v>172</v>
      </c>
      <c r="T14">
        <v>6</v>
      </c>
      <c r="U14">
        <v>0</v>
      </c>
      <c r="V14" t="s">
        <v>1402</v>
      </c>
      <c r="AA14" s="33" t="s">
        <v>3</v>
      </c>
      <c r="AB14" s="33" t="s">
        <v>95</v>
      </c>
      <c r="AC14" s="33" t="s">
        <v>1364</v>
      </c>
      <c r="AD14" s="33" t="s">
        <v>16</v>
      </c>
      <c r="AE14" s="33" t="s">
        <v>67</v>
      </c>
      <c r="AF14" s="33" t="s">
        <v>1462</v>
      </c>
      <c r="AG14" s="33">
        <v>4</v>
      </c>
      <c r="AH14" s="33">
        <v>1</v>
      </c>
      <c r="AI14" s="33">
        <v>3</v>
      </c>
      <c r="AJ14" s="33">
        <v>0</v>
      </c>
      <c r="AK14" s="33">
        <v>4</v>
      </c>
      <c r="AL14" s="33">
        <v>1</v>
      </c>
    </row>
    <row r="15" spans="1:38" x14ac:dyDescent="0.25">
      <c r="A15" s="33" t="s">
        <v>5</v>
      </c>
      <c r="B15" s="33" t="s">
        <v>85</v>
      </c>
      <c r="C15" s="33" t="s">
        <v>1364</v>
      </c>
      <c r="D15" s="33" t="s">
        <v>69</v>
      </c>
      <c r="E15" s="33" t="s">
        <v>882</v>
      </c>
      <c r="F15" s="33" t="s">
        <v>293</v>
      </c>
      <c r="G15" s="33">
        <v>7</v>
      </c>
      <c r="H15" s="33">
        <v>1.97</v>
      </c>
      <c r="I15" s="33">
        <v>33</v>
      </c>
      <c r="J15" s="33">
        <v>33</v>
      </c>
      <c r="K15" s="33">
        <v>0.42424242424242425</v>
      </c>
      <c r="L15" s="33">
        <v>2.3942424242424241</v>
      </c>
      <c r="N15" t="s">
        <v>85</v>
      </c>
      <c r="O15" t="s">
        <v>5</v>
      </c>
      <c r="P15" t="s">
        <v>1364</v>
      </c>
      <c r="Q15" t="s">
        <v>16</v>
      </c>
      <c r="R15" t="s">
        <v>269</v>
      </c>
      <c r="S15" t="s">
        <v>172</v>
      </c>
      <c r="T15">
        <v>10</v>
      </c>
      <c r="U15">
        <v>0</v>
      </c>
      <c r="V15" t="s">
        <v>1403</v>
      </c>
      <c r="AA15" s="33" t="s">
        <v>3</v>
      </c>
      <c r="AB15" s="33" t="s">
        <v>95</v>
      </c>
      <c r="AC15" s="33" t="s">
        <v>1364</v>
      </c>
      <c r="AD15" s="33" t="s">
        <v>16</v>
      </c>
      <c r="AE15" s="33" t="s">
        <v>56</v>
      </c>
      <c r="AF15" s="33" t="s">
        <v>1460</v>
      </c>
      <c r="AG15" s="33">
        <v>3</v>
      </c>
      <c r="AH15" s="33">
        <v>1</v>
      </c>
      <c r="AI15" s="33">
        <v>8</v>
      </c>
      <c r="AJ15" s="33">
        <v>0</v>
      </c>
      <c r="AK15" s="33">
        <v>9</v>
      </c>
      <c r="AL15" s="33">
        <v>1</v>
      </c>
    </row>
    <row r="16" spans="1:38" x14ac:dyDescent="0.25">
      <c r="A16" s="33" t="s">
        <v>5</v>
      </c>
      <c r="B16" s="33" t="s">
        <v>85</v>
      </c>
      <c r="C16" s="33" t="s">
        <v>1364</v>
      </c>
      <c r="D16" s="33" t="s">
        <v>69</v>
      </c>
      <c r="E16" s="33" t="s">
        <v>882</v>
      </c>
      <c r="F16" s="33" t="s">
        <v>255</v>
      </c>
      <c r="G16" s="33">
        <v>13</v>
      </c>
      <c r="H16" s="33">
        <v>0.27300000000000002</v>
      </c>
      <c r="I16" s="33">
        <v>33</v>
      </c>
      <c r="J16" s="33">
        <v>33</v>
      </c>
      <c r="K16" s="33">
        <v>0.78787878787878785</v>
      </c>
      <c r="L16" s="33">
        <v>1.0608787878787878</v>
      </c>
      <c r="N16" t="s">
        <v>85</v>
      </c>
      <c r="O16" t="s">
        <v>5</v>
      </c>
      <c r="P16" t="s">
        <v>1364</v>
      </c>
      <c r="Q16" t="s">
        <v>16</v>
      </c>
      <c r="R16" t="s">
        <v>269</v>
      </c>
      <c r="S16" t="s">
        <v>172</v>
      </c>
      <c r="T16">
        <v>2</v>
      </c>
      <c r="U16">
        <v>1</v>
      </c>
      <c r="AA16" s="33" t="s">
        <v>3</v>
      </c>
      <c r="AB16" s="33" t="s">
        <v>95</v>
      </c>
      <c r="AC16" s="33" t="s">
        <v>1364</v>
      </c>
      <c r="AD16" s="33" t="s">
        <v>16</v>
      </c>
      <c r="AE16" s="33" t="s">
        <v>56</v>
      </c>
      <c r="AF16" s="33" t="s">
        <v>1460</v>
      </c>
      <c r="AG16" s="33">
        <v>1</v>
      </c>
      <c r="AH16" s="33">
        <v>1</v>
      </c>
      <c r="AI16" s="33">
        <v>9</v>
      </c>
      <c r="AJ16" s="33">
        <v>0</v>
      </c>
      <c r="AK16" s="33">
        <v>12</v>
      </c>
      <c r="AL16" s="33">
        <v>1</v>
      </c>
    </row>
    <row r="17" spans="1:38" x14ac:dyDescent="0.25">
      <c r="A17" s="33" t="s">
        <v>5</v>
      </c>
      <c r="B17" s="33" t="s">
        <v>85</v>
      </c>
      <c r="C17" s="33" t="s">
        <v>1364</v>
      </c>
      <c r="D17" s="33" t="s">
        <v>69</v>
      </c>
      <c r="E17" s="33" t="s">
        <v>882</v>
      </c>
      <c r="F17" s="33" t="s">
        <v>298</v>
      </c>
      <c r="G17" s="33">
        <v>20</v>
      </c>
      <c r="H17" s="33">
        <v>8</v>
      </c>
      <c r="I17" s="33">
        <v>18</v>
      </c>
      <c r="J17" s="33">
        <v>18</v>
      </c>
      <c r="K17" s="33">
        <v>2.2222222222222223</v>
      </c>
      <c r="L17" s="33">
        <v>10.222222222222221</v>
      </c>
      <c r="N17" t="s">
        <v>85</v>
      </c>
      <c r="O17" t="s">
        <v>5</v>
      </c>
      <c r="P17" t="s">
        <v>1364</v>
      </c>
      <c r="Q17" t="s">
        <v>16</v>
      </c>
      <c r="R17" t="s">
        <v>269</v>
      </c>
      <c r="S17" t="s">
        <v>172</v>
      </c>
      <c r="T17">
        <v>9</v>
      </c>
      <c r="U17">
        <v>0</v>
      </c>
      <c r="V17" t="s">
        <v>1403</v>
      </c>
      <c r="AA17" s="33" t="s">
        <v>3</v>
      </c>
      <c r="AB17" s="33" t="s">
        <v>85</v>
      </c>
      <c r="AC17" s="33" t="s">
        <v>1364</v>
      </c>
      <c r="AD17" s="33" t="s">
        <v>16</v>
      </c>
      <c r="AE17" s="33" t="s">
        <v>1535</v>
      </c>
      <c r="AF17" s="33" t="s">
        <v>1533</v>
      </c>
      <c r="AG17" s="33">
        <v>1</v>
      </c>
      <c r="AH17" s="33">
        <v>1</v>
      </c>
      <c r="AI17" s="33">
        <v>9</v>
      </c>
      <c r="AJ17" s="33">
        <v>0</v>
      </c>
      <c r="AK17" s="33">
        <v>13</v>
      </c>
      <c r="AL17" s="33">
        <v>1</v>
      </c>
    </row>
    <row r="18" spans="1:38" x14ac:dyDescent="0.25">
      <c r="A18" s="33" t="s">
        <v>5</v>
      </c>
      <c r="B18" s="33" t="s">
        <v>127</v>
      </c>
      <c r="C18" s="33" t="s">
        <v>1364</v>
      </c>
      <c r="D18" s="33" t="s">
        <v>69</v>
      </c>
      <c r="E18" s="33" t="s">
        <v>882</v>
      </c>
      <c r="F18" s="33" t="s">
        <v>303</v>
      </c>
      <c r="G18" s="33">
        <v>21</v>
      </c>
      <c r="H18" s="33">
        <v>6.6660000000000004</v>
      </c>
      <c r="I18" s="33">
        <v>9</v>
      </c>
      <c r="J18" s="33">
        <v>9</v>
      </c>
      <c r="K18" s="33">
        <v>4.6669999999999998</v>
      </c>
      <c r="L18" s="33">
        <v>11.333</v>
      </c>
      <c r="N18" t="s">
        <v>85</v>
      </c>
      <c r="O18" t="s">
        <v>5</v>
      </c>
      <c r="P18" t="s">
        <v>1364</v>
      </c>
      <c r="Q18" t="s">
        <v>16</v>
      </c>
      <c r="R18" t="s">
        <v>269</v>
      </c>
      <c r="S18" t="s">
        <v>172</v>
      </c>
      <c r="T18">
        <v>10</v>
      </c>
      <c r="U18">
        <v>0</v>
      </c>
      <c r="V18" t="s">
        <v>1403</v>
      </c>
      <c r="AA18" s="33" t="s">
        <v>3</v>
      </c>
      <c r="AB18" s="33" t="s">
        <v>85</v>
      </c>
      <c r="AC18" s="33" t="s">
        <v>1364</v>
      </c>
      <c r="AD18" s="33" t="s">
        <v>16</v>
      </c>
      <c r="AE18" s="33" t="s">
        <v>56</v>
      </c>
      <c r="AF18" s="33" t="s">
        <v>1533</v>
      </c>
      <c r="AG18" s="33">
        <v>3</v>
      </c>
      <c r="AH18" s="33">
        <v>1</v>
      </c>
      <c r="AI18" s="33">
        <v>2</v>
      </c>
      <c r="AJ18" s="33">
        <v>0</v>
      </c>
      <c r="AK18" s="33">
        <v>4</v>
      </c>
      <c r="AL18" s="33">
        <v>1</v>
      </c>
    </row>
    <row r="19" spans="1:38" hidden="1" x14ac:dyDescent="0.25">
      <c r="A19" s="33" t="s">
        <v>95</v>
      </c>
      <c r="B19" s="33" t="s">
        <v>5</v>
      </c>
      <c r="C19" s="33" t="s">
        <v>1364</v>
      </c>
      <c r="D19" s="33" t="s">
        <v>69</v>
      </c>
      <c r="E19" s="33" t="s">
        <v>882</v>
      </c>
      <c r="F19" s="33" t="s">
        <v>321</v>
      </c>
      <c r="G19" s="33">
        <v>9</v>
      </c>
      <c r="H19" s="33">
        <v>6.3330000000000002</v>
      </c>
      <c r="I19" s="33">
        <v>3</v>
      </c>
      <c r="J19" s="33">
        <v>3</v>
      </c>
      <c r="K19" s="33">
        <v>6</v>
      </c>
      <c r="L19" s="33">
        <v>12.333</v>
      </c>
      <c r="N19" t="s">
        <v>85</v>
      </c>
      <c r="O19" t="s">
        <v>5</v>
      </c>
      <c r="P19" t="s">
        <v>1364</v>
      </c>
      <c r="Q19" t="s">
        <v>16</v>
      </c>
      <c r="R19" t="s">
        <v>269</v>
      </c>
      <c r="S19" t="s">
        <v>173</v>
      </c>
      <c r="T19">
        <v>10</v>
      </c>
      <c r="U19">
        <v>0</v>
      </c>
      <c r="V19" t="s">
        <v>1403</v>
      </c>
      <c r="AA19" s="33" t="s">
        <v>85</v>
      </c>
      <c r="AB19" s="33" t="s">
        <v>5</v>
      </c>
      <c r="AC19" s="33" t="s">
        <v>1364</v>
      </c>
      <c r="AD19" s="33" t="s">
        <v>44</v>
      </c>
      <c r="AE19" s="33" t="s">
        <v>1549</v>
      </c>
      <c r="AF19" s="33" t="s">
        <v>1390</v>
      </c>
      <c r="AG19" s="33">
        <v>5</v>
      </c>
      <c r="AH19" s="33">
        <v>0</v>
      </c>
      <c r="AI19" s="33">
        <v>9</v>
      </c>
      <c r="AJ19" s="33">
        <v>0</v>
      </c>
    </row>
    <row r="20" spans="1:38" hidden="1" x14ac:dyDescent="0.25">
      <c r="A20" s="33" t="s">
        <v>5</v>
      </c>
      <c r="B20" s="33" t="s">
        <v>325</v>
      </c>
      <c r="C20" s="33" t="s">
        <v>1364</v>
      </c>
      <c r="D20" s="33" t="s">
        <v>69</v>
      </c>
      <c r="E20" s="33" t="s">
        <v>882</v>
      </c>
      <c r="F20" s="33" t="s">
        <v>326</v>
      </c>
      <c r="G20" s="33">
        <v>10</v>
      </c>
      <c r="H20" s="33">
        <v>6.6669999999999998</v>
      </c>
      <c r="I20" s="33">
        <v>3</v>
      </c>
      <c r="J20" s="33">
        <v>3</v>
      </c>
      <c r="K20" s="33">
        <v>6.6669999999999998</v>
      </c>
      <c r="L20" s="33">
        <v>13.333</v>
      </c>
      <c r="N20" t="s">
        <v>85</v>
      </c>
      <c r="O20" t="s">
        <v>5</v>
      </c>
      <c r="P20" t="s">
        <v>1364</v>
      </c>
      <c r="Q20" t="s">
        <v>16</v>
      </c>
      <c r="R20" t="s">
        <v>269</v>
      </c>
      <c r="S20" t="s">
        <v>173</v>
      </c>
      <c r="T20">
        <v>1</v>
      </c>
      <c r="U20">
        <v>1</v>
      </c>
      <c r="AA20" s="33" t="s">
        <v>5</v>
      </c>
      <c r="AB20" s="33" t="s">
        <v>85</v>
      </c>
      <c r="AC20" s="33" t="s">
        <v>1364</v>
      </c>
      <c r="AD20" s="33" t="s">
        <v>1550</v>
      </c>
      <c r="AE20" s="33" t="s">
        <v>1551</v>
      </c>
      <c r="AF20" s="33" t="s">
        <v>1387</v>
      </c>
      <c r="AG20" s="33">
        <v>5</v>
      </c>
      <c r="AH20" s="33">
        <v>0</v>
      </c>
      <c r="AI20" s="33">
        <v>5</v>
      </c>
      <c r="AJ20" s="33">
        <v>0</v>
      </c>
    </row>
    <row r="21" spans="1:38" hidden="1" x14ac:dyDescent="0.25">
      <c r="A21" s="33" t="s">
        <v>95</v>
      </c>
      <c r="B21" s="33" t="s">
        <v>5</v>
      </c>
      <c r="C21" s="33" t="s">
        <v>1364</v>
      </c>
      <c r="D21" s="33" t="s">
        <v>69</v>
      </c>
      <c r="E21" s="33" t="s">
        <v>882</v>
      </c>
      <c r="F21" s="33" t="s">
        <v>334</v>
      </c>
      <c r="G21" s="33">
        <v>9</v>
      </c>
      <c r="H21" s="33">
        <v>9.6669999999999998</v>
      </c>
      <c r="I21" s="33">
        <v>6</v>
      </c>
      <c r="J21" s="33">
        <v>6</v>
      </c>
      <c r="K21" s="33">
        <v>3</v>
      </c>
      <c r="L21" s="33">
        <v>12.667</v>
      </c>
      <c r="N21" t="s">
        <v>85</v>
      </c>
      <c r="O21" t="s">
        <v>5</v>
      </c>
      <c r="P21" t="s">
        <v>1364</v>
      </c>
      <c r="Q21" t="s">
        <v>16</v>
      </c>
      <c r="R21" t="s">
        <v>269</v>
      </c>
      <c r="S21" t="s">
        <v>173</v>
      </c>
      <c r="T21">
        <v>5</v>
      </c>
      <c r="U21">
        <v>0</v>
      </c>
      <c r="V21" t="s">
        <v>1403</v>
      </c>
      <c r="AA21" s="33" t="s">
        <v>5</v>
      </c>
      <c r="AB21" s="33" t="s">
        <v>85</v>
      </c>
      <c r="AC21" s="33" t="s">
        <v>1364</v>
      </c>
      <c r="AD21" s="33" t="s">
        <v>56</v>
      </c>
      <c r="AE21" s="33" t="s">
        <v>56</v>
      </c>
      <c r="AF21" s="33" t="s">
        <v>1387</v>
      </c>
      <c r="AG21" s="33">
        <v>4</v>
      </c>
      <c r="AH21" s="33">
        <v>0</v>
      </c>
      <c r="AI21" s="33">
        <v>2</v>
      </c>
      <c r="AJ21" s="33">
        <v>1</v>
      </c>
      <c r="AK21" s="33">
        <v>-4</v>
      </c>
      <c r="AL21" s="33">
        <v>-1</v>
      </c>
    </row>
    <row r="22" spans="1:38" hidden="1" x14ac:dyDescent="0.25">
      <c r="A22" s="33" t="s">
        <v>5</v>
      </c>
      <c r="B22" s="33" t="s">
        <v>127</v>
      </c>
      <c r="C22" s="33" t="s">
        <v>1364</v>
      </c>
      <c r="D22" s="33" t="s">
        <v>69</v>
      </c>
      <c r="E22" s="33" t="s">
        <v>882</v>
      </c>
      <c r="F22" s="33" t="s">
        <v>358</v>
      </c>
      <c r="G22" s="33">
        <v>5</v>
      </c>
      <c r="H22" s="33">
        <v>9</v>
      </c>
      <c r="I22" s="33">
        <v>2</v>
      </c>
      <c r="J22" s="33">
        <v>2</v>
      </c>
      <c r="K22" s="33">
        <v>5</v>
      </c>
      <c r="L22" s="33">
        <v>14</v>
      </c>
      <c r="N22" t="s">
        <v>85</v>
      </c>
      <c r="O22" t="s">
        <v>5</v>
      </c>
      <c r="P22" t="s">
        <v>1364</v>
      </c>
      <c r="Q22" t="s">
        <v>16</v>
      </c>
      <c r="R22" t="s">
        <v>269</v>
      </c>
      <c r="S22" t="s">
        <v>1404</v>
      </c>
      <c r="T22">
        <v>9</v>
      </c>
      <c r="U22">
        <v>0</v>
      </c>
      <c r="V22" t="s">
        <v>1402</v>
      </c>
      <c r="AA22" s="33" t="s">
        <v>85</v>
      </c>
      <c r="AB22" s="33" t="s">
        <v>5</v>
      </c>
      <c r="AC22" s="33" t="s">
        <v>1364</v>
      </c>
      <c r="AD22" s="33" t="s">
        <v>44</v>
      </c>
      <c r="AE22" s="33" t="s">
        <v>1551</v>
      </c>
      <c r="AF22" s="33" t="s">
        <v>1390</v>
      </c>
      <c r="AG22" s="33">
        <v>4</v>
      </c>
      <c r="AH22" s="33">
        <v>0</v>
      </c>
      <c r="AI22" s="33">
        <v>10</v>
      </c>
      <c r="AJ22" s="33">
        <v>0</v>
      </c>
    </row>
    <row r="23" spans="1:38" hidden="1" x14ac:dyDescent="0.25">
      <c r="A23" s="33" t="s">
        <v>3</v>
      </c>
      <c r="B23" s="33" t="s">
        <v>95</v>
      </c>
      <c r="C23" s="33" t="s">
        <v>1364</v>
      </c>
      <c r="D23" s="33" t="s">
        <v>69</v>
      </c>
      <c r="E23" s="33" t="s">
        <v>882</v>
      </c>
      <c r="F23" s="33" t="s">
        <v>391</v>
      </c>
      <c r="G23" s="33">
        <v>4</v>
      </c>
      <c r="H23" s="33">
        <v>2</v>
      </c>
      <c r="I23" s="33">
        <v>2</v>
      </c>
      <c r="J23" s="33">
        <v>2</v>
      </c>
      <c r="K23" s="33">
        <v>4</v>
      </c>
      <c r="L23" s="33">
        <v>6</v>
      </c>
      <c r="N23" t="s">
        <v>85</v>
      </c>
      <c r="O23" t="s">
        <v>5</v>
      </c>
      <c r="P23" t="s">
        <v>1364</v>
      </c>
      <c r="Q23" t="s">
        <v>16</v>
      </c>
      <c r="R23" t="s">
        <v>269</v>
      </c>
      <c r="S23" t="s">
        <v>1404</v>
      </c>
      <c r="T23">
        <v>4</v>
      </c>
      <c r="U23">
        <v>1</v>
      </c>
      <c r="AA23" s="33" t="s">
        <v>85</v>
      </c>
      <c r="AB23" s="33" t="s">
        <v>5</v>
      </c>
      <c r="AC23" s="33" t="s">
        <v>1364</v>
      </c>
      <c r="AD23" s="33" t="s">
        <v>1552</v>
      </c>
      <c r="AE23" s="33" t="s">
        <v>1551</v>
      </c>
      <c r="AF23" s="33" t="s">
        <v>1393</v>
      </c>
      <c r="AG23" s="33">
        <v>9</v>
      </c>
      <c r="AH23" s="33">
        <v>0</v>
      </c>
      <c r="AI23" s="33">
        <v>10</v>
      </c>
      <c r="AJ23" s="33">
        <v>0</v>
      </c>
    </row>
    <row r="24" spans="1:38" hidden="1" x14ac:dyDescent="0.25">
      <c r="A24" s="33" t="s">
        <v>5</v>
      </c>
      <c r="B24" s="33" t="s">
        <v>85</v>
      </c>
      <c r="C24" s="33" t="s">
        <v>1364</v>
      </c>
      <c r="D24" s="33" t="s">
        <v>69</v>
      </c>
      <c r="E24" s="33" t="s">
        <v>882</v>
      </c>
      <c r="F24" s="33" t="s">
        <v>398</v>
      </c>
      <c r="G24" s="33">
        <v>10</v>
      </c>
      <c r="H24" s="33">
        <v>5</v>
      </c>
      <c r="I24" s="33">
        <v>5</v>
      </c>
      <c r="J24" s="33">
        <v>5</v>
      </c>
      <c r="K24" s="33">
        <v>4</v>
      </c>
      <c r="L24" s="33">
        <v>9</v>
      </c>
      <c r="N24" t="s">
        <v>127</v>
      </c>
      <c r="O24" t="s">
        <v>5</v>
      </c>
      <c r="P24" t="s">
        <v>1364</v>
      </c>
      <c r="Q24" t="s">
        <v>16</v>
      </c>
      <c r="R24" t="s">
        <v>1386</v>
      </c>
      <c r="S24" t="s">
        <v>1405</v>
      </c>
      <c r="T24">
        <v>6</v>
      </c>
      <c r="U24">
        <v>0</v>
      </c>
      <c r="V24" t="s">
        <v>1406</v>
      </c>
      <c r="AA24" s="33" t="s">
        <v>85</v>
      </c>
      <c r="AB24" s="33" t="s">
        <v>5</v>
      </c>
      <c r="AC24" s="33" t="s">
        <v>1364</v>
      </c>
      <c r="AD24" s="33" t="s">
        <v>56</v>
      </c>
      <c r="AE24" s="33" t="s">
        <v>56</v>
      </c>
      <c r="AF24" s="33" t="s">
        <v>1390</v>
      </c>
      <c r="AG24" s="33">
        <v>2</v>
      </c>
      <c r="AH24" s="33">
        <v>1</v>
      </c>
      <c r="AI24" s="33">
        <v>4</v>
      </c>
      <c r="AJ24" s="33">
        <v>0</v>
      </c>
      <c r="AK24" s="33">
        <v>6</v>
      </c>
      <c r="AL24" s="33">
        <v>1</v>
      </c>
    </row>
    <row r="25" spans="1:38" hidden="1" x14ac:dyDescent="0.25">
      <c r="A25" s="33" t="s">
        <v>3</v>
      </c>
      <c r="B25" s="33" t="s">
        <v>95</v>
      </c>
      <c r="C25" s="33" t="s">
        <v>1364</v>
      </c>
      <c r="D25" s="33" t="s">
        <v>69</v>
      </c>
      <c r="E25" s="33" t="s">
        <v>882</v>
      </c>
      <c r="F25" s="33" t="s">
        <v>931</v>
      </c>
      <c r="G25" s="33">
        <v>1</v>
      </c>
      <c r="H25" s="33">
        <v>7</v>
      </c>
      <c r="I25" s="33">
        <v>6</v>
      </c>
      <c r="J25" s="33">
        <v>7</v>
      </c>
      <c r="K25" s="33">
        <v>-1.1429999999999998</v>
      </c>
      <c r="L25" s="33">
        <v>5.8570000000000002</v>
      </c>
      <c r="N25" t="s">
        <v>127</v>
      </c>
      <c r="O25" t="s">
        <v>5</v>
      </c>
      <c r="P25" t="s">
        <v>1364</v>
      </c>
      <c r="Q25" t="s">
        <v>16</v>
      </c>
      <c r="R25" t="s">
        <v>1386</v>
      </c>
      <c r="S25" t="s">
        <v>1407</v>
      </c>
      <c r="T25">
        <v>4</v>
      </c>
      <c r="U25">
        <v>0</v>
      </c>
      <c r="V25" t="s">
        <v>1408</v>
      </c>
      <c r="AA25" s="33" t="s">
        <v>85</v>
      </c>
      <c r="AB25" s="33" t="s">
        <v>5</v>
      </c>
      <c r="AC25" s="33" t="s">
        <v>1364</v>
      </c>
      <c r="AD25" s="33" t="s">
        <v>56</v>
      </c>
      <c r="AE25" s="33" t="s">
        <v>56</v>
      </c>
      <c r="AF25" s="33" t="s">
        <v>1390</v>
      </c>
      <c r="AG25" s="33">
        <v>7</v>
      </c>
      <c r="AH25" s="33">
        <v>0</v>
      </c>
      <c r="AI25" s="33">
        <v>2</v>
      </c>
      <c r="AJ25" s="33">
        <v>1</v>
      </c>
      <c r="AK25" s="33">
        <v>-5</v>
      </c>
      <c r="AL25" s="33">
        <v>-1</v>
      </c>
    </row>
    <row r="26" spans="1:38" hidden="1" x14ac:dyDescent="0.25">
      <c r="A26" s="33" t="s">
        <v>95</v>
      </c>
      <c r="B26" s="33" t="s">
        <v>5</v>
      </c>
      <c r="C26" s="33" t="s">
        <v>1364</v>
      </c>
      <c r="D26" s="33" t="s">
        <v>69</v>
      </c>
      <c r="E26" s="33" t="s">
        <v>882</v>
      </c>
      <c r="F26" s="33" t="s">
        <v>931</v>
      </c>
      <c r="G26" s="33">
        <v>6</v>
      </c>
      <c r="H26" s="33">
        <v>5.8547000000000002</v>
      </c>
      <c r="I26" s="33">
        <v>7</v>
      </c>
      <c r="J26" s="33">
        <v>7</v>
      </c>
      <c r="K26" s="33">
        <v>1.714</v>
      </c>
      <c r="L26" s="33">
        <v>7.5686999999999998</v>
      </c>
      <c r="N26" t="s">
        <v>5</v>
      </c>
      <c r="O26" t="s">
        <v>127</v>
      </c>
      <c r="P26" t="s">
        <v>1364</v>
      </c>
      <c r="Q26" t="s">
        <v>16</v>
      </c>
      <c r="R26" t="s">
        <v>269</v>
      </c>
      <c r="S26" t="s">
        <v>1407</v>
      </c>
      <c r="T26">
        <v>3</v>
      </c>
      <c r="U26">
        <v>1</v>
      </c>
      <c r="V26" t="s">
        <v>1409</v>
      </c>
      <c r="AA26" s="33" t="s">
        <v>127</v>
      </c>
      <c r="AB26" s="33" t="s">
        <v>5</v>
      </c>
      <c r="AC26" s="33" t="s">
        <v>1364</v>
      </c>
      <c r="AD26" s="33" t="s">
        <v>44</v>
      </c>
      <c r="AE26" s="33" t="s">
        <v>44</v>
      </c>
      <c r="AF26" s="33" t="s">
        <v>1405</v>
      </c>
      <c r="AG26" s="33">
        <v>4</v>
      </c>
      <c r="AH26" s="33">
        <v>1</v>
      </c>
      <c r="AI26" s="33">
        <v>7</v>
      </c>
      <c r="AJ26" s="33">
        <v>0</v>
      </c>
      <c r="AK26" s="33">
        <v>10</v>
      </c>
      <c r="AL26" s="33">
        <v>1</v>
      </c>
    </row>
    <row r="27" spans="1:38" hidden="1" x14ac:dyDescent="0.25">
      <c r="A27" s="33" t="s">
        <v>3</v>
      </c>
      <c r="B27" s="33" t="s">
        <v>95</v>
      </c>
      <c r="C27" s="33" t="s">
        <v>1364</v>
      </c>
      <c r="D27" s="33" t="s">
        <v>69</v>
      </c>
      <c r="E27" s="33" t="s">
        <v>882</v>
      </c>
      <c r="F27" s="33" t="s">
        <v>416</v>
      </c>
      <c r="G27" s="33">
        <v>2</v>
      </c>
      <c r="H27" s="33">
        <v>5</v>
      </c>
      <c r="I27" s="33">
        <v>2</v>
      </c>
      <c r="J27" s="33">
        <v>4</v>
      </c>
      <c r="K27" s="33">
        <v>-4</v>
      </c>
      <c r="L27" s="33">
        <v>1</v>
      </c>
      <c r="N27" t="s">
        <v>5</v>
      </c>
      <c r="O27" t="s">
        <v>85</v>
      </c>
      <c r="P27" t="s">
        <v>1364</v>
      </c>
      <c r="Q27" t="s">
        <v>16</v>
      </c>
      <c r="R27" t="s">
        <v>1386</v>
      </c>
      <c r="S27" t="s">
        <v>1407</v>
      </c>
      <c r="T27">
        <v>1</v>
      </c>
      <c r="U27">
        <v>1</v>
      </c>
      <c r="V27" t="s">
        <v>1410</v>
      </c>
      <c r="AA27" s="33" t="s">
        <v>127</v>
      </c>
      <c r="AB27" s="33" t="s">
        <v>114</v>
      </c>
      <c r="AC27" s="33" t="s">
        <v>1364</v>
      </c>
      <c r="AD27" s="33" t="s">
        <v>56</v>
      </c>
      <c r="AE27" s="33" t="s">
        <v>56</v>
      </c>
      <c r="AF27" s="33" t="s">
        <v>1398</v>
      </c>
      <c r="AG27" s="33">
        <v>5</v>
      </c>
      <c r="AH27" s="33">
        <v>1</v>
      </c>
      <c r="AI27" s="33">
        <v>2</v>
      </c>
      <c r="AJ27" s="33">
        <v>1</v>
      </c>
      <c r="AK27" s="33">
        <v>7</v>
      </c>
      <c r="AL27" s="33">
        <v>1</v>
      </c>
    </row>
    <row r="28" spans="1:38" hidden="1" x14ac:dyDescent="0.25">
      <c r="A28" s="33" t="s">
        <v>95</v>
      </c>
      <c r="B28" s="33" t="s">
        <v>3</v>
      </c>
      <c r="C28" s="33" t="s">
        <v>1364</v>
      </c>
      <c r="D28" s="33" t="s">
        <v>69</v>
      </c>
      <c r="E28" s="33" t="s">
        <v>882</v>
      </c>
      <c r="F28" s="33" t="s">
        <v>416</v>
      </c>
      <c r="G28" s="33">
        <v>8</v>
      </c>
      <c r="H28" s="33">
        <v>1</v>
      </c>
      <c r="I28" s="33">
        <v>4</v>
      </c>
      <c r="J28" s="33">
        <v>4</v>
      </c>
      <c r="K28" s="33">
        <v>4</v>
      </c>
      <c r="L28" s="33">
        <v>5</v>
      </c>
      <c r="N28" t="s">
        <v>85</v>
      </c>
      <c r="O28" t="s">
        <v>5</v>
      </c>
      <c r="P28" t="s">
        <v>1364</v>
      </c>
      <c r="Q28" t="s">
        <v>16</v>
      </c>
      <c r="R28" t="s">
        <v>1386</v>
      </c>
      <c r="S28" t="s">
        <v>1407</v>
      </c>
      <c r="T28">
        <v>3</v>
      </c>
      <c r="U28">
        <v>1</v>
      </c>
      <c r="V28" t="s">
        <v>1410</v>
      </c>
      <c r="AA28" s="33" t="s">
        <v>5</v>
      </c>
      <c r="AB28" s="33" t="s">
        <v>127</v>
      </c>
      <c r="AC28" s="33" t="s">
        <v>1364</v>
      </c>
      <c r="AD28" s="33" t="s">
        <v>1550</v>
      </c>
      <c r="AE28" s="33" t="s">
        <v>1551</v>
      </c>
      <c r="AF28" s="33" t="s">
        <v>1400</v>
      </c>
      <c r="AG28" s="33">
        <v>6</v>
      </c>
      <c r="AH28" s="33">
        <v>0</v>
      </c>
      <c r="AI28" s="33">
        <v>8</v>
      </c>
      <c r="AJ28" s="33">
        <v>0</v>
      </c>
    </row>
    <row r="29" spans="1:38" hidden="1" x14ac:dyDescent="0.25">
      <c r="A29" s="33" t="s">
        <v>3</v>
      </c>
      <c r="B29" s="33" t="s">
        <v>95</v>
      </c>
      <c r="C29" s="33" t="s">
        <v>1364</v>
      </c>
      <c r="D29" s="33" t="s">
        <v>69</v>
      </c>
      <c r="E29" s="33" t="s">
        <v>882</v>
      </c>
      <c r="F29" s="33" t="s">
        <v>418</v>
      </c>
      <c r="G29" s="33">
        <v>8.5</v>
      </c>
      <c r="H29" s="33">
        <v>10.5</v>
      </c>
      <c r="I29" s="33">
        <v>2</v>
      </c>
      <c r="J29" s="33">
        <v>2</v>
      </c>
      <c r="K29" s="33">
        <v>8.5</v>
      </c>
      <c r="L29" s="33">
        <v>19</v>
      </c>
      <c r="N29" t="s">
        <v>5</v>
      </c>
      <c r="O29" t="s">
        <v>127</v>
      </c>
      <c r="P29" t="s">
        <v>1364</v>
      </c>
      <c r="Q29" t="s">
        <v>16</v>
      </c>
      <c r="R29" t="s">
        <v>1386</v>
      </c>
      <c r="S29" t="s">
        <v>1411</v>
      </c>
      <c r="T29">
        <v>8</v>
      </c>
      <c r="U29">
        <v>0</v>
      </c>
      <c r="V29" t="s">
        <v>1412</v>
      </c>
      <c r="AA29" s="33" t="s">
        <v>5</v>
      </c>
      <c r="AB29" s="33" t="s">
        <v>127</v>
      </c>
      <c r="AC29" s="33" t="s">
        <v>1364</v>
      </c>
      <c r="AD29" s="33" t="s">
        <v>56</v>
      </c>
      <c r="AE29" s="33" t="s">
        <v>56</v>
      </c>
      <c r="AF29" s="33" t="s">
        <v>1400</v>
      </c>
      <c r="AG29" s="33">
        <v>4</v>
      </c>
      <c r="AH29" s="33">
        <v>1</v>
      </c>
      <c r="AI29" s="33">
        <v>4</v>
      </c>
      <c r="AJ29" s="33">
        <v>0</v>
      </c>
      <c r="AK29" s="33">
        <v>3</v>
      </c>
      <c r="AL29" s="33">
        <v>1</v>
      </c>
    </row>
    <row r="30" spans="1:38" hidden="1" x14ac:dyDescent="0.25">
      <c r="A30" s="33" t="s">
        <v>5</v>
      </c>
      <c r="B30" s="33" t="s">
        <v>127</v>
      </c>
      <c r="C30" s="33" t="s">
        <v>1364</v>
      </c>
      <c r="D30" s="33" t="s">
        <v>69</v>
      </c>
      <c r="E30" s="33" t="s">
        <v>882</v>
      </c>
      <c r="F30" s="33" t="s">
        <v>421</v>
      </c>
      <c r="G30" s="33">
        <v>5.5</v>
      </c>
      <c r="H30" s="33">
        <v>1.75</v>
      </c>
      <c r="I30" s="33">
        <v>4</v>
      </c>
      <c r="J30" s="33">
        <v>4</v>
      </c>
      <c r="K30" s="33">
        <v>2.75</v>
      </c>
      <c r="L30" s="33">
        <v>4.5</v>
      </c>
      <c r="N30" t="s">
        <v>5</v>
      </c>
      <c r="O30" t="s">
        <v>127</v>
      </c>
      <c r="P30" t="s">
        <v>1364</v>
      </c>
      <c r="Q30" t="s">
        <v>16</v>
      </c>
      <c r="R30" t="s">
        <v>44</v>
      </c>
      <c r="S30" t="s">
        <v>1411</v>
      </c>
      <c r="T30">
        <v>1</v>
      </c>
      <c r="U30">
        <v>1</v>
      </c>
      <c r="V30">
        <v>9</v>
      </c>
      <c r="W30">
        <v>0</v>
      </c>
      <c r="X30">
        <v>11</v>
      </c>
      <c r="Y30">
        <v>1</v>
      </c>
      <c r="AA30" s="33" t="s">
        <v>127</v>
      </c>
      <c r="AB30" s="33" t="s">
        <v>114</v>
      </c>
      <c r="AC30" s="33" t="s">
        <v>1364</v>
      </c>
      <c r="AD30" s="33" t="s">
        <v>1550</v>
      </c>
      <c r="AE30" s="33" t="s">
        <v>1551</v>
      </c>
      <c r="AF30" s="33" t="s">
        <v>1400</v>
      </c>
      <c r="AG30" s="33">
        <v>6</v>
      </c>
      <c r="AH30" s="33">
        <v>0</v>
      </c>
      <c r="AI30" s="33">
        <v>10</v>
      </c>
      <c r="AJ30" s="33">
        <v>0</v>
      </c>
    </row>
    <row r="31" spans="1:38" hidden="1" x14ac:dyDescent="0.25">
      <c r="A31" s="33" t="s">
        <v>5</v>
      </c>
      <c r="B31" s="33" t="s">
        <v>127</v>
      </c>
      <c r="C31" s="33" t="s">
        <v>1364</v>
      </c>
      <c r="D31" s="33" t="s">
        <v>69</v>
      </c>
      <c r="E31" s="33" t="s">
        <v>882</v>
      </c>
      <c r="F31" s="33" t="s">
        <v>423</v>
      </c>
      <c r="G31" s="33">
        <v>9</v>
      </c>
      <c r="H31" s="33">
        <v>3.5</v>
      </c>
      <c r="I31" s="33">
        <v>4</v>
      </c>
      <c r="J31" s="33">
        <v>4</v>
      </c>
      <c r="K31" s="33">
        <v>3.5</v>
      </c>
      <c r="L31" s="33">
        <v>7</v>
      </c>
      <c r="N31" t="s">
        <v>85</v>
      </c>
      <c r="O31" t="s">
        <v>5</v>
      </c>
      <c r="P31" t="s">
        <v>1364</v>
      </c>
      <c r="Q31" t="s">
        <v>16</v>
      </c>
      <c r="R31" t="s">
        <v>1386</v>
      </c>
      <c r="S31" t="s">
        <v>1407</v>
      </c>
      <c r="T31">
        <v>3</v>
      </c>
      <c r="U31">
        <v>1</v>
      </c>
      <c r="V31" t="s">
        <v>1413</v>
      </c>
      <c r="AA31" s="33" t="s">
        <v>127</v>
      </c>
      <c r="AB31" s="33" t="s">
        <v>5</v>
      </c>
      <c r="AC31" s="33" t="s">
        <v>1364</v>
      </c>
      <c r="AD31" s="33" t="s">
        <v>67</v>
      </c>
      <c r="AE31" s="33" t="s">
        <v>67</v>
      </c>
      <c r="AF31" s="33" t="s">
        <v>1400</v>
      </c>
      <c r="AG31" s="33">
        <v>7</v>
      </c>
      <c r="AH31" s="33">
        <v>0</v>
      </c>
      <c r="AI31" s="33">
        <v>3</v>
      </c>
      <c r="AJ31" s="33">
        <v>1</v>
      </c>
      <c r="AK31" s="33">
        <v>-3</v>
      </c>
      <c r="AL31" s="33">
        <v>0</v>
      </c>
    </row>
    <row r="32" spans="1:38" hidden="1" x14ac:dyDescent="0.25">
      <c r="A32" s="33" t="s">
        <v>5</v>
      </c>
      <c r="B32" s="33" t="s">
        <v>127</v>
      </c>
      <c r="C32" s="33" t="s">
        <v>1364</v>
      </c>
      <c r="D32" s="33" t="s">
        <v>69</v>
      </c>
      <c r="E32" s="33" t="s">
        <v>882</v>
      </c>
      <c r="F32" s="33" t="s">
        <v>429</v>
      </c>
      <c r="G32" s="33">
        <v>4</v>
      </c>
      <c r="H32" s="33">
        <v>18.667000000000002</v>
      </c>
      <c r="I32" s="33">
        <v>3</v>
      </c>
      <c r="J32" s="33">
        <v>3</v>
      </c>
      <c r="K32" s="33">
        <v>2.6666666666666665</v>
      </c>
      <c r="L32" s="33">
        <v>21.333666666666669</v>
      </c>
      <c r="N32" t="s">
        <v>85</v>
      </c>
      <c r="O32" t="s">
        <v>5</v>
      </c>
      <c r="P32" t="s">
        <v>1364</v>
      </c>
      <c r="Q32" t="s">
        <v>16</v>
      </c>
      <c r="R32" t="s">
        <v>1386</v>
      </c>
      <c r="S32" t="s">
        <v>1407</v>
      </c>
      <c r="T32">
        <v>6</v>
      </c>
      <c r="U32">
        <v>0</v>
      </c>
      <c r="V32" t="s">
        <v>1403</v>
      </c>
      <c r="AA32" s="33" t="s">
        <v>5</v>
      </c>
      <c r="AB32" s="33" t="s">
        <v>127</v>
      </c>
      <c r="AC32" s="33" t="s">
        <v>1364</v>
      </c>
      <c r="AD32" s="33" t="s">
        <v>67</v>
      </c>
      <c r="AE32" s="33" t="s">
        <v>67</v>
      </c>
      <c r="AF32" s="33" t="s">
        <v>1398</v>
      </c>
      <c r="AG32" s="33">
        <v>6</v>
      </c>
      <c r="AH32" s="33">
        <v>0</v>
      </c>
      <c r="AI32" s="33">
        <v>2</v>
      </c>
      <c r="AJ32" s="33">
        <v>1</v>
      </c>
      <c r="AK32" s="33">
        <v>-2</v>
      </c>
      <c r="AL32" s="33">
        <v>0</v>
      </c>
    </row>
    <row r="33" spans="1:38" hidden="1" x14ac:dyDescent="0.25">
      <c r="A33" s="33" t="s">
        <v>3</v>
      </c>
      <c r="B33" s="33" t="s">
        <v>95</v>
      </c>
      <c r="C33" s="33" t="s">
        <v>1364</v>
      </c>
      <c r="D33" s="33" t="s">
        <v>69</v>
      </c>
      <c r="E33" s="33" t="s">
        <v>882</v>
      </c>
      <c r="F33" s="33" t="s">
        <v>428</v>
      </c>
      <c r="G33" s="33">
        <v>9</v>
      </c>
      <c r="H33" s="33">
        <v>12</v>
      </c>
      <c r="I33" s="33">
        <v>2</v>
      </c>
      <c r="J33" s="33">
        <v>2</v>
      </c>
      <c r="K33" s="33">
        <v>9</v>
      </c>
      <c r="L33" s="33">
        <v>21</v>
      </c>
      <c r="N33" t="s">
        <v>127</v>
      </c>
      <c r="O33" t="s">
        <v>5</v>
      </c>
      <c r="P33" t="s">
        <v>1364</v>
      </c>
      <c r="Q33" t="s">
        <v>16</v>
      </c>
      <c r="R33" t="s">
        <v>269</v>
      </c>
      <c r="S33" t="s">
        <v>1407</v>
      </c>
      <c r="T33">
        <v>6</v>
      </c>
      <c r="U33">
        <v>0</v>
      </c>
      <c r="V33" t="s">
        <v>1403</v>
      </c>
      <c r="AA33" s="33" t="s">
        <v>5</v>
      </c>
      <c r="AB33" s="33" t="s">
        <v>127</v>
      </c>
      <c r="AC33" s="33" t="s">
        <v>1364</v>
      </c>
      <c r="AD33" s="33" t="s">
        <v>56</v>
      </c>
      <c r="AE33" s="33" t="s">
        <v>56</v>
      </c>
      <c r="AF33" s="33" t="s">
        <v>1398</v>
      </c>
      <c r="AG33" s="33">
        <v>2</v>
      </c>
      <c r="AH33" s="33">
        <v>1</v>
      </c>
      <c r="AI33" s="33">
        <v>10</v>
      </c>
      <c r="AJ33" s="33">
        <v>0</v>
      </c>
      <c r="AK33" s="33">
        <v>10</v>
      </c>
      <c r="AL33" s="33">
        <v>0</v>
      </c>
    </row>
    <row r="34" spans="1:38" hidden="1" x14ac:dyDescent="0.25">
      <c r="A34" s="33" t="s">
        <v>5</v>
      </c>
      <c r="B34" s="33" t="s">
        <v>127</v>
      </c>
      <c r="C34" s="33" t="s">
        <v>1364</v>
      </c>
      <c r="D34" s="33" t="s">
        <v>69</v>
      </c>
      <c r="E34" s="33" t="s">
        <v>901</v>
      </c>
      <c r="F34" s="33" t="s">
        <v>421</v>
      </c>
      <c r="G34" s="33">
        <v>5</v>
      </c>
      <c r="H34" s="33">
        <v>8.8000000000000007</v>
      </c>
      <c r="I34" s="33">
        <v>11</v>
      </c>
      <c r="J34" s="33">
        <v>16</v>
      </c>
      <c r="K34" s="33">
        <v>-1.2000000000000011</v>
      </c>
      <c r="L34" s="33">
        <v>7.6</v>
      </c>
      <c r="N34" t="s">
        <v>114</v>
      </c>
      <c r="O34" t="s">
        <v>1258</v>
      </c>
      <c r="P34" t="s">
        <v>1364</v>
      </c>
      <c r="Q34" t="s">
        <v>16</v>
      </c>
      <c r="R34" t="s">
        <v>1386</v>
      </c>
      <c r="S34" t="s">
        <v>1398</v>
      </c>
      <c r="T34">
        <v>5</v>
      </c>
      <c r="U34">
        <v>0</v>
      </c>
      <c r="V34" t="s">
        <v>1414</v>
      </c>
      <c r="AA34" s="33" t="s">
        <v>114</v>
      </c>
      <c r="AB34" s="33" t="s">
        <v>127</v>
      </c>
      <c r="AC34" s="33" t="s">
        <v>1364</v>
      </c>
      <c r="AD34" s="33" t="s">
        <v>44</v>
      </c>
      <c r="AE34" s="33" t="s">
        <v>1551</v>
      </c>
      <c r="AF34" s="33" t="s">
        <v>1421</v>
      </c>
      <c r="AG34" s="33">
        <v>5</v>
      </c>
      <c r="AH34" s="33">
        <v>0</v>
      </c>
      <c r="AI34" s="33">
        <v>6</v>
      </c>
      <c r="AJ34" s="33">
        <v>0</v>
      </c>
    </row>
    <row r="35" spans="1:38" hidden="1" x14ac:dyDescent="0.25">
      <c r="A35" s="33" t="s">
        <v>5</v>
      </c>
      <c r="B35" s="33" t="s">
        <v>127</v>
      </c>
      <c r="C35" s="33" t="s">
        <v>1364</v>
      </c>
      <c r="D35" s="33" t="s">
        <v>69</v>
      </c>
      <c r="E35" s="33" t="s">
        <v>882</v>
      </c>
      <c r="F35" s="33" t="s">
        <v>440</v>
      </c>
      <c r="G35" s="33">
        <v>10</v>
      </c>
      <c r="H35" s="33">
        <v>11</v>
      </c>
      <c r="I35" s="33">
        <v>2</v>
      </c>
      <c r="J35" s="33">
        <v>2</v>
      </c>
      <c r="K35" s="33">
        <v>11</v>
      </c>
      <c r="L35" s="33">
        <v>21</v>
      </c>
      <c r="N35" t="s">
        <v>5</v>
      </c>
      <c r="O35" t="s">
        <v>1258</v>
      </c>
      <c r="P35" t="s">
        <v>1364</v>
      </c>
      <c r="Q35" t="s">
        <v>16</v>
      </c>
      <c r="R35" t="s">
        <v>1386</v>
      </c>
      <c r="S35" t="s">
        <v>1398</v>
      </c>
      <c r="T35">
        <v>2</v>
      </c>
      <c r="U35">
        <v>1</v>
      </c>
      <c r="V35" t="s">
        <v>1415</v>
      </c>
      <c r="AA35" s="33" t="s">
        <v>127</v>
      </c>
      <c r="AB35" s="33" t="s">
        <v>5</v>
      </c>
      <c r="AC35" s="33" t="s">
        <v>1364</v>
      </c>
      <c r="AD35" s="33" t="s">
        <v>1550</v>
      </c>
      <c r="AE35" s="33" t="s">
        <v>1549</v>
      </c>
      <c r="AF35" s="33" t="s">
        <v>1400</v>
      </c>
      <c r="AG35" s="33">
        <v>4</v>
      </c>
      <c r="AH35" s="33">
        <v>0</v>
      </c>
      <c r="AI35" s="33">
        <v>10</v>
      </c>
      <c r="AJ35" s="33">
        <v>0</v>
      </c>
    </row>
    <row r="36" spans="1:38" hidden="1" x14ac:dyDescent="0.25">
      <c r="A36" s="33" t="s">
        <v>5</v>
      </c>
      <c r="B36" s="33" t="s">
        <v>127</v>
      </c>
      <c r="C36" s="33" t="s">
        <v>1364</v>
      </c>
      <c r="D36" s="33" t="s">
        <v>69</v>
      </c>
      <c r="E36" s="33" t="s">
        <v>882</v>
      </c>
      <c r="F36" s="33" t="s">
        <v>441</v>
      </c>
      <c r="G36" s="33">
        <v>7</v>
      </c>
      <c r="H36" s="33">
        <v>8</v>
      </c>
      <c r="I36" s="33">
        <v>2</v>
      </c>
      <c r="J36" s="33">
        <v>2</v>
      </c>
      <c r="K36" s="33">
        <v>7</v>
      </c>
      <c r="L36" s="33">
        <v>14</v>
      </c>
      <c r="N36" t="s">
        <v>127</v>
      </c>
      <c r="O36" t="s">
        <v>5</v>
      </c>
      <c r="P36" t="s">
        <v>1364</v>
      </c>
      <c r="Q36" t="s">
        <v>16</v>
      </c>
      <c r="R36" t="s">
        <v>1389</v>
      </c>
      <c r="S36" t="s">
        <v>1398</v>
      </c>
      <c r="T36">
        <v>8</v>
      </c>
      <c r="U36">
        <v>0</v>
      </c>
      <c r="V36" t="s">
        <v>1416</v>
      </c>
      <c r="AA36" s="33" t="s">
        <v>127</v>
      </c>
      <c r="AB36" s="33" t="s">
        <v>5</v>
      </c>
      <c r="AC36" s="33" t="s">
        <v>1364</v>
      </c>
      <c r="AD36" s="33" t="s">
        <v>1550</v>
      </c>
      <c r="AE36" s="33" t="s">
        <v>1551</v>
      </c>
      <c r="AF36" s="33" t="s">
        <v>1400</v>
      </c>
      <c r="AG36" s="33">
        <v>10</v>
      </c>
      <c r="AH36" s="33">
        <v>0</v>
      </c>
      <c r="AI36" s="33">
        <v>8</v>
      </c>
      <c r="AJ36" s="33">
        <v>0</v>
      </c>
    </row>
    <row r="37" spans="1:38" hidden="1" x14ac:dyDescent="0.25">
      <c r="A37" s="33" t="s">
        <v>5</v>
      </c>
      <c r="B37" s="33" t="s">
        <v>85</v>
      </c>
      <c r="C37" s="33" t="s">
        <v>1364</v>
      </c>
      <c r="D37" s="33" t="s">
        <v>69</v>
      </c>
      <c r="E37" s="33" t="s">
        <v>882</v>
      </c>
      <c r="F37" s="33" t="s">
        <v>442</v>
      </c>
      <c r="G37" s="33">
        <v>4</v>
      </c>
      <c r="H37" s="33">
        <v>12.2</v>
      </c>
      <c r="I37" s="33">
        <v>5</v>
      </c>
      <c r="J37" s="33">
        <v>5</v>
      </c>
      <c r="K37" s="33">
        <v>1.6</v>
      </c>
      <c r="L37" s="33">
        <v>13.799999999999999</v>
      </c>
      <c r="N37" t="s">
        <v>85</v>
      </c>
      <c r="O37" t="s">
        <v>5</v>
      </c>
      <c r="P37" t="s">
        <v>1364</v>
      </c>
      <c r="Q37" t="s">
        <v>16</v>
      </c>
      <c r="R37" t="s">
        <v>1386</v>
      </c>
      <c r="S37" t="s">
        <v>1407</v>
      </c>
      <c r="T37">
        <v>2</v>
      </c>
      <c r="U37">
        <v>1</v>
      </c>
      <c r="V37" t="s">
        <v>1419</v>
      </c>
      <c r="AA37" s="33" t="s">
        <v>127</v>
      </c>
      <c r="AB37" s="33" t="s">
        <v>114</v>
      </c>
      <c r="AC37" s="33" t="s">
        <v>1364</v>
      </c>
      <c r="AD37" s="33" t="s">
        <v>56</v>
      </c>
      <c r="AE37" s="33" t="s">
        <v>56</v>
      </c>
      <c r="AF37" s="33" t="s">
        <v>1400</v>
      </c>
      <c r="AG37" s="33">
        <v>3</v>
      </c>
      <c r="AH37" s="33">
        <v>1</v>
      </c>
      <c r="AI37" s="33">
        <v>4</v>
      </c>
      <c r="AJ37" s="33">
        <v>1</v>
      </c>
      <c r="AK37" s="33">
        <v>0</v>
      </c>
      <c r="AL37" s="33">
        <v>1</v>
      </c>
    </row>
    <row r="38" spans="1:38" hidden="1" x14ac:dyDescent="0.25">
      <c r="A38" s="33" t="s">
        <v>3</v>
      </c>
      <c r="B38" s="33" t="s">
        <v>95</v>
      </c>
      <c r="C38" s="33" t="s">
        <v>1364</v>
      </c>
      <c r="D38" s="33" t="s">
        <v>69</v>
      </c>
      <c r="E38" s="33" t="s">
        <v>882</v>
      </c>
      <c r="F38" s="33" t="s">
        <v>444</v>
      </c>
      <c r="G38" s="33">
        <v>10</v>
      </c>
      <c r="H38" s="33">
        <v>11</v>
      </c>
      <c r="I38" s="33">
        <v>2</v>
      </c>
      <c r="J38" s="33">
        <v>2</v>
      </c>
      <c r="K38" s="33">
        <v>10</v>
      </c>
      <c r="L38" s="33">
        <v>21</v>
      </c>
      <c r="N38" t="s">
        <v>127</v>
      </c>
      <c r="O38" t="s">
        <v>327</v>
      </c>
      <c r="P38" t="s">
        <v>1364</v>
      </c>
      <c r="Q38" t="s">
        <v>16</v>
      </c>
      <c r="R38" t="s">
        <v>1386</v>
      </c>
      <c r="S38" t="s">
        <v>1400</v>
      </c>
      <c r="T38">
        <v>7</v>
      </c>
      <c r="U38">
        <v>0</v>
      </c>
      <c r="V38" t="s">
        <v>1420</v>
      </c>
      <c r="AA38" s="33" t="s">
        <v>127</v>
      </c>
      <c r="AB38" s="33" t="s">
        <v>114</v>
      </c>
      <c r="AC38" s="33" t="s">
        <v>1364</v>
      </c>
      <c r="AD38" s="33" t="s">
        <v>1550</v>
      </c>
      <c r="AE38" s="33" t="s">
        <v>1551</v>
      </c>
      <c r="AF38" s="33" t="s">
        <v>1400</v>
      </c>
      <c r="AG38" s="33">
        <v>8</v>
      </c>
      <c r="AH38" s="33">
        <v>0</v>
      </c>
      <c r="AI38" s="33">
        <v>3</v>
      </c>
      <c r="AJ38" s="33">
        <v>0</v>
      </c>
    </row>
    <row r="39" spans="1:38" hidden="1" x14ac:dyDescent="0.25">
      <c r="A39" s="33" t="s">
        <v>95</v>
      </c>
      <c r="B39" s="33" t="s">
        <v>122</v>
      </c>
      <c r="C39" s="33" t="s">
        <v>1364</v>
      </c>
      <c r="D39" s="33" t="s">
        <v>69</v>
      </c>
      <c r="E39" s="33" t="s">
        <v>882</v>
      </c>
      <c r="F39" s="33" t="s">
        <v>452</v>
      </c>
      <c r="G39" s="33">
        <v>2</v>
      </c>
      <c r="H39" s="33">
        <v>19</v>
      </c>
      <c r="I39" s="33">
        <v>2</v>
      </c>
      <c r="J39" s="33">
        <v>2</v>
      </c>
      <c r="K39" s="33">
        <v>2</v>
      </c>
      <c r="L39" s="33">
        <v>21</v>
      </c>
      <c r="N39" t="s">
        <v>5</v>
      </c>
      <c r="O39" t="s">
        <v>127</v>
      </c>
      <c r="P39" t="s">
        <v>1364</v>
      </c>
      <c r="Q39" t="s">
        <v>16</v>
      </c>
      <c r="R39" t="s">
        <v>129</v>
      </c>
      <c r="S39" t="s">
        <v>1398</v>
      </c>
      <c r="T39">
        <v>4</v>
      </c>
      <c r="U39">
        <v>1</v>
      </c>
      <c r="V39" t="s">
        <v>1418</v>
      </c>
      <c r="AA39" s="33" t="s">
        <v>127</v>
      </c>
      <c r="AB39" s="33" t="s">
        <v>114</v>
      </c>
      <c r="AC39" s="33" t="s">
        <v>1364</v>
      </c>
      <c r="AD39" s="33" t="s">
        <v>1550</v>
      </c>
      <c r="AE39" s="33" t="s">
        <v>1549</v>
      </c>
      <c r="AF39" s="33" t="s">
        <v>1400</v>
      </c>
      <c r="AG39" s="33">
        <v>6</v>
      </c>
      <c r="AH39" s="33">
        <v>0</v>
      </c>
      <c r="AI39" s="33">
        <v>10</v>
      </c>
      <c r="AJ39" s="33">
        <v>0</v>
      </c>
    </row>
    <row r="40" spans="1:38" hidden="1" x14ac:dyDescent="0.25">
      <c r="A40" s="33" t="s">
        <v>95</v>
      </c>
      <c r="B40" s="33" t="s">
        <v>3</v>
      </c>
      <c r="C40" s="33" t="s">
        <v>1364</v>
      </c>
      <c r="D40" s="33" t="s">
        <v>69</v>
      </c>
      <c r="E40" s="33" t="s">
        <v>901</v>
      </c>
      <c r="F40" s="33" t="s">
        <v>453</v>
      </c>
      <c r="G40" s="33">
        <v>2</v>
      </c>
      <c r="H40" s="33">
        <v>13</v>
      </c>
      <c r="I40" s="33">
        <v>2</v>
      </c>
      <c r="J40" s="33">
        <v>4</v>
      </c>
      <c r="K40" s="33">
        <v>-6.5</v>
      </c>
      <c r="L40" s="33">
        <v>6.5</v>
      </c>
      <c r="N40" t="s">
        <v>5</v>
      </c>
      <c r="O40" t="s">
        <v>127</v>
      </c>
      <c r="P40" t="s">
        <v>1364</v>
      </c>
      <c r="Q40" t="s">
        <v>16</v>
      </c>
      <c r="R40" t="s">
        <v>269</v>
      </c>
      <c r="S40" t="s">
        <v>1421</v>
      </c>
      <c r="T40">
        <v>6</v>
      </c>
      <c r="U40">
        <v>0</v>
      </c>
      <c r="V40" t="s">
        <v>1414</v>
      </c>
      <c r="AA40" s="33" t="s">
        <v>127</v>
      </c>
      <c r="AB40" s="33" t="s">
        <v>114</v>
      </c>
      <c r="AC40" s="33" t="s">
        <v>1364</v>
      </c>
      <c r="AD40" s="33" t="s">
        <v>56</v>
      </c>
      <c r="AE40" s="33" t="s">
        <v>56</v>
      </c>
      <c r="AF40" s="33" t="s">
        <v>1400</v>
      </c>
      <c r="AG40" s="33">
        <v>2</v>
      </c>
      <c r="AH40" s="33">
        <v>1</v>
      </c>
      <c r="AI40" s="33">
        <v>10</v>
      </c>
      <c r="AJ40" s="33">
        <v>0</v>
      </c>
      <c r="AK40" s="33">
        <v>11</v>
      </c>
      <c r="AL40" s="33">
        <v>1</v>
      </c>
    </row>
    <row r="41" spans="1:38" hidden="1" x14ac:dyDescent="0.25">
      <c r="A41" s="33" t="s">
        <v>3</v>
      </c>
      <c r="B41" s="33" t="s">
        <v>95</v>
      </c>
      <c r="C41" s="33" t="s">
        <v>1364</v>
      </c>
      <c r="D41" s="33" t="s">
        <v>69</v>
      </c>
      <c r="E41" s="33" t="s">
        <v>882</v>
      </c>
      <c r="F41" s="33" t="s">
        <v>453</v>
      </c>
      <c r="G41" s="33">
        <v>13</v>
      </c>
      <c r="H41" s="33">
        <v>6.5</v>
      </c>
      <c r="I41" s="33">
        <v>4</v>
      </c>
      <c r="J41" s="33">
        <v>4</v>
      </c>
      <c r="K41" s="33">
        <v>6.5</v>
      </c>
      <c r="L41" s="33">
        <v>13</v>
      </c>
      <c r="N41" t="s">
        <v>5</v>
      </c>
      <c r="O41" t="s">
        <v>127</v>
      </c>
      <c r="P41" t="s">
        <v>1364</v>
      </c>
      <c r="Q41" t="s">
        <v>16</v>
      </c>
      <c r="R41" t="s">
        <v>269</v>
      </c>
      <c r="S41" t="s">
        <v>1421</v>
      </c>
      <c r="T41">
        <v>2</v>
      </c>
      <c r="U41">
        <v>1</v>
      </c>
      <c r="V41" t="s">
        <v>1422</v>
      </c>
      <c r="AA41" s="33" t="s">
        <v>127</v>
      </c>
      <c r="AB41" s="33" t="s">
        <v>5</v>
      </c>
      <c r="AC41" s="33" t="s">
        <v>1364</v>
      </c>
      <c r="AD41" s="33" t="s">
        <v>56</v>
      </c>
      <c r="AE41" s="33" t="s">
        <v>56</v>
      </c>
      <c r="AF41" s="33" t="s">
        <v>1398</v>
      </c>
      <c r="AG41" s="33">
        <v>3</v>
      </c>
      <c r="AH41" s="33">
        <v>1</v>
      </c>
      <c r="AI41" s="33">
        <v>10</v>
      </c>
      <c r="AJ41" s="33">
        <v>0</v>
      </c>
      <c r="AK41" s="33">
        <v>11</v>
      </c>
      <c r="AL41" s="33">
        <v>1</v>
      </c>
    </row>
    <row r="42" spans="1:38" hidden="1" x14ac:dyDescent="0.25">
      <c r="A42" s="33" t="s">
        <v>5</v>
      </c>
      <c r="B42" s="33" t="s">
        <v>85</v>
      </c>
      <c r="C42" s="33" t="s">
        <v>1364</v>
      </c>
      <c r="D42" s="33" t="s">
        <v>69</v>
      </c>
      <c r="E42" s="33" t="s">
        <v>882</v>
      </c>
      <c r="F42" s="33" t="s">
        <v>479</v>
      </c>
      <c r="G42" s="33">
        <v>12</v>
      </c>
      <c r="H42" s="33">
        <v>7</v>
      </c>
      <c r="I42" s="33">
        <v>4</v>
      </c>
      <c r="J42" s="33">
        <v>4</v>
      </c>
      <c r="K42" s="33">
        <v>6</v>
      </c>
      <c r="L42" s="33">
        <v>13</v>
      </c>
      <c r="N42" t="s">
        <v>5</v>
      </c>
      <c r="O42" t="s">
        <v>127</v>
      </c>
      <c r="P42" t="s">
        <v>1364</v>
      </c>
      <c r="Q42" t="s">
        <v>16</v>
      </c>
      <c r="R42" t="s">
        <v>269</v>
      </c>
      <c r="S42" t="s">
        <v>1421</v>
      </c>
      <c r="T42">
        <v>1</v>
      </c>
      <c r="U42">
        <v>1</v>
      </c>
      <c r="V42" t="s">
        <v>1422</v>
      </c>
      <c r="AA42" s="33" t="s">
        <v>127</v>
      </c>
      <c r="AB42" s="33" t="s">
        <v>5</v>
      </c>
      <c r="AC42" s="33" t="s">
        <v>1364</v>
      </c>
      <c r="AD42" s="33" t="s">
        <v>1553</v>
      </c>
      <c r="AE42" s="33" t="s">
        <v>67</v>
      </c>
      <c r="AF42" s="33" t="s">
        <v>1398</v>
      </c>
      <c r="AG42" s="33">
        <v>2</v>
      </c>
      <c r="AH42" s="33">
        <v>1</v>
      </c>
      <c r="AI42" s="33">
        <v>4</v>
      </c>
      <c r="AJ42" s="33">
        <v>1</v>
      </c>
      <c r="AK42" s="33">
        <v>2</v>
      </c>
      <c r="AL42" s="33">
        <v>0</v>
      </c>
    </row>
    <row r="43" spans="1:38" hidden="1" x14ac:dyDescent="0.25">
      <c r="A43" s="33" t="s">
        <v>5</v>
      </c>
      <c r="B43" s="33" t="s">
        <v>85</v>
      </c>
      <c r="C43" s="33" t="s">
        <v>1364</v>
      </c>
      <c r="D43" s="33" t="s">
        <v>69</v>
      </c>
      <c r="E43" s="33" t="s">
        <v>882</v>
      </c>
      <c r="F43" s="33" t="s">
        <v>477</v>
      </c>
      <c r="G43" s="33">
        <v>5</v>
      </c>
      <c r="H43" s="33">
        <v>13</v>
      </c>
      <c r="I43" s="33">
        <v>1</v>
      </c>
      <c r="J43" s="33">
        <v>1</v>
      </c>
      <c r="K43" s="33">
        <v>9</v>
      </c>
      <c r="L43" s="33">
        <v>22</v>
      </c>
      <c r="N43" t="s">
        <v>5</v>
      </c>
      <c r="O43" t="s">
        <v>127</v>
      </c>
      <c r="P43" t="s">
        <v>1364</v>
      </c>
      <c r="Q43" t="s">
        <v>16</v>
      </c>
      <c r="R43" t="s">
        <v>129</v>
      </c>
      <c r="S43" t="s">
        <v>1421</v>
      </c>
      <c r="T43">
        <v>10</v>
      </c>
      <c r="U43">
        <v>0</v>
      </c>
      <c r="V43" t="s">
        <v>1414</v>
      </c>
      <c r="AA43" s="33" t="s">
        <v>127</v>
      </c>
      <c r="AB43" s="33" t="s">
        <v>5</v>
      </c>
      <c r="AC43" s="33" t="s">
        <v>1364</v>
      </c>
      <c r="AD43" s="33" t="s">
        <v>1553</v>
      </c>
      <c r="AE43" s="33" t="s">
        <v>67</v>
      </c>
      <c r="AF43" s="33" t="s">
        <v>1398</v>
      </c>
      <c r="AG43" s="33">
        <v>7</v>
      </c>
      <c r="AH43" s="33">
        <v>0</v>
      </c>
      <c r="AI43" s="33">
        <v>4</v>
      </c>
      <c r="AJ43" s="33">
        <v>1</v>
      </c>
      <c r="AK43" s="33">
        <v>-3</v>
      </c>
      <c r="AL43" s="33">
        <v>-1</v>
      </c>
    </row>
    <row r="44" spans="1:38" hidden="1" x14ac:dyDescent="0.25">
      <c r="A44" s="33" t="s">
        <v>5</v>
      </c>
      <c r="B44" s="33" t="s">
        <v>85</v>
      </c>
      <c r="C44" s="33" t="s">
        <v>1364</v>
      </c>
      <c r="D44" s="33" t="s">
        <v>69</v>
      </c>
      <c r="E44" s="33" t="s">
        <v>882</v>
      </c>
      <c r="F44" s="33" t="s">
        <v>478</v>
      </c>
      <c r="G44" s="33">
        <v>8</v>
      </c>
      <c r="H44" s="33">
        <v>9</v>
      </c>
      <c r="I44" s="33">
        <v>2</v>
      </c>
      <c r="J44" s="33">
        <v>2</v>
      </c>
      <c r="K44" s="33">
        <v>7</v>
      </c>
      <c r="L44" s="33">
        <v>16</v>
      </c>
      <c r="N44" t="s">
        <v>5</v>
      </c>
      <c r="O44" t="s">
        <v>127</v>
      </c>
      <c r="P44" t="s">
        <v>1364</v>
      </c>
      <c r="Q44" t="s">
        <v>16</v>
      </c>
      <c r="R44" t="s">
        <v>269</v>
      </c>
      <c r="S44" t="s">
        <v>1421</v>
      </c>
      <c r="T44">
        <v>10</v>
      </c>
      <c r="U44">
        <v>0</v>
      </c>
      <c r="V44" t="s">
        <v>1414</v>
      </c>
      <c r="AA44" s="33" t="s">
        <v>127</v>
      </c>
      <c r="AB44" s="33" t="s">
        <v>5</v>
      </c>
      <c r="AC44" s="33" t="s">
        <v>1364</v>
      </c>
      <c r="AD44" s="33" t="s">
        <v>1553</v>
      </c>
      <c r="AE44" s="33" t="s">
        <v>67</v>
      </c>
      <c r="AF44" s="33" t="s">
        <v>1398</v>
      </c>
      <c r="AG44" s="33">
        <v>10</v>
      </c>
      <c r="AH44" s="33">
        <v>0</v>
      </c>
      <c r="AI44" s="33">
        <v>3</v>
      </c>
      <c r="AJ44" s="33">
        <v>1</v>
      </c>
      <c r="AK44" s="33">
        <v>-7</v>
      </c>
      <c r="AL44" s="33">
        <v>-1</v>
      </c>
    </row>
    <row r="45" spans="1:38" hidden="1" x14ac:dyDescent="0.25">
      <c r="A45" s="33" t="s">
        <v>5</v>
      </c>
      <c r="B45" s="33" t="s">
        <v>85</v>
      </c>
      <c r="C45" s="33" t="s">
        <v>1364</v>
      </c>
      <c r="D45" s="33" t="s">
        <v>69</v>
      </c>
      <c r="E45" s="33" t="s">
        <v>882</v>
      </c>
      <c r="F45" s="33" t="s">
        <v>490</v>
      </c>
      <c r="G45" s="33">
        <v>6</v>
      </c>
      <c r="H45" s="33">
        <v>5.9</v>
      </c>
      <c r="I45" s="33">
        <v>5</v>
      </c>
      <c r="J45" s="33">
        <v>5</v>
      </c>
      <c r="K45" s="33">
        <v>1.4</v>
      </c>
      <c r="L45" s="33">
        <v>7.3000000000000007</v>
      </c>
      <c r="N45" t="s">
        <v>5</v>
      </c>
      <c r="O45" t="s">
        <v>127</v>
      </c>
      <c r="P45" t="s">
        <v>1364</v>
      </c>
      <c r="Q45" t="s">
        <v>16</v>
      </c>
      <c r="R45" t="s">
        <v>269</v>
      </c>
      <c r="S45" t="s">
        <v>1421</v>
      </c>
      <c r="T45">
        <v>3</v>
      </c>
      <c r="U45">
        <v>1</v>
      </c>
      <c r="V45" t="s">
        <v>1422</v>
      </c>
      <c r="AA45" s="33" t="s">
        <v>85</v>
      </c>
      <c r="AB45" s="33" t="s">
        <v>5</v>
      </c>
      <c r="AC45" s="33" t="s">
        <v>1364</v>
      </c>
      <c r="AD45" s="33" t="s">
        <v>44</v>
      </c>
      <c r="AE45" s="33" t="s">
        <v>1551</v>
      </c>
      <c r="AF45" s="33" t="s">
        <v>1407</v>
      </c>
      <c r="AG45" s="33">
        <v>8</v>
      </c>
      <c r="AH45" s="33">
        <v>0</v>
      </c>
      <c r="AI45" s="33">
        <v>9</v>
      </c>
      <c r="AJ45" s="33">
        <v>0</v>
      </c>
    </row>
    <row r="46" spans="1:38" hidden="1" x14ac:dyDescent="0.25">
      <c r="A46" s="33" t="s">
        <v>3</v>
      </c>
      <c r="B46" s="33" t="s">
        <v>95</v>
      </c>
      <c r="C46" s="33" t="s">
        <v>1364</v>
      </c>
      <c r="D46" s="33" t="s">
        <v>69</v>
      </c>
      <c r="E46" s="33" t="s">
        <v>882</v>
      </c>
      <c r="F46" s="33" t="s">
        <v>527</v>
      </c>
      <c r="G46" s="33">
        <v>6</v>
      </c>
      <c r="H46" s="33">
        <v>8</v>
      </c>
      <c r="I46" s="33">
        <v>1</v>
      </c>
      <c r="J46" s="33">
        <v>1</v>
      </c>
      <c r="K46" s="33">
        <v>12</v>
      </c>
      <c r="L46" s="33">
        <v>20</v>
      </c>
      <c r="N46" t="s">
        <v>5</v>
      </c>
      <c r="O46" t="s">
        <v>127</v>
      </c>
      <c r="P46" t="s">
        <v>1364</v>
      </c>
      <c r="Q46" t="s">
        <v>16</v>
      </c>
      <c r="R46" t="s">
        <v>129</v>
      </c>
      <c r="S46" t="s">
        <v>1398</v>
      </c>
      <c r="T46">
        <v>4</v>
      </c>
      <c r="U46">
        <v>1</v>
      </c>
      <c r="V46" t="s">
        <v>1418</v>
      </c>
      <c r="AA46" s="33" t="s">
        <v>5</v>
      </c>
      <c r="AB46" s="33" t="s">
        <v>127</v>
      </c>
      <c r="AC46" s="33" t="s">
        <v>1364</v>
      </c>
      <c r="AD46" s="33" t="s">
        <v>56</v>
      </c>
      <c r="AE46" s="33" t="s">
        <v>1426</v>
      </c>
      <c r="AF46" s="33" t="s">
        <v>1398</v>
      </c>
      <c r="AG46" s="33">
        <v>3</v>
      </c>
      <c r="AH46" s="33">
        <v>1</v>
      </c>
      <c r="AI46" s="33">
        <v>10</v>
      </c>
      <c r="AJ46" s="33">
        <v>0</v>
      </c>
      <c r="AK46" s="33">
        <v>9</v>
      </c>
      <c r="AL46" s="33">
        <v>1</v>
      </c>
    </row>
    <row r="47" spans="1:38" hidden="1" x14ac:dyDescent="0.25">
      <c r="A47" s="33" t="s">
        <v>3</v>
      </c>
      <c r="B47" s="33" t="s">
        <v>95</v>
      </c>
      <c r="C47" s="33" t="s">
        <v>1364</v>
      </c>
      <c r="D47" s="33" t="s">
        <v>69</v>
      </c>
      <c r="E47" s="33" t="s">
        <v>882</v>
      </c>
      <c r="F47" s="33" t="s">
        <v>526</v>
      </c>
      <c r="G47" s="33">
        <v>7</v>
      </c>
      <c r="H47" s="33">
        <v>8</v>
      </c>
      <c r="I47" s="33">
        <v>2</v>
      </c>
      <c r="J47" s="33">
        <v>2</v>
      </c>
      <c r="K47" s="33">
        <v>7</v>
      </c>
      <c r="L47" s="33">
        <v>15</v>
      </c>
      <c r="N47" t="s">
        <v>5</v>
      </c>
      <c r="O47" t="s">
        <v>127</v>
      </c>
      <c r="P47" t="s">
        <v>1364</v>
      </c>
      <c r="Q47" t="s">
        <v>16</v>
      </c>
      <c r="R47" t="s">
        <v>129</v>
      </c>
      <c r="S47" t="s">
        <v>1398</v>
      </c>
      <c r="T47">
        <v>1</v>
      </c>
      <c r="U47">
        <v>1</v>
      </c>
      <c r="V47" t="s">
        <v>1418</v>
      </c>
      <c r="AA47" s="33" t="s">
        <v>5</v>
      </c>
      <c r="AB47" s="33" t="s">
        <v>127</v>
      </c>
      <c r="AC47" s="33" t="s">
        <v>1364</v>
      </c>
      <c r="AD47" s="33" t="s">
        <v>56</v>
      </c>
      <c r="AE47" s="33" t="s">
        <v>1426</v>
      </c>
      <c r="AF47" s="33" t="s">
        <v>1398</v>
      </c>
      <c r="AG47" s="33">
        <v>2</v>
      </c>
      <c r="AH47" s="33">
        <v>1</v>
      </c>
      <c r="AI47" s="33">
        <v>5</v>
      </c>
      <c r="AJ47" s="33">
        <v>0</v>
      </c>
      <c r="AK47" s="33">
        <v>5</v>
      </c>
      <c r="AL47" s="33">
        <v>1</v>
      </c>
    </row>
    <row r="48" spans="1:38" hidden="1" x14ac:dyDescent="0.25">
      <c r="A48" s="33" t="s">
        <v>5</v>
      </c>
      <c r="B48" s="33" t="s">
        <v>85</v>
      </c>
      <c r="C48" s="33" t="s">
        <v>1364</v>
      </c>
      <c r="D48" s="33" t="s">
        <v>69</v>
      </c>
      <c r="E48" s="33" t="s">
        <v>882</v>
      </c>
      <c r="F48" s="33" t="s">
        <v>540</v>
      </c>
      <c r="G48" s="33">
        <v>7.5</v>
      </c>
      <c r="H48" s="33">
        <v>6.3330000000000002</v>
      </c>
      <c r="I48" s="33">
        <v>3</v>
      </c>
      <c r="J48" s="33">
        <v>3</v>
      </c>
      <c r="K48" s="33">
        <v>5</v>
      </c>
      <c r="L48" s="33">
        <v>11.333</v>
      </c>
      <c r="N48" t="s">
        <v>5</v>
      </c>
      <c r="O48" t="s">
        <v>127</v>
      </c>
      <c r="P48" t="s">
        <v>1364</v>
      </c>
      <c r="Q48" t="s">
        <v>16</v>
      </c>
      <c r="R48" t="s">
        <v>129</v>
      </c>
      <c r="S48" t="s">
        <v>1398</v>
      </c>
      <c r="T48">
        <v>2</v>
      </c>
      <c r="U48">
        <v>1</v>
      </c>
      <c r="V48" t="s">
        <v>1418</v>
      </c>
      <c r="AA48" s="33" t="s">
        <v>127</v>
      </c>
      <c r="AB48" s="33" t="s">
        <v>5</v>
      </c>
      <c r="AC48" s="33" t="s">
        <v>1364</v>
      </c>
      <c r="AD48" s="33" t="s">
        <v>44</v>
      </c>
      <c r="AE48" s="33" t="s">
        <v>1426</v>
      </c>
      <c r="AF48" s="33" t="s">
        <v>1407</v>
      </c>
      <c r="AG48" s="33">
        <v>4</v>
      </c>
      <c r="AH48" s="33">
        <v>0</v>
      </c>
      <c r="AI48" s="33">
        <v>1</v>
      </c>
      <c r="AJ48" s="33">
        <v>1</v>
      </c>
      <c r="AK48" s="33">
        <v>4</v>
      </c>
      <c r="AL48" s="33">
        <v>1</v>
      </c>
    </row>
    <row r="49" spans="1:38" hidden="1" x14ac:dyDescent="0.25">
      <c r="A49" s="33" t="s">
        <v>3</v>
      </c>
      <c r="B49" s="33" t="s">
        <v>85</v>
      </c>
      <c r="C49" s="33" t="s">
        <v>1364</v>
      </c>
      <c r="D49" s="33" t="s">
        <v>69</v>
      </c>
      <c r="E49" s="33" t="s">
        <v>882</v>
      </c>
      <c r="F49" s="33" t="s">
        <v>161</v>
      </c>
      <c r="G49" s="33">
        <v>8</v>
      </c>
      <c r="H49" s="33">
        <v>5</v>
      </c>
      <c r="I49" s="33">
        <v>4</v>
      </c>
      <c r="J49" s="33">
        <v>4</v>
      </c>
      <c r="K49" s="33">
        <v>4</v>
      </c>
      <c r="L49" s="33">
        <v>9</v>
      </c>
      <c r="N49" t="s">
        <v>5</v>
      </c>
      <c r="O49" t="s">
        <v>127</v>
      </c>
      <c r="P49" t="s">
        <v>1364</v>
      </c>
      <c r="Q49" t="s">
        <v>16</v>
      </c>
      <c r="R49" t="s">
        <v>129</v>
      </c>
      <c r="S49" t="s">
        <v>1398</v>
      </c>
      <c r="T49">
        <v>9</v>
      </c>
      <c r="U49">
        <v>0</v>
      </c>
      <c r="V49" t="s">
        <v>1414</v>
      </c>
      <c r="AA49" s="33" t="s">
        <v>85</v>
      </c>
      <c r="AB49" s="33" t="s">
        <v>5</v>
      </c>
      <c r="AC49" s="33" t="s">
        <v>1364</v>
      </c>
      <c r="AD49" s="33" t="s">
        <v>44</v>
      </c>
      <c r="AE49" s="33" t="s">
        <v>1551</v>
      </c>
      <c r="AF49" s="33" t="s">
        <v>1407</v>
      </c>
      <c r="AG49" s="33">
        <v>8</v>
      </c>
      <c r="AH49" s="33">
        <v>0</v>
      </c>
      <c r="AI49" s="33">
        <v>10</v>
      </c>
      <c r="AJ49" s="33">
        <v>0</v>
      </c>
    </row>
    <row r="50" spans="1:38" hidden="1" x14ac:dyDescent="0.25">
      <c r="A50" s="33" t="s">
        <v>3</v>
      </c>
      <c r="B50" s="33" t="s">
        <v>95</v>
      </c>
      <c r="C50" s="33" t="s">
        <v>1364</v>
      </c>
      <c r="D50" s="33" t="s">
        <v>69</v>
      </c>
      <c r="E50" s="33" t="s">
        <v>882</v>
      </c>
      <c r="F50" s="33" t="s">
        <v>334</v>
      </c>
      <c r="G50" s="33">
        <v>25.5</v>
      </c>
      <c r="H50" s="33">
        <v>8.375</v>
      </c>
      <c r="I50" s="33">
        <v>8</v>
      </c>
      <c r="J50" s="33">
        <v>8</v>
      </c>
      <c r="K50" s="33">
        <v>6.375</v>
      </c>
      <c r="L50" s="33">
        <v>14.75</v>
      </c>
      <c r="N50" t="s">
        <v>5</v>
      </c>
      <c r="O50" t="s">
        <v>127</v>
      </c>
      <c r="P50" t="s">
        <v>1364</v>
      </c>
      <c r="Q50" t="s">
        <v>16</v>
      </c>
      <c r="R50" t="s">
        <v>269</v>
      </c>
      <c r="S50" t="s">
        <v>1421</v>
      </c>
      <c r="T50">
        <v>10</v>
      </c>
      <c r="U50">
        <v>0</v>
      </c>
      <c r="V50" t="s">
        <v>1414</v>
      </c>
      <c r="AA50" s="33" t="s">
        <v>5</v>
      </c>
      <c r="AB50" s="33" t="s">
        <v>127</v>
      </c>
      <c r="AC50" s="33" t="s">
        <v>1364</v>
      </c>
      <c r="AD50" s="33" t="s">
        <v>1550</v>
      </c>
      <c r="AE50" s="33" t="s">
        <v>1549</v>
      </c>
      <c r="AF50" s="33" t="s">
        <v>1398</v>
      </c>
      <c r="AG50" s="33">
        <v>10</v>
      </c>
      <c r="AH50" s="33">
        <v>0</v>
      </c>
      <c r="AI50" s="33">
        <v>2</v>
      </c>
      <c r="AJ50" s="33">
        <v>0</v>
      </c>
    </row>
    <row r="51" spans="1:38" hidden="1" x14ac:dyDescent="0.25">
      <c r="A51" s="33" t="s">
        <v>3</v>
      </c>
      <c r="B51" s="33" t="s">
        <v>95</v>
      </c>
      <c r="C51" s="33" t="s">
        <v>1364</v>
      </c>
      <c r="D51" s="33" t="s">
        <v>69</v>
      </c>
      <c r="E51" s="33" t="s">
        <v>882</v>
      </c>
      <c r="F51" s="33" t="s">
        <v>321</v>
      </c>
      <c r="G51" s="33">
        <v>17.5</v>
      </c>
      <c r="H51" s="33">
        <v>9</v>
      </c>
      <c r="I51" s="33">
        <v>5</v>
      </c>
      <c r="J51" s="33">
        <v>5</v>
      </c>
      <c r="K51" s="33">
        <v>7</v>
      </c>
      <c r="L51" s="33">
        <v>16</v>
      </c>
      <c r="N51" t="s">
        <v>127</v>
      </c>
      <c r="O51" t="s">
        <v>327</v>
      </c>
      <c r="P51" t="s">
        <v>1364</v>
      </c>
      <c r="Q51" t="s">
        <v>16</v>
      </c>
      <c r="R51" t="s">
        <v>1389</v>
      </c>
      <c r="S51" t="s">
        <v>1400</v>
      </c>
      <c r="T51">
        <v>5</v>
      </c>
      <c r="U51">
        <v>0</v>
      </c>
      <c r="V51" t="s">
        <v>1422</v>
      </c>
      <c r="AA51" s="33" t="s">
        <v>5</v>
      </c>
      <c r="AB51" s="33" t="s">
        <v>127</v>
      </c>
      <c r="AC51" s="33" t="s">
        <v>1364</v>
      </c>
      <c r="AD51" s="33" t="s">
        <v>1550</v>
      </c>
      <c r="AE51" s="33" t="s">
        <v>1549</v>
      </c>
      <c r="AF51" s="33" t="s">
        <v>1398</v>
      </c>
      <c r="AG51" s="33">
        <v>6</v>
      </c>
      <c r="AH51" s="33">
        <v>0</v>
      </c>
      <c r="AI51" s="33">
        <v>7</v>
      </c>
      <c r="AJ51" s="33">
        <v>0</v>
      </c>
    </row>
    <row r="52" spans="1:38" hidden="1" x14ac:dyDescent="0.25">
      <c r="A52" s="33" t="s">
        <v>5</v>
      </c>
      <c r="B52" s="33" t="s">
        <v>85</v>
      </c>
      <c r="C52" s="33" t="s">
        <v>1364</v>
      </c>
      <c r="D52" s="33" t="s">
        <v>69</v>
      </c>
      <c r="E52" s="33" t="s">
        <v>882</v>
      </c>
      <c r="F52" s="33" t="s">
        <v>543</v>
      </c>
      <c r="G52" s="33">
        <v>17</v>
      </c>
      <c r="H52" s="33">
        <v>3.8570000000000002</v>
      </c>
      <c r="I52" s="33">
        <v>7</v>
      </c>
      <c r="J52" s="33">
        <v>7</v>
      </c>
      <c r="K52" s="33">
        <v>4.8571428571428568</v>
      </c>
      <c r="L52" s="33">
        <v>8.714142857142857</v>
      </c>
      <c r="N52" t="s">
        <v>5</v>
      </c>
      <c r="O52" t="s">
        <v>85</v>
      </c>
      <c r="P52" t="s">
        <v>1364</v>
      </c>
      <c r="Q52" t="s">
        <v>16</v>
      </c>
      <c r="R52" t="s">
        <v>1389</v>
      </c>
      <c r="S52" t="s">
        <v>1387</v>
      </c>
      <c r="T52">
        <v>8</v>
      </c>
      <c r="U52">
        <v>0</v>
      </c>
      <c r="V52" t="s">
        <v>1392</v>
      </c>
      <c r="AA52" s="33" t="s">
        <v>5</v>
      </c>
      <c r="AB52" s="33" t="s">
        <v>127</v>
      </c>
      <c r="AC52" s="33" t="s">
        <v>1364</v>
      </c>
      <c r="AD52" s="33" t="s">
        <v>1550</v>
      </c>
      <c r="AE52" s="33" t="s">
        <v>1549</v>
      </c>
      <c r="AF52" s="33" t="s">
        <v>1400</v>
      </c>
      <c r="AG52" s="33">
        <v>8</v>
      </c>
      <c r="AH52" s="33">
        <v>0</v>
      </c>
      <c r="AI52" s="33">
        <v>9</v>
      </c>
      <c r="AJ52" s="33">
        <v>0</v>
      </c>
    </row>
    <row r="53" spans="1:38" hidden="1" x14ac:dyDescent="0.25">
      <c r="A53" s="33" t="s">
        <v>5</v>
      </c>
      <c r="B53" s="33" t="s">
        <v>85</v>
      </c>
      <c r="C53" s="33" t="s">
        <v>1364</v>
      </c>
      <c r="D53" s="33" t="s">
        <v>69</v>
      </c>
      <c r="E53" s="33" t="s">
        <v>882</v>
      </c>
      <c r="F53" s="33" t="s">
        <v>558</v>
      </c>
      <c r="G53" s="33">
        <v>4</v>
      </c>
      <c r="H53" s="33">
        <v>5</v>
      </c>
      <c r="I53" s="33">
        <v>3</v>
      </c>
      <c r="J53" s="33">
        <v>3</v>
      </c>
      <c r="K53" s="33">
        <v>1.6666666666666665</v>
      </c>
      <c r="L53" s="33">
        <v>6.6666666666666661</v>
      </c>
      <c r="N53" t="s">
        <v>5</v>
      </c>
      <c r="O53" t="s">
        <v>85</v>
      </c>
      <c r="P53" t="s">
        <v>1364</v>
      </c>
      <c r="Q53" t="s">
        <v>16</v>
      </c>
      <c r="R53" t="s">
        <v>1386</v>
      </c>
      <c r="S53" t="s">
        <v>1407</v>
      </c>
      <c r="T53">
        <v>10</v>
      </c>
      <c r="U53">
        <v>0</v>
      </c>
      <c r="V53" t="s">
        <v>1392</v>
      </c>
      <c r="AA53" s="33" t="s">
        <v>114</v>
      </c>
      <c r="AB53" s="33" t="s">
        <v>127</v>
      </c>
      <c r="AC53" s="33" t="s">
        <v>1364</v>
      </c>
      <c r="AD53" s="33" t="s">
        <v>1550</v>
      </c>
      <c r="AE53" s="33" t="s">
        <v>1549</v>
      </c>
      <c r="AF53" s="33" t="s">
        <v>1421</v>
      </c>
      <c r="AG53" s="33">
        <v>5</v>
      </c>
      <c r="AH53" s="33">
        <v>0</v>
      </c>
      <c r="AI53" s="33">
        <v>4</v>
      </c>
      <c r="AJ53" s="33">
        <v>0</v>
      </c>
    </row>
    <row r="54" spans="1:38" hidden="1" x14ac:dyDescent="0.25">
      <c r="A54" s="33" t="s">
        <v>3</v>
      </c>
      <c r="B54" s="33" t="s">
        <v>95</v>
      </c>
      <c r="C54" s="33" t="s">
        <v>1364</v>
      </c>
      <c r="D54" s="33" t="s">
        <v>69</v>
      </c>
      <c r="E54" s="33" t="s">
        <v>882</v>
      </c>
      <c r="F54" s="33" t="s">
        <v>569</v>
      </c>
      <c r="G54" s="33">
        <v>3</v>
      </c>
      <c r="H54" s="33">
        <v>16</v>
      </c>
      <c r="I54" s="33">
        <v>1</v>
      </c>
      <c r="J54" s="33">
        <v>1</v>
      </c>
      <c r="K54" s="33">
        <v>6</v>
      </c>
      <c r="L54" s="33">
        <v>22</v>
      </c>
      <c r="N54" t="s">
        <v>5</v>
      </c>
      <c r="O54" t="s">
        <v>85</v>
      </c>
      <c r="P54" t="s">
        <v>1364</v>
      </c>
      <c r="Q54" t="s">
        <v>16</v>
      </c>
      <c r="R54" t="s">
        <v>1386</v>
      </c>
      <c r="S54" t="s">
        <v>1407</v>
      </c>
      <c r="T54">
        <v>1</v>
      </c>
      <c r="U54">
        <v>1</v>
      </c>
      <c r="V54" t="s">
        <v>1423</v>
      </c>
      <c r="AA54" s="33" t="s">
        <v>5</v>
      </c>
      <c r="AB54" s="33" t="s">
        <v>127</v>
      </c>
      <c r="AC54" s="33" t="s">
        <v>1364</v>
      </c>
      <c r="AD54" s="33" t="s">
        <v>1550</v>
      </c>
      <c r="AE54" s="33" t="s">
        <v>1549</v>
      </c>
      <c r="AF54" s="33" t="s">
        <v>1398</v>
      </c>
      <c r="AG54" s="33">
        <v>10</v>
      </c>
      <c r="AH54" s="33">
        <v>0</v>
      </c>
      <c r="AI54" s="33">
        <v>2</v>
      </c>
      <c r="AJ54" s="33">
        <v>0</v>
      </c>
    </row>
    <row r="55" spans="1:38" hidden="1" x14ac:dyDescent="0.25">
      <c r="A55" s="33" t="s">
        <v>3</v>
      </c>
      <c r="B55" s="33" t="s">
        <v>95</v>
      </c>
      <c r="C55" s="33" t="s">
        <v>1364</v>
      </c>
      <c r="D55" s="33" t="s">
        <v>69</v>
      </c>
      <c r="E55" s="33" t="s">
        <v>882</v>
      </c>
      <c r="F55" s="33" t="s">
        <v>567</v>
      </c>
      <c r="G55" s="33">
        <v>10</v>
      </c>
      <c r="H55" s="33">
        <v>10</v>
      </c>
      <c r="I55" s="33">
        <v>3</v>
      </c>
      <c r="J55" s="33">
        <v>3</v>
      </c>
      <c r="K55" s="33">
        <v>6.666666666666667</v>
      </c>
      <c r="L55" s="33">
        <v>16.666666666666668</v>
      </c>
      <c r="N55" t="s">
        <v>5</v>
      </c>
      <c r="O55" t="s">
        <v>85</v>
      </c>
      <c r="P55" t="s">
        <v>1364</v>
      </c>
      <c r="Q55" t="s">
        <v>16</v>
      </c>
      <c r="R55" t="s">
        <v>1386</v>
      </c>
      <c r="S55" t="s">
        <v>1407</v>
      </c>
      <c r="T55">
        <v>2</v>
      </c>
      <c r="U55">
        <v>1</v>
      </c>
      <c r="V55" t="s">
        <v>1423</v>
      </c>
      <c r="AA55" s="33" t="s">
        <v>5</v>
      </c>
      <c r="AB55" s="33" t="s">
        <v>127</v>
      </c>
      <c r="AC55" s="33" t="s">
        <v>1364</v>
      </c>
      <c r="AD55" s="33" t="s">
        <v>1550</v>
      </c>
      <c r="AE55" s="33" t="s">
        <v>1549</v>
      </c>
      <c r="AF55" s="33" t="s">
        <v>1400</v>
      </c>
      <c r="AG55" s="33">
        <v>5</v>
      </c>
      <c r="AH55" s="33">
        <v>0</v>
      </c>
      <c r="AI55" s="33">
        <v>3</v>
      </c>
      <c r="AJ55" s="33">
        <v>0</v>
      </c>
    </row>
    <row r="56" spans="1:38" hidden="1" x14ac:dyDescent="0.25">
      <c r="A56" s="33" t="s">
        <v>3</v>
      </c>
      <c r="B56" s="33" t="s">
        <v>95</v>
      </c>
      <c r="C56" s="33" t="s">
        <v>1364</v>
      </c>
      <c r="D56" s="33" t="s">
        <v>69</v>
      </c>
      <c r="E56" s="33" t="s">
        <v>882</v>
      </c>
      <c r="F56" s="33" t="s">
        <v>452</v>
      </c>
      <c r="G56" s="33">
        <v>11</v>
      </c>
      <c r="H56" s="33">
        <v>7.5</v>
      </c>
      <c r="I56" s="33">
        <v>4</v>
      </c>
      <c r="J56" s="33">
        <v>4</v>
      </c>
      <c r="K56" s="33">
        <v>5.5</v>
      </c>
      <c r="L56" s="33">
        <v>13</v>
      </c>
      <c r="N56" t="s">
        <v>5</v>
      </c>
      <c r="O56" t="s">
        <v>85</v>
      </c>
      <c r="P56" t="s">
        <v>1364</v>
      </c>
      <c r="Q56" t="s">
        <v>16</v>
      </c>
      <c r="R56" t="s">
        <v>1386</v>
      </c>
      <c r="S56" t="s">
        <v>1407</v>
      </c>
      <c r="T56">
        <v>1</v>
      </c>
      <c r="U56">
        <v>1</v>
      </c>
      <c r="V56" t="s">
        <v>1423</v>
      </c>
      <c r="AA56" s="33" t="s">
        <v>5</v>
      </c>
      <c r="AB56" s="33" t="s">
        <v>127</v>
      </c>
      <c r="AC56" s="33" t="s">
        <v>1364</v>
      </c>
      <c r="AD56" s="33" t="s">
        <v>1550</v>
      </c>
      <c r="AE56" s="33" t="s">
        <v>1549</v>
      </c>
      <c r="AF56" s="33" t="s">
        <v>1421</v>
      </c>
      <c r="AG56" s="33">
        <v>10</v>
      </c>
      <c r="AH56" s="33">
        <v>0</v>
      </c>
      <c r="AI56" s="33">
        <v>7</v>
      </c>
      <c r="AJ56" s="33">
        <v>0</v>
      </c>
    </row>
    <row r="57" spans="1:38" hidden="1" x14ac:dyDescent="0.25">
      <c r="A57" s="33" t="s">
        <v>3</v>
      </c>
      <c r="B57" s="33" t="s">
        <v>95</v>
      </c>
      <c r="C57" s="33" t="s">
        <v>1364</v>
      </c>
      <c r="D57" s="33" t="s">
        <v>69</v>
      </c>
      <c r="E57" s="33" t="s">
        <v>882</v>
      </c>
      <c r="F57" s="33" t="s">
        <v>409</v>
      </c>
      <c r="G57" s="33">
        <v>9.5</v>
      </c>
      <c r="H57" s="33">
        <v>9</v>
      </c>
      <c r="I57" s="33">
        <v>3</v>
      </c>
      <c r="J57" s="33">
        <v>3</v>
      </c>
      <c r="K57" s="33">
        <v>6.333333333333333</v>
      </c>
      <c r="L57" s="33">
        <v>15.333333333333332</v>
      </c>
      <c r="N57" t="s">
        <v>5</v>
      </c>
      <c r="O57" t="s">
        <v>85</v>
      </c>
      <c r="P57" t="s">
        <v>1364</v>
      </c>
      <c r="Q57" t="s">
        <v>16</v>
      </c>
      <c r="R57" t="s">
        <v>1386</v>
      </c>
      <c r="S57" t="s">
        <v>1407</v>
      </c>
      <c r="T57">
        <v>10</v>
      </c>
      <c r="U57">
        <v>0</v>
      </c>
      <c r="V57" t="s">
        <v>1392</v>
      </c>
      <c r="AA57" s="33" t="s">
        <v>5</v>
      </c>
      <c r="AB57" s="33" t="s">
        <v>127</v>
      </c>
      <c r="AC57" s="33" t="s">
        <v>1364</v>
      </c>
      <c r="AD57" s="33" t="s">
        <v>1550</v>
      </c>
      <c r="AE57" s="33" t="s">
        <v>1549</v>
      </c>
      <c r="AF57" s="33" t="s">
        <v>1398</v>
      </c>
      <c r="AG57" s="33">
        <v>10</v>
      </c>
      <c r="AH57" s="33">
        <v>0</v>
      </c>
      <c r="AI57" s="33">
        <v>6</v>
      </c>
      <c r="AJ57" s="33">
        <v>0</v>
      </c>
    </row>
    <row r="58" spans="1:38" hidden="1" x14ac:dyDescent="0.25">
      <c r="A58" s="33" t="s">
        <v>3</v>
      </c>
      <c r="B58" s="33" t="s">
        <v>95</v>
      </c>
      <c r="C58" s="33" t="s">
        <v>1364</v>
      </c>
      <c r="D58" s="33" t="s">
        <v>69</v>
      </c>
      <c r="E58" s="33" t="s">
        <v>882</v>
      </c>
      <c r="F58" s="33" t="s">
        <v>584</v>
      </c>
      <c r="G58" s="33">
        <v>14.5</v>
      </c>
      <c r="H58" s="33">
        <v>5.9</v>
      </c>
      <c r="I58" s="33">
        <v>5</v>
      </c>
      <c r="J58" s="33">
        <v>5</v>
      </c>
      <c r="K58" s="33">
        <v>5.8</v>
      </c>
      <c r="L58" s="33">
        <v>11.7</v>
      </c>
      <c r="N58" t="s">
        <v>5</v>
      </c>
      <c r="O58" t="s">
        <v>85</v>
      </c>
      <c r="P58" t="s">
        <v>1364</v>
      </c>
      <c r="Q58" t="s">
        <v>16</v>
      </c>
      <c r="R58" t="s">
        <v>1386</v>
      </c>
      <c r="S58" t="s">
        <v>1407</v>
      </c>
      <c r="T58">
        <v>1</v>
      </c>
      <c r="U58">
        <v>1</v>
      </c>
      <c r="V58" t="s">
        <v>1423</v>
      </c>
      <c r="AA58" s="33" t="s">
        <v>5</v>
      </c>
      <c r="AB58" s="33" t="s">
        <v>127</v>
      </c>
      <c r="AC58" s="33" t="s">
        <v>1364</v>
      </c>
      <c r="AD58" s="33" t="s">
        <v>1550</v>
      </c>
      <c r="AE58" s="33" t="s">
        <v>1549</v>
      </c>
      <c r="AF58" s="33" t="s">
        <v>1400</v>
      </c>
      <c r="AG58" s="33">
        <v>8</v>
      </c>
      <c r="AH58" s="33">
        <v>0</v>
      </c>
      <c r="AI58" s="33">
        <v>7</v>
      </c>
      <c r="AJ58" s="33">
        <v>0</v>
      </c>
    </row>
    <row r="59" spans="1:38" hidden="1" x14ac:dyDescent="0.25">
      <c r="A59" s="33" t="s">
        <v>5</v>
      </c>
      <c r="B59" s="33" t="s">
        <v>85</v>
      </c>
      <c r="C59" s="33" t="s">
        <v>1364</v>
      </c>
      <c r="D59" s="33" t="s">
        <v>69</v>
      </c>
      <c r="E59" s="33" t="s">
        <v>882</v>
      </c>
      <c r="F59" s="33" t="s">
        <v>589</v>
      </c>
      <c r="G59" s="33">
        <v>8.5</v>
      </c>
      <c r="H59" s="33">
        <v>10.5</v>
      </c>
      <c r="I59" s="33">
        <v>2</v>
      </c>
      <c r="J59" s="33">
        <v>2</v>
      </c>
      <c r="K59" s="33">
        <v>7.5</v>
      </c>
      <c r="L59" s="33">
        <v>18</v>
      </c>
      <c r="N59" t="s">
        <v>5</v>
      </c>
      <c r="O59" t="s">
        <v>85</v>
      </c>
      <c r="P59" t="s">
        <v>1364</v>
      </c>
      <c r="Q59" t="s">
        <v>16</v>
      </c>
      <c r="R59" t="s">
        <v>1386</v>
      </c>
      <c r="S59" t="s">
        <v>1407</v>
      </c>
      <c r="T59">
        <v>1</v>
      </c>
      <c r="U59">
        <v>1</v>
      </c>
      <c r="V59" t="s">
        <v>1423</v>
      </c>
      <c r="AA59" s="33" t="s">
        <v>85</v>
      </c>
      <c r="AB59" s="33" t="s">
        <v>5</v>
      </c>
      <c r="AC59" s="33" t="s">
        <v>1364</v>
      </c>
      <c r="AD59" s="33" t="s">
        <v>1550</v>
      </c>
      <c r="AE59" s="33" t="s">
        <v>1549</v>
      </c>
      <c r="AF59" s="33" t="s">
        <v>1407</v>
      </c>
      <c r="AG59" s="33">
        <v>5</v>
      </c>
      <c r="AH59" s="33">
        <v>0</v>
      </c>
      <c r="AI59" s="33">
        <v>5</v>
      </c>
      <c r="AJ59" s="33">
        <v>0</v>
      </c>
    </row>
    <row r="60" spans="1:38" hidden="1" x14ac:dyDescent="0.25">
      <c r="A60" s="33" t="s">
        <v>3</v>
      </c>
      <c r="B60" s="33" t="s">
        <v>85</v>
      </c>
      <c r="C60" s="33" t="s">
        <v>1364</v>
      </c>
      <c r="D60" s="33" t="s">
        <v>69</v>
      </c>
      <c r="E60" s="33" t="s">
        <v>882</v>
      </c>
      <c r="F60" s="33" t="s">
        <v>588</v>
      </c>
      <c r="G60" s="33">
        <v>8</v>
      </c>
      <c r="H60" s="33">
        <v>8</v>
      </c>
      <c r="I60" s="33">
        <v>2</v>
      </c>
      <c r="J60" s="33">
        <v>2</v>
      </c>
      <c r="K60" s="33">
        <v>7</v>
      </c>
      <c r="L60" s="33">
        <v>15</v>
      </c>
      <c r="N60" t="s">
        <v>5</v>
      </c>
      <c r="O60" t="s">
        <v>85</v>
      </c>
      <c r="P60" t="s">
        <v>1364</v>
      </c>
      <c r="Q60" t="s">
        <v>16</v>
      </c>
      <c r="R60" t="s">
        <v>1386</v>
      </c>
      <c r="S60" t="s">
        <v>1407</v>
      </c>
      <c r="T60">
        <v>10</v>
      </c>
      <c r="U60">
        <v>0</v>
      </c>
      <c r="V60" t="s">
        <v>1424</v>
      </c>
      <c r="AA60" s="33" t="s">
        <v>85</v>
      </c>
      <c r="AB60" s="33" t="s">
        <v>5</v>
      </c>
      <c r="AC60" s="33" t="s">
        <v>1364</v>
      </c>
      <c r="AD60" s="33" t="s">
        <v>44</v>
      </c>
      <c r="AE60" s="33" t="s">
        <v>1549</v>
      </c>
      <c r="AF60" s="33" t="s">
        <v>1405</v>
      </c>
      <c r="AG60" s="33">
        <v>8</v>
      </c>
      <c r="AH60" s="33">
        <v>0</v>
      </c>
      <c r="AI60" s="33">
        <v>7</v>
      </c>
      <c r="AJ60" s="33">
        <v>0</v>
      </c>
    </row>
    <row r="61" spans="1:38" hidden="1" x14ac:dyDescent="0.25">
      <c r="A61" s="33" t="s">
        <v>3</v>
      </c>
      <c r="B61" s="33" t="s">
        <v>95</v>
      </c>
      <c r="C61" s="33" t="s">
        <v>1364</v>
      </c>
      <c r="D61" s="33" t="s">
        <v>69</v>
      </c>
      <c r="E61" s="33" t="s">
        <v>882</v>
      </c>
      <c r="F61" s="33" t="s">
        <v>592</v>
      </c>
      <c r="G61" s="33">
        <v>3</v>
      </c>
      <c r="H61" s="33">
        <v>13.5</v>
      </c>
      <c r="I61" s="33">
        <v>1</v>
      </c>
      <c r="J61" s="33">
        <v>1</v>
      </c>
      <c r="K61" s="33">
        <v>6</v>
      </c>
      <c r="L61" s="33">
        <v>19.5</v>
      </c>
      <c r="N61" t="s">
        <v>5</v>
      </c>
      <c r="O61" t="s">
        <v>85</v>
      </c>
      <c r="P61" t="s">
        <v>1364</v>
      </c>
      <c r="Q61" t="s">
        <v>16</v>
      </c>
      <c r="R61" t="s">
        <v>1389</v>
      </c>
      <c r="S61" t="s">
        <v>1387</v>
      </c>
      <c r="T61">
        <v>6</v>
      </c>
      <c r="U61">
        <v>0</v>
      </c>
      <c r="V61" t="s">
        <v>1425</v>
      </c>
      <c r="AA61" s="33" t="s">
        <v>127</v>
      </c>
      <c r="AB61" s="33" t="s">
        <v>5</v>
      </c>
      <c r="AC61" s="33" t="s">
        <v>1364</v>
      </c>
      <c r="AD61" s="33" t="s">
        <v>1550</v>
      </c>
      <c r="AE61" s="33" t="s">
        <v>1549</v>
      </c>
      <c r="AF61" s="33" t="s">
        <v>1398</v>
      </c>
      <c r="AG61" s="33">
        <v>5</v>
      </c>
      <c r="AH61" s="33">
        <v>0</v>
      </c>
      <c r="AI61" s="33">
        <v>6</v>
      </c>
      <c r="AJ61" s="33">
        <v>0</v>
      </c>
    </row>
    <row r="62" spans="1:38" hidden="1" x14ac:dyDescent="0.25">
      <c r="A62" s="33" t="s">
        <v>3</v>
      </c>
      <c r="B62" s="33" t="s">
        <v>85</v>
      </c>
      <c r="C62" s="33" t="s">
        <v>1364</v>
      </c>
      <c r="D62" s="33" t="s">
        <v>69</v>
      </c>
      <c r="E62" s="33" t="s">
        <v>882</v>
      </c>
      <c r="F62" s="33" t="s">
        <v>595</v>
      </c>
      <c r="G62" s="33">
        <v>30</v>
      </c>
      <c r="H62" s="33">
        <v>8.9</v>
      </c>
      <c r="I62" s="33">
        <v>10</v>
      </c>
      <c r="J62" s="33">
        <v>10</v>
      </c>
      <c r="K62" s="33">
        <v>6</v>
      </c>
      <c r="L62" s="33">
        <v>14.9</v>
      </c>
      <c r="N62" t="s">
        <v>5</v>
      </c>
      <c r="O62" t="s">
        <v>85</v>
      </c>
      <c r="P62" t="s">
        <v>1364</v>
      </c>
      <c r="Q62" t="s">
        <v>16</v>
      </c>
      <c r="R62" t="s">
        <v>1426</v>
      </c>
      <c r="S62" t="s">
        <v>1407</v>
      </c>
      <c r="T62">
        <v>1</v>
      </c>
      <c r="U62">
        <v>1</v>
      </c>
      <c r="V62">
        <v>3</v>
      </c>
      <c r="W62">
        <v>1</v>
      </c>
      <c r="X62">
        <v>2</v>
      </c>
      <c r="Y62">
        <v>0</v>
      </c>
      <c r="AA62" s="33" t="s">
        <v>5</v>
      </c>
      <c r="AB62" s="33" t="s">
        <v>127</v>
      </c>
      <c r="AC62" s="33" t="s">
        <v>1364</v>
      </c>
      <c r="AD62" s="33" t="s">
        <v>1550</v>
      </c>
      <c r="AE62" s="33" t="s">
        <v>1549</v>
      </c>
      <c r="AF62" s="33" t="s">
        <v>1421</v>
      </c>
      <c r="AG62" s="33">
        <v>3</v>
      </c>
      <c r="AH62" s="33">
        <v>0</v>
      </c>
      <c r="AI62" s="33">
        <v>4</v>
      </c>
      <c r="AJ62" s="33">
        <v>0</v>
      </c>
    </row>
    <row r="63" spans="1:38" hidden="1" x14ac:dyDescent="0.25">
      <c r="A63" s="33" t="s">
        <v>5</v>
      </c>
      <c r="B63" s="33" t="s">
        <v>85</v>
      </c>
      <c r="C63" s="33" t="s">
        <v>1364</v>
      </c>
      <c r="D63" s="33" t="s">
        <v>69</v>
      </c>
      <c r="E63" s="33" t="s">
        <v>882</v>
      </c>
      <c r="F63" s="33" t="s">
        <v>619</v>
      </c>
      <c r="G63" s="33">
        <v>8</v>
      </c>
      <c r="H63" s="33">
        <v>4.7</v>
      </c>
      <c r="I63" s="33">
        <v>5</v>
      </c>
      <c r="J63" s="33">
        <v>5</v>
      </c>
      <c r="K63" s="33">
        <v>3.2</v>
      </c>
      <c r="L63" s="33">
        <v>7.9</v>
      </c>
      <c r="N63" t="s">
        <v>5</v>
      </c>
      <c r="O63" t="s">
        <v>85</v>
      </c>
      <c r="P63" t="s">
        <v>1364</v>
      </c>
      <c r="Q63" t="s">
        <v>16</v>
      </c>
      <c r="R63" t="s">
        <v>1386</v>
      </c>
      <c r="S63" t="s">
        <v>1407</v>
      </c>
      <c r="T63">
        <v>3</v>
      </c>
      <c r="U63">
        <v>1</v>
      </c>
      <c r="V63">
        <v>8</v>
      </c>
      <c r="W63">
        <v>0</v>
      </c>
      <c r="X63">
        <v>9</v>
      </c>
      <c r="Y63">
        <v>1</v>
      </c>
      <c r="AA63" s="33" t="s">
        <v>85</v>
      </c>
      <c r="AB63" s="33" t="s">
        <v>5</v>
      </c>
      <c r="AC63" s="33" t="s">
        <v>1364</v>
      </c>
      <c r="AD63" s="33" t="s">
        <v>44</v>
      </c>
      <c r="AE63" s="33" t="s">
        <v>67</v>
      </c>
      <c r="AF63" s="33" t="s">
        <v>1405</v>
      </c>
      <c r="AG63" s="33">
        <v>2</v>
      </c>
      <c r="AH63" s="33">
        <v>1</v>
      </c>
      <c r="AI63" s="33">
        <v>1</v>
      </c>
      <c r="AJ63" s="33">
        <v>1</v>
      </c>
      <c r="AK63" s="33">
        <v>-2</v>
      </c>
      <c r="AL63" s="33">
        <v>-1</v>
      </c>
    </row>
    <row r="64" spans="1:38" hidden="1" x14ac:dyDescent="0.25">
      <c r="A64" s="33" t="s">
        <v>3</v>
      </c>
      <c r="B64" s="33" t="s">
        <v>95</v>
      </c>
      <c r="C64" s="33" t="s">
        <v>1364</v>
      </c>
      <c r="D64" s="33" t="s">
        <v>69</v>
      </c>
      <c r="E64" s="33" t="s">
        <v>882</v>
      </c>
      <c r="F64" s="33" t="s">
        <v>1375</v>
      </c>
      <c r="G64" s="33">
        <v>7</v>
      </c>
      <c r="H64" s="33">
        <v>14</v>
      </c>
      <c r="I64" s="33">
        <v>2</v>
      </c>
      <c r="J64" s="33">
        <v>2</v>
      </c>
      <c r="K64" s="33">
        <v>7</v>
      </c>
      <c r="L64" s="33">
        <v>21</v>
      </c>
      <c r="N64" t="s">
        <v>127</v>
      </c>
      <c r="O64" t="s">
        <v>5</v>
      </c>
      <c r="P64" t="s">
        <v>1364</v>
      </c>
      <c r="Q64" t="s">
        <v>16</v>
      </c>
      <c r="R64" t="s">
        <v>1386</v>
      </c>
      <c r="S64" t="s">
        <v>1400</v>
      </c>
      <c r="T64">
        <v>5</v>
      </c>
      <c r="U64">
        <v>0</v>
      </c>
      <c r="V64" t="s">
        <v>1427</v>
      </c>
      <c r="AA64" s="33" t="s">
        <v>85</v>
      </c>
      <c r="AB64" s="33" t="s">
        <v>5</v>
      </c>
      <c r="AC64" s="33" t="s">
        <v>1364</v>
      </c>
      <c r="AD64" s="33" t="s">
        <v>1550</v>
      </c>
      <c r="AE64" s="33" t="s">
        <v>1549</v>
      </c>
      <c r="AF64" s="33" t="s">
        <v>1407</v>
      </c>
      <c r="AG64" s="33">
        <v>10</v>
      </c>
      <c r="AH64" s="33">
        <v>0</v>
      </c>
      <c r="AI64" s="33">
        <v>6</v>
      </c>
      <c r="AJ64" s="33">
        <v>0</v>
      </c>
    </row>
    <row r="65" spans="1:38" hidden="1" x14ac:dyDescent="0.25">
      <c r="A65" s="33" t="s">
        <v>5</v>
      </c>
      <c r="B65" s="33" t="s">
        <v>85</v>
      </c>
      <c r="C65" s="33" t="s">
        <v>1364</v>
      </c>
      <c r="D65" s="33" t="s">
        <v>69</v>
      </c>
      <c r="E65" s="33" t="s">
        <v>882</v>
      </c>
      <c r="F65" s="33" t="s">
        <v>587</v>
      </c>
      <c r="G65" s="33">
        <v>18.5</v>
      </c>
      <c r="H65" s="33">
        <v>5.9</v>
      </c>
      <c r="I65" s="33">
        <v>7</v>
      </c>
      <c r="J65" s="33">
        <v>7</v>
      </c>
      <c r="K65" s="33">
        <v>5.2859999999999996</v>
      </c>
      <c r="L65" s="33">
        <v>11.186</v>
      </c>
      <c r="N65" t="s">
        <v>85</v>
      </c>
      <c r="O65" t="s">
        <v>5</v>
      </c>
      <c r="P65" t="s">
        <v>1364</v>
      </c>
      <c r="Q65" t="s">
        <v>16</v>
      </c>
      <c r="R65" t="s">
        <v>1386</v>
      </c>
      <c r="S65" t="s">
        <v>1407</v>
      </c>
      <c r="T65">
        <v>2</v>
      </c>
      <c r="U65">
        <v>1</v>
      </c>
      <c r="V65" t="s">
        <v>1428</v>
      </c>
      <c r="AA65" s="33" t="s">
        <v>127</v>
      </c>
      <c r="AB65" s="33" t="s">
        <v>5</v>
      </c>
      <c r="AC65" s="33" t="s">
        <v>1364</v>
      </c>
      <c r="AD65" s="33" t="s">
        <v>1550</v>
      </c>
      <c r="AE65" s="33" t="s">
        <v>1549</v>
      </c>
      <c r="AF65" s="33" t="s">
        <v>1398</v>
      </c>
      <c r="AG65" s="33">
        <v>7</v>
      </c>
      <c r="AH65" s="33">
        <v>0</v>
      </c>
      <c r="AI65" s="33">
        <v>8</v>
      </c>
      <c r="AJ65" s="33">
        <v>0</v>
      </c>
    </row>
    <row r="66" spans="1:38" hidden="1" x14ac:dyDescent="0.25">
      <c r="A66" s="33" t="s">
        <v>5</v>
      </c>
      <c r="B66" s="33" t="s">
        <v>85</v>
      </c>
      <c r="C66" s="33" t="s">
        <v>1364</v>
      </c>
      <c r="D66" s="33" t="s">
        <v>69</v>
      </c>
      <c r="E66" s="33" t="s">
        <v>882</v>
      </c>
      <c r="F66" s="33" t="s">
        <v>626</v>
      </c>
      <c r="G66" s="33">
        <v>20</v>
      </c>
      <c r="H66" s="33">
        <v>9.9</v>
      </c>
      <c r="I66" s="33">
        <v>5</v>
      </c>
      <c r="J66" s="33">
        <v>5</v>
      </c>
      <c r="K66" s="33">
        <v>8</v>
      </c>
      <c r="L66" s="33">
        <v>17.899999999999999</v>
      </c>
      <c r="N66" t="s">
        <v>127</v>
      </c>
      <c r="O66" t="s">
        <v>5</v>
      </c>
      <c r="P66" t="s">
        <v>1364</v>
      </c>
      <c r="Q66" t="s">
        <v>16</v>
      </c>
      <c r="R66" t="s">
        <v>269</v>
      </c>
      <c r="S66" t="s">
        <v>1405</v>
      </c>
      <c r="T66">
        <v>6</v>
      </c>
      <c r="U66">
        <v>0</v>
      </c>
      <c r="V66" t="s">
        <v>1429</v>
      </c>
      <c r="AA66" s="33" t="s">
        <v>5</v>
      </c>
      <c r="AB66" s="33" t="s">
        <v>127</v>
      </c>
      <c r="AC66" s="33" t="s">
        <v>1364</v>
      </c>
      <c r="AD66" s="33" t="s">
        <v>1552</v>
      </c>
      <c r="AE66" s="33" t="s">
        <v>1549</v>
      </c>
      <c r="AF66" s="33" t="s">
        <v>1411</v>
      </c>
      <c r="AG66" s="33">
        <v>9</v>
      </c>
      <c r="AH66" s="33">
        <v>0</v>
      </c>
      <c r="AI66" s="33">
        <v>9</v>
      </c>
      <c r="AJ66" s="33">
        <v>0</v>
      </c>
    </row>
    <row r="67" spans="1:38" hidden="1" x14ac:dyDescent="0.25">
      <c r="A67" s="33" t="s">
        <v>3</v>
      </c>
      <c r="B67" s="33" t="s">
        <v>95</v>
      </c>
      <c r="C67" s="33" t="s">
        <v>1364</v>
      </c>
      <c r="D67" s="33" t="s">
        <v>69</v>
      </c>
      <c r="E67" s="33" t="s">
        <v>882</v>
      </c>
      <c r="F67" s="33" t="s">
        <v>624</v>
      </c>
      <c r="G67" s="33">
        <v>21</v>
      </c>
      <c r="H67" s="33">
        <v>10.5</v>
      </c>
      <c r="I67" s="33">
        <v>4</v>
      </c>
      <c r="J67" s="33">
        <v>4</v>
      </c>
      <c r="K67" s="33">
        <v>10.5</v>
      </c>
      <c r="L67" s="33">
        <v>21</v>
      </c>
      <c r="N67" t="s">
        <v>127</v>
      </c>
      <c r="O67" t="s">
        <v>5</v>
      </c>
      <c r="P67" t="s">
        <v>1364</v>
      </c>
      <c r="Q67" t="s">
        <v>16</v>
      </c>
      <c r="R67" t="s">
        <v>269</v>
      </c>
      <c r="S67" t="s">
        <v>1405</v>
      </c>
      <c r="T67">
        <v>6</v>
      </c>
      <c r="U67">
        <v>0</v>
      </c>
      <c r="V67" t="s">
        <v>1428</v>
      </c>
      <c r="AA67" s="33" t="s">
        <v>5</v>
      </c>
      <c r="AB67" s="33" t="s">
        <v>127</v>
      </c>
      <c r="AC67" s="33" t="s">
        <v>1364</v>
      </c>
      <c r="AD67" s="33" t="s">
        <v>1554</v>
      </c>
      <c r="AE67" s="33" t="s">
        <v>67</v>
      </c>
      <c r="AF67" s="33" t="s">
        <v>1398</v>
      </c>
      <c r="AG67" s="33">
        <v>3</v>
      </c>
      <c r="AH67" s="33">
        <v>1</v>
      </c>
      <c r="AI67" s="33">
        <v>2</v>
      </c>
      <c r="AJ67" s="33">
        <v>1</v>
      </c>
      <c r="AK67" s="33">
        <v>0</v>
      </c>
      <c r="AL67" s="33">
        <v>1</v>
      </c>
    </row>
    <row r="68" spans="1:38" hidden="1" x14ac:dyDescent="0.25">
      <c r="A68" s="33" t="s">
        <v>3</v>
      </c>
      <c r="B68" s="33" t="s">
        <v>85</v>
      </c>
      <c r="C68" s="33" t="s">
        <v>1364</v>
      </c>
      <c r="D68" s="33" t="s">
        <v>69</v>
      </c>
      <c r="E68" s="33" t="s">
        <v>882</v>
      </c>
      <c r="F68" s="33" t="s">
        <v>648</v>
      </c>
      <c r="G68" s="33">
        <v>8</v>
      </c>
      <c r="H68" s="33">
        <v>16</v>
      </c>
      <c r="I68" s="33">
        <v>3</v>
      </c>
      <c r="J68" s="33">
        <v>3</v>
      </c>
      <c r="K68" s="33">
        <v>5.3330000000000002</v>
      </c>
      <c r="L68" s="33">
        <v>21.332999999999998</v>
      </c>
      <c r="N68" t="s">
        <v>127</v>
      </c>
      <c r="O68" t="s">
        <v>5</v>
      </c>
      <c r="P68" t="s">
        <v>1364</v>
      </c>
      <c r="Q68" t="s">
        <v>16</v>
      </c>
      <c r="R68" t="s">
        <v>1386</v>
      </c>
      <c r="S68" t="s">
        <v>1398</v>
      </c>
      <c r="T68">
        <v>3</v>
      </c>
      <c r="U68">
        <v>1</v>
      </c>
      <c r="V68" t="s">
        <v>1430</v>
      </c>
      <c r="AA68" s="33" t="s">
        <v>5</v>
      </c>
      <c r="AB68" s="33" t="s">
        <v>127</v>
      </c>
      <c r="AC68" s="33" t="s">
        <v>1364</v>
      </c>
      <c r="AD68" s="33" t="s">
        <v>1550</v>
      </c>
      <c r="AE68" s="33" t="s">
        <v>1549</v>
      </c>
      <c r="AF68" s="33" t="s">
        <v>1400</v>
      </c>
      <c r="AG68" s="33">
        <v>9</v>
      </c>
      <c r="AH68" s="33">
        <v>0</v>
      </c>
      <c r="AI68" s="33">
        <v>3</v>
      </c>
      <c r="AJ68" s="33">
        <v>0</v>
      </c>
    </row>
    <row r="69" spans="1:38" hidden="1" x14ac:dyDescent="0.25">
      <c r="A69" s="33" t="s">
        <v>3</v>
      </c>
      <c r="B69" s="33" t="s">
        <v>95</v>
      </c>
      <c r="C69" s="33" t="s">
        <v>1364</v>
      </c>
      <c r="D69" s="33" t="s">
        <v>69</v>
      </c>
      <c r="E69" s="33" t="s">
        <v>882</v>
      </c>
      <c r="F69" s="33" t="s">
        <v>655</v>
      </c>
      <c r="G69" s="33">
        <v>18</v>
      </c>
      <c r="H69" s="33">
        <v>6.2</v>
      </c>
      <c r="I69" s="33">
        <v>5</v>
      </c>
      <c r="J69" s="33">
        <v>5</v>
      </c>
      <c r="K69" s="33">
        <v>7.2</v>
      </c>
      <c r="L69" s="33">
        <v>13.4</v>
      </c>
      <c r="N69" t="s">
        <v>127</v>
      </c>
      <c r="O69" t="s">
        <v>5</v>
      </c>
      <c r="P69" t="s">
        <v>1364</v>
      </c>
      <c r="Q69" t="s">
        <v>16</v>
      </c>
      <c r="R69" t="s">
        <v>1386</v>
      </c>
      <c r="S69" t="s">
        <v>1398</v>
      </c>
      <c r="T69">
        <v>3</v>
      </c>
      <c r="U69">
        <v>1</v>
      </c>
      <c r="V69" t="s">
        <v>1430</v>
      </c>
      <c r="AA69" s="33" t="s">
        <v>5</v>
      </c>
      <c r="AB69" s="33" t="s">
        <v>127</v>
      </c>
      <c r="AC69" s="33" t="s">
        <v>1364</v>
      </c>
      <c r="AD69" s="33" t="s">
        <v>44</v>
      </c>
      <c r="AE69" s="33" t="s">
        <v>1549</v>
      </c>
      <c r="AF69" s="33" t="s">
        <v>1411</v>
      </c>
      <c r="AG69" s="33">
        <v>10</v>
      </c>
      <c r="AH69" s="33">
        <v>0</v>
      </c>
      <c r="AI69" s="33">
        <v>9</v>
      </c>
      <c r="AJ69" s="33">
        <v>0</v>
      </c>
    </row>
    <row r="70" spans="1:38" hidden="1" x14ac:dyDescent="0.25">
      <c r="A70" s="33" t="s">
        <v>3</v>
      </c>
      <c r="B70" s="33" t="s">
        <v>85</v>
      </c>
      <c r="C70" s="33" t="s">
        <v>1364</v>
      </c>
      <c r="D70" s="33" t="s">
        <v>69</v>
      </c>
      <c r="E70" s="33" t="s">
        <v>882</v>
      </c>
      <c r="F70" s="33" t="s">
        <v>641</v>
      </c>
      <c r="G70" s="33">
        <v>23</v>
      </c>
      <c r="H70" s="33">
        <v>3.75</v>
      </c>
      <c r="I70" s="33">
        <v>8</v>
      </c>
      <c r="J70" s="33">
        <v>8</v>
      </c>
      <c r="K70" s="33">
        <v>5.75</v>
      </c>
      <c r="L70" s="33">
        <v>9.5</v>
      </c>
      <c r="N70" t="s">
        <v>127</v>
      </c>
      <c r="O70" t="s">
        <v>5</v>
      </c>
      <c r="P70" t="s">
        <v>1364</v>
      </c>
      <c r="Q70" t="s">
        <v>16</v>
      </c>
      <c r="R70" t="s">
        <v>1386</v>
      </c>
      <c r="S70" t="s">
        <v>1398</v>
      </c>
      <c r="T70">
        <v>6</v>
      </c>
      <c r="U70">
        <v>0</v>
      </c>
      <c r="V70" t="s">
        <v>1417</v>
      </c>
      <c r="AA70" s="33" t="s">
        <v>127</v>
      </c>
      <c r="AB70" s="33" t="s">
        <v>5</v>
      </c>
      <c r="AC70" s="33" t="s">
        <v>1364</v>
      </c>
      <c r="AD70" s="33" t="s">
        <v>44</v>
      </c>
      <c r="AE70" s="33" t="s">
        <v>67</v>
      </c>
      <c r="AF70" s="33" t="s">
        <v>1417</v>
      </c>
      <c r="AG70" s="33">
        <v>9</v>
      </c>
      <c r="AH70" s="33">
        <v>0</v>
      </c>
      <c r="AI70" s="33">
        <v>2</v>
      </c>
      <c r="AJ70" s="33">
        <v>0</v>
      </c>
      <c r="AK70" s="33">
        <v>8</v>
      </c>
      <c r="AL70" s="33">
        <v>1</v>
      </c>
    </row>
    <row r="71" spans="1:38" hidden="1" x14ac:dyDescent="0.25">
      <c r="A71" s="33" t="s">
        <v>3</v>
      </c>
      <c r="B71" s="33" t="s">
        <v>85</v>
      </c>
      <c r="C71" s="33" t="s">
        <v>1364</v>
      </c>
      <c r="D71" s="33" t="s">
        <v>69</v>
      </c>
      <c r="E71" s="33" t="s">
        <v>901</v>
      </c>
      <c r="F71" s="33" t="s">
        <v>641</v>
      </c>
      <c r="G71" s="33">
        <v>12</v>
      </c>
      <c r="H71" s="33">
        <v>4.8330000000000002</v>
      </c>
      <c r="I71" s="33">
        <v>12</v>
      </c>
      <c r="J71" s="33">
        <v>24</v>
      </c>
      <c r="K71" s="33">
        <v>-2.4160000000000004</v>
      </c>
      <c r="L71" s="33">
        <v>2.4169999999999998</v>
      </c>
      <c r="N71" t="s">
        <v>127</v>
      </c>
      <c r="O71" t="s">
        <v>5</v>
      </c>
      <c r="P71" t="s">
        <v>1364</v>
      </c>
      <c r="Q71" t="s">
        <v>16</v>
      </c>
      <c r="R71" t="s">
        <v>269</v>
      </c>
      <c r="S71" t="s">
        <v>1405</v>
      </c>
      <c r="T71">
        <v>1</v>
      </c>
      <c r="U71">
        <v>1</v>
      </c>
      <c r="V71" t="s">
        <v>1399</v>
      </c>
      <c r="AA71" s="33" t="s">
        <v>127</v>
      </c>
      <c r="AB71" s="33" t="s">
        <v>5</v>
      </c>
      <c r="AC71" s="33" t="s">
        <v>1364</v>
      </c>
      <c r="AD71" s="33" t="s">
        <v>62</v>
      </c>
      <c r="AE71" s="33" t="s">
        <v>1555</v>
      </c>
      <c r="AF71" s="33" t="s">
        <v>1398</v>
      </c>
      <c r="AG71" s="33">
        <v>3</v>
      </c>
      <c r="AH71" s="33">
        <v>1</v>
      </c>
      <c r="AI71" s="33">
        <v>2</v>
      </c>
      <c r="AJ71" s="33">
        <v>1</v>
      </c>
      <c r="AK71" s="33">
        <v>-2</v>
      </c>
      <c r="AL71" s="33">
        <v>-1</v>
      </c>
    </row>
    <row r="72" spans="1:38" hidden="1" x14ac:dyDescent="0.25">
      <c r="A72" s="33" t="s">
        <v>5</v>
      </c>
      <c r="B72" s="33" t="s">
        <v>85</v>
      </c>
      <c r="C72" s="33" t="s">
        <v>1364</v>
      </c>
      <c r="D72" s="33" t="s">
        <v>69</v>
      </c>
      <c r="E72" s="33" t="s">
        <v>882</v>
      </c>
      <c r="F72" s="33" t="s">
        <v>641</v>
      </c>
      <c r="G72" s="33">
        <v>17</v>
      </c>
      <c r="H72" s="33">
        <v>3.2</v>
      </c>
      <c r="I72" s="33">
        <v>10</v>
      </c>
      <c r="J72" s="33">
        <v>10</v>
      </c>
      <c r="K72" s="33">
        <v>3.4</v>
      </c>
      <c r="L72" s="33">
        <v>6.6</v>
      </c>
      <c r="N72" t="s">
        <v>85</v>
      </c>
      <c r="O72" t="s">
        <v>5</v>
      </c>
      <c r="P72" t="s">
        <v>1364</v>
      </c>
      <c r="Q72" t="s">
        <v>16</v>
      </c>
      <c r="R72" t="s">
        <v>1386</v>
      </c>
      <c r="S72" t="s">
        <v>1407</v>
      </c>
      <c r="T72">
        <v>1</v>
      </c>
      <c r="U72">
        <v>1</v>
      </c>
      <c r="V72" t="s">
        <v>1428</v>
      </c>
      <c r="AA72" s="33" t="s">
        <v>5</v>
      </c>
      <c r="AB72" s="33" t="s">
        <v>127</v>
      </c>
      <c r="AC72" s="33" t="s">
        <v>1364</v>
      </c>
      <c r="AD72" s="33" t="s">
        <v>44</v>
      </c>
      <c r="AE72" s="33" t="s">
        <v>1426</v>
      </c>
      <c r="AF72" s="33" t="s">
        <v>1411</v>
      </c>
      <c r="AG72" s="33">
        <v>2</v>
      </c>
      <c r="AH72" s="33">
        <v>1</v>
      </c>
      <c r="AI72" s="33">
        <v>2</v>
      </c>
      <c r="AJ72" s="33">
        <v>1</v>
      </c>
      <c r="AK72" s="33">
        <v>-1</v>
      </c>
      <c r="AL72" s="33">
        <v>0</v>
      </c>
    </row>
    <row r="73" spans="1:38" hidden="1" x14ac:dyDescent="0.25">
      <c r="A73" s="33" t="s">
        <v>95</v>
      </c>
      <c r="B73" s="33" t="s">
        <v>3</v>
      </c>
      <c r="C73" s="33" t="s">
        <v>1364</v>
      </c>
      <c r="D73" s="33" t="s">
        <v>69</v>
      </c>
      <c r="E73" s="33" t="s">
        <v>901</v>
      </c>
      <c r="F73" s="33" t="s">
        <v>630</v>
      </c>
      <c r="G73" s="33">
        <v>4</v>
      </c>
      <c r="H73" s="33">
        <v>17</v>
      </c>
      <c r="I73" s="33">
        <v>4</v>
      </c>
      <c r="J73" s="33">
        <v>8</v>
      </c>
      <c r="K73" s="33">
        <v>-9.5</v>
      </c>
      <c r="L73" s="33">
        <v>7.5</v>
      </c>
      <c r="N73" t="s">
        <v>127</v>
      </c>
      <c r="O73" t="s">
        <v>327</v>
      </c>
      <c r="P73" t="s">
        <v>1364</v>
      </c>
      <c r="Q73" t="s">
        <v>16</v>
      </c>
      <c r="R73" t="s">
        <v>269</v>
      </c>
      <c r="S73" t="s">
        <v>1405</v>
      </c>
      <c r="T73">
        <v>5</v>
      </c>
      <c r="U73">
        <v>0</v>
      </c>
      <c r="V73" t="s">
        <v>1431</v>
      </c>
      <c r="AA73" s="33" t="s">
        <v>5</v>
      </c>
      <c r="AB73" s="33" t="s">
        <v>127</v>
      </c>
      <c r="AC73" s="33" t="s">
        <v>1364</v>
      </c>
      <c r="AD73" s="33" t="s">
        <v>44</v>
      </c>
      <c r="AE73" s="33" t="s">
        <v>1549</v>
      </c>
      <c r="AF73" s="33" t="s">
        <v>1411</v>
      </c>
      <c r="AG73" s="33">
        <v>8</v>
      </c>
      <c r="AH73" s="33">
        <v>0</v>
      </c>
      <c r="AI73" s="33">
        <v>5</v>
      </c>
      <c r="AJ73" s="33">
        <v>0</v>
      </c>
    </row>
    <row r="74" spans="1:38" hidden="1" x14ac:dyDescent="0.25">
      <c r="A74" s="33" t="s">
        <v>3</v>
      </c>
      <c r="B74" s="33" t="s">
        <v>95</v>
      </c>
      <c r="C74" s="33" t="s">
        <v>1364</v>
      </c>
      <c r="D74" s="33" t="s">
        <v>69</v>
      </c>
      <c r="E74" s="33" t="s">
        <v>882</v>
      </c>
      <c r="F74" s="33" t="s">
        <v>630</v>
      </c>
      <c r="G74" s="33">
        <v>22</v>
      </c>
      <c r="H74" s="33">
        <v>7.5</v>
      </c>
      <c r="I74" s="33">
        <v>8</v>
      </c>
      <c r="J74" s="33">
        <v>8</v>
      </c>
      <c r="K74" s="33">
        <v>5.5</v>
      </c>
      <c r="L74" s="33">
        <v>13</v>
      </c>
      <c r="N74" t="s">
        <v>85</v>
      </c>
      <c r="O74" t="s">
        <v>5</v>
      </c>
      <c r="P74" t="s">
        <v>1364</v>
      </c>
      <c r="Q74" t="s">
        <v>16</v>
      </c>
      <c r="R74" t="s">
        <v>1386</v>
      </c>
      <c r="S74" t="s">
        <v>1407</v>
      </c>
      <c r="T74">
        <v>5</v>
      </c>
      <c r="U74">
        <v>0</v>
      </c>
      <c r="V74" t="s">
        <v>1417</v>
      </c>
      <c r="AA74" s="33" t="s">
        <v>5</v>
      </c>
      <c r="AB74" s="33" t="s">
        <v>127</v>
      </c>
      <c r="AC74" s="33" t="s">
        <v>1364</v>
      </c>
      <c r="AD74" s="33" t="s">
        <v>1426</v>
      </c>
      <c r="AE74" s="33" t="s">
        <v>1426</v>
      </c>
      <c r="AF74" s="33" t="s">
        <v>1400</v>
      </c>
      <c r="AG74" s="33">
        <v>3</v>
      </c>
      <c r="AH74" s="33">
        <v>1</v>
      </c>
      <c r="AI74" s="33">
        <v>6</v>
      </c>
      <c r="AJ74" s="33">
        <v>0</v>
      </c>
      <c r="AK74" s="33">
        <v>4</v>
      </c>
      <c r="AL74" s="33">
        <v>1</v>
      </c>
    </row>
    <row r="75" spans="1:38" hidden="1" x14ac:dyDescent="0.25">
      <c r="A75" s="33" t="s">
        <v>3</v>
      </c>
      <c r="B75" s="33" t="s">
        <v>85</v>
      </c>
      <c r="C75" s="33" t="s">
        <v>1364</v>
      </c>
      <c r="D75" s="33" t="s">
        <v>69</v>
      </c>
      <c r="E75" s="33" t="s">
        <v>882</v>
      </c>
      <c r="F75" s="33" t="s">
        <v>690</v>
      </c>
      <c r="G75" s="33">
        <v>8.5</v>
      </c>
      <c r="H75" s="33">
        <v>3</v>
      </c>
      <c r="I75" s="33">
        <v>3</v>
      </c>
      <c r="J75" s="33">
        <v>3</v>
      </c>
      <c r="K75" s="33">
        <v>5.6669999999999998</v>
      </c>
      <c r="L75" s="33">
        <v>8.6669999999999998</v>
      </c>
      <c r="N75" t="s">
        <v>127</v>
      </c>
      <c r="O75" t="s">
        <v>5</v>
      </c>
      <c r="P75" t="s">
        <v>1364</v>
      </c>
      <c r="Q75" t="s">
        <v>16</v>
      </c>
      <c r="R75" t="s">
        <v>269</v>
      </c>
      <c r="S75" t="s">
        <v>1405</v>
      </c>
      <c r="T75">
        <v>8</v>
      </c>
      <c r="U75">
        <v>0</v>
      </c>
      <c r="V75" t="s">
        <v>1432</v>
      </c>
      <c r="AA75" s="33" t="s">
        <v>127</v>
      </c>
      <c r="AB75" s="33" t="s">
        <v>5</v>
      </c>
      <c r="AC75" s="33" t="s">
        <v>1364</v>
      </c>
      <c r="AD75" s="33" t="s">
        <v>1550</v>
      </c>
      <c r="AE75" s="33" t="s">
        <v>1549</v>
      </c>
      <c r="AF75" s="33" t="s">
        <v>1400</v>
      </c>
      <c r="AG75" s="33">
        <v>7</v>
      </c>
      <c r="AH75" s="33">
        <v>0</v>
      </c>
      <c r="AI75" s="33">
        <v>9</v>
      </c>
      <c r="AJ75" s="33">
        <v>0</v>
      </c>
    </row>
    <row r="76" spans="1:38" hidden="1" x14ac:dyDescent="0.25">
      <c r="A76" s="33" t="s">
        <v>3</v>
      </c>
      <c r="B76" s="33" t="s">
        <v>85</v>
      </c>
      <c r="C76" s="33" t="s">
        <v>1364</v>
      </c>
      <c r="D76" s="33" t="s">
        <v>69</v>
      </c>
      <c r="E76" s="33" t="s">
        <v>882</v>
      </c>
      <c r="F76" s="33" t="s">
        <v>1320</v>
      </c>
      <c r="G76" s="33">
        <v>7</v>
      </c>
      <c r="H76" s="33">
        <v>5</v>
      </c>
      <c r="I76" s="33">
        <v>2</v>
      </c>
      <c r="J76" s="33">
        <v>2</v>
      </c>
      <c r="K76" s="33">
        <v>7</v>
      </c>
      <c r="L76" s="33">
        <v>12</v>
      </c>
      <c r="N76" t="s">
        <v>127</v>
      </c>
      <c r="O76" t="s">
        <v>5</v>
      </c>
      <c r="P76" t="s">
        <v>1364</v>
      </c>
      <c r="Q76" t="s">
        <v>16</v>
      </c>
      <c r="R76" t="s">
        <v>1386</v>
      </c>
      <c r="S76" t="s">
        <v>1398</v>
      </c>
      <c r="T76">
        <v>10</v>
      </c>
      <c r="U76">
        <v>0</v>
      </c>
      <c r="V76" t="s">
        <v>1433</v>
      </c>
      <c r="AA76" s="33" t="s">
        <v>5</v>
      </c>
      <c r="AB76" s="33" t="s">
        <v>127</v>
      </c>
      <c r="AC76" s="33" t="s">
        <v>1364</v>
      </c>
      <c r="AD76" s="33" t="s">
        <v>1550</v>
      </c>
      <c r="AE76" s="33" t="s">
        <v>1549</v>
      </c>
      <c r="AF76" s="33" t="s">
        <v>1398</v>
      </c>
      <c r="AG76" s="33">
        <v>10</v>
      </c>
      <c r="AH76" s="33">
        <v>0</v>
      </c>
      <c r="AI76" s="33">
        <v>2</v>
      </c>
      <c r="AJ76" s="33">
        <v>0</v>
      </c>
    </row>
    <row r="77" spans="1:38" hidden="1" x14ac:dyDescent="0.25">
      <c r="A77" s="33" t="s">
        <v>3</v>
      </c>
      <c r="B77" s="33" t="s">
        <v>85</v>
      </c>
      <c r="C77" s="33" t="s">
        <v>1364</v>
      </c>
      <c r="D77" s="33" t="s">
        <v>69</v>
      </c>
      <c r="E77" s="33" t="s">
        <v>882</v>
      </c>
      <c r="F77" s="33" t="s">
        <v>711</v>
      </c>
      <c r="G77" s="33">
        <v>7</v>
      </c>
      <c r="H77" s="33">
        <v>13.5</v>
      </c>
      <c r="I77" s="33">
        <v>2</v>
      </c>
      <c r="J77" s="33">
        <v>2</v>
      </c>
      <c r="K77" s="33">
        <v>7</v>
      </c>
      <c r="L77" s="33">
        <v>20.5</v>
      </c>
      <c r="N77" t="s">
        <v>85</v>
      </c>
      <c r="O77" t="s">
        <v>5</v>
      </c>
      <c r="P77" t="s">
        <v>1364</v>
      </c>
      <c r="Q77" t="s">
        <v>16</v>
      </c>
      <c r="R77" t="s">
        <v>1386</v>
      </c>
      <c r="S77" t="s">
        <v>1407</v>
      </c>
      <c r="T77">
        <v>2</v>
      </c>
      <c r="U77">
        <v>1</v>
      </c>
      <c r="V77" t="s">
        <v>1428</v>
      </c>
      <c r="AA77" s="33" t="s">
        <v>5</v>
      </c>
      <c r="AB77" s="33" t="s">
        <v>127</v>
      </c>
      <c r="AC77" s="33" t="s">
        <v>1364</v>
      </c>
      <c r="AD77" s="33" t="s">
        <v>1550</v>
      </c>
      <c r="AE77" s="33" t="s">
        <v>1549</v>
      </c>
      <c r="AF77" s="33" t="s">
        <v>1398</v>
      </c>
      <c r="AG77" s="33">
        <v>7</v>
      </c>
      <c r="AH77" s="33">
        <v>0</v>
      </c>
      <c r="AI77" s="33">
        <v>2</v>
      </c>
      <c r="AJ77" s="33">
        <v>0</v>
      </c>
    </row>
    <row r="78" spans="1:38" hidden="1" x14ac:dyDescent="0.25">
      <c r="A78" s="33" t="s">
        <v>3</v>
      </c>
      <c r="B78" s="33" t="s">
        <v>85</v>
      </c>
      <c r="C78" s="33" t="s">
        <v>1364</v>
      </c>
      <c r="D78" s="33" t="s">
        <v>69</v>
      </c>
      <c r="E78" s="33" t="s">
        <v>882</v>
      </c>
      <c r="F78" s="33" t="s">
        <v>1376</v>
      </c>
      <c r="G78" s="33">
        <v>5.5</v>
      </c>
      <c r="H78" s="33">
        <v>12</v>
      </c>
      <c r="I78" s="33">
        <v>1</v>
      </c>
      <c r="J78" s="33">
        <v>1</v>
      </c>
      <c r="K78" s="33">
        <v>11</v>
      </c>
      <c r="L78" s="33">
        <v>23</v>
      </c>
      <c r="N78" t="s">
        <v>127</v>
      </c>
      <c r="O78" t="s">
        <v>5</v>
      </c>
      <c r="P78" t="s">
        <v>1364</v>
      </c>
      <c r="Q78" t="s">
        <v>16</v>
      </c>
      <c r="R78" t="s">
        <v>269</v>
      </c>
      <c r="S78" t="s">
        <v>1405</v>
      </c>
      <c r="T78">
        <v>4</v>
      </c>
      <c r="U78">
        <v>1</v>
      </c>
      <c r="V78" t="s">
        <v>1434</v>
      </c>
      <c r="AA78" s="33" t="s">
        <v>327</v>
      </c>
      <c r="AB78" s="33" t="s">
        <v>127</v>
      </c>
      <c r="AC78" s="33" t="s">
        <v>1364</v>
      </c>
      <c r="AD78" s="33" t="s">
        <v>1550</v>
      </c>
      <c r="AE78" s="33" t="s">
        <v>1549</v>
      </c>
      <c r="AF78" s="33" t="s">
        <v>1398</v>
      </c>
      <c r="AG78" s="33">
        <v>9</v>
      </c>
      <c r="AH78" s="33">
        <v>0</v>
      </c>
      <c r="AI78" s="33">
        <v>6</v>
      </c>
      <c r="AJ78" s="33">
        <v>0</v>
      </c>
    </row>
    <row r="79" spans="1:38" hidden="1" x14ac:dyDescent="0.25">
      <c r="A79" s="33" t="s">
        <v>3</v>
      </c>
      <c r="B79" s="33" t="s">
        <v>95</v>
      </c>
      <c r="C79" s="33" t="s">
        <v>1364</v>
      </c>
      <c r="D79" s="33" t="s">
        <v>69</v>
      </c>
      <c r="E79" s="33" t="s">
        <v>882</v>
      </c>
      <c r="F79" s="33" t="s">
        <v>721</v>
      </c>
      <c r="G79" s="33">
        <v>14</v>
      </c>
      <c r="H79" s="33">
        <v>7</v>
      </c>
      <c r="I79" s="33">
        <v>4</v>
      </c>
      <c r="J79" s="33">
        <v>4</v>
      </c>
      <c r="K79" s="33">
        <v>7</v>
      </c>
      <c r="L79" s="33">
        <v>14</v>
      </c>
      <c r="N79" t="s">
        <v>127</v>
      </c>
      <c r="O79" t="s">
        <v>5</v>
      </c>
      <c r="P79" t="s">
        <v>1364</v>
      </c>
      <c r="Q79" t="s">
        <v>16</v>
      </c>
      <c r="R79" t="s">
        <v>269</v>
      </c>
      <c r="S79" t="s">
        <v>1405</v>
      </c>
      <c r="T79">
        <v>3</v>
      </c>
      <c r="U79">
        <v>1</v>
      </c>
      <c r="V79" t="s">
        <v>1434</v>
      </c>
      <c r="AA79" s="33" t="s">
        <v>85</v>
      </c>
      <c r="AB79" s="33" t="s">
        <v>5</v>
      </c>
      <c r="AC79" s="33" t="s">
        <v>1364</v>
      </c>
      <c r="AD79" s="33" t="s">
        <v>44</v>
      </c>
      <c r="AE79" s="33" t="s">
        <v>1549</v>
      </c>
      <c r="AF79" s="33" t="s">
        <v>1393</v>
      </c>
      <c r="AG79" s="33">
        <v>8</v>
      </c>
      <c r="AH79" s="33">
        <v>0</v>
      </c>
      <c r="AI79" s="33">
        <v>8</v>
      </c>
      <c r="AJ79" s="33">
        <v>0</v>
      </c>
    </row>
    <row r="80" spans="1:38" hidden="1" x14ac:dyDescent="0.25">
      <c r="A80" s="33" t="s">
        <v>3</v>
      </c>
      <c r="B80" s="33" t="s">
        <v>85</v>
      </c>
      <c r="C80" s="33" t="s">
        <v>1364</v>
      </c>
      <c r="D80" s="33" t="s">
        <v>69</v>
      </c>
      <c r="E80" s="33" t="s">
        <v>882</v>
      </c>
      <c r="F80" s="33" t="s">
        <v>1377</v>
      </c>
      <c r="G80" s="33">
        <v>26</v>
      </c>
      <c r="H80" s="33">
        <v>10.333</v>
      </c>
      <c r="I80" s="33">
        <v>6</v>
      </c>
      <c r="J80" s="33">
        <v>6</v>
      </c>
      <c r="K80" s="33">
        <v>8.6669999999999998</v>
      </c>
      <c r="L80" s="33">
        <v>19</v>
      </c>
      <c r="N80" t="s">
        <v>127</v>
      </c>
      <c r="O80" t="s">
        <v>5</v>
      </c>
      <c r="P80" t="s">
        <v>1364</v>
      </c>
      <c r="Q80" t="s">
        <v>16</v>
      </c>
      <c r="R80" t="s">
        <v>269</v>
      </c>
      <c r="S80" t="s">
        <v>1405</v>
      </c>
      <c r="T80">
        <v>10</v>
      </c>
      <c r="U80">
        <v>0</v>
      </c>
      <c r="V80" t="s">
        <v>1431</v>
      </c>
      <c r="AA80" s="33" t="s">
        <v>85</v>
      </c>
      <c r="AB80" s="33" t="s">
        <v>5</v>
      </c>
      <c r="AC80" s="33" t="s">
        <v>1364</v>
      </c>
      <c r="AD80" s="33" t="s">
        <v>44</v>
      </c>
      <c r="AE80" s="33" t="s">
        <v>44</v>
      </c>
      <c r="AF80" s="33" t="s">
        <v>1390</v>
      </c>
      <c r="AG80" s="33">
        <v>2</v>
      </c>
      <c r="AH80" s="33">
        <v>1</v>
      </c>
      <c r="AI80" s="33">
        <v>5</v>
      </c>
      <c r="AJ80" s="33">
        <v>0</v>
      </c>
      <c r="AK80" s="33">
        <v>7</v>
      </c>
      <c r="AL80" s="33">
        <v>1</v>
      </c>
    </row>
    <row r="81" spans="1:38" hidden="1" x14ac:dyDescent="0.25">
      <c r="A81" s="33" t="s">
        <v>5</v>
      </c>
      <c r="B81" s="33" t="s">
        <v>85</v>
      </c>
      <c r="C81" s="33" t="s">
        <v>1364</v>
      </c>
      <c r="D81" s="33" t="s">
        <v>69</v>
      </c>
      <c r="E81" s="33" t="s">
        <v>882</v>
      </c>
      <c r="F81" s="33" t="s">
        <v>755</v>
      </c>
      <c r="G81" s="33">
        <v>25</v>
      </c>
      <c r="H81" s="33">
        <v>11.2</v>
      </c>
      <c r="I81" s="33">
        <v>5</v>
      </c>
      <c r="J81" s="33">
        <v>5</v>
      </c>
      <c r="K81" s="33">
        <v>10</v>
      </c>
      <c r="L81" s="33">
        <v>21.2</v>
      </c>
      <c r="N81" t="s">
        <v>85</v>
      </c>
      <c r="O81" t="s">
        <v>5</v>
      </c>
      <c r="P81" t="s">
        <v>1364</v>
      </c>
      <c r="Q81" t="s">
        <v>16</v>
      </c>
      <c r="R81" t="s">
        <v>1386</v>
      </c>
      <c r="S81" t="s">
        <v>1390</v>
      </c>
      <c r="T81">
        <v>10</v>
      </c>
      <c r="U81">
        <v>0</v>
      </c>
      <c r="V81" t="s">
        <v>1431</v>
      </c>
      <c r="AA81" s="33" t="s">
        <v>85</v>
      </c>
      <c r="AB81" s="33" t="s">
        <v>5</v>
      </c>
      <c r="AC81" s="33" t="s">
        <v>1364</v>
      </c>
      <c r="AD81" s="33" t="s">
        <v>44</v>
      </c>
      <c r="AE81" s="33" t="s">
        <v>1426</v>
      </c>
      <c r="AF81" s="33" t="s">
        <v>1390</v>
      </c>
      <c r="AG81" s="33">
        <v>8</v>
      </c>
      <c r="AH81" s="33">
        <v>0</v>
      </c>
      <c r="AI81" s="33">
        <v>2</v>
      </c>
      <c r="AJ81" s="33">
        <v>1</v>
      </c>
      <c r="AK81" s="33">
        <v>-5</v>
      </c>
      <c r="AL81" s="33">
        <v>-1</v>
      </c>
    </row>
    <row r="82" spans="1:38" hidden="1" x14ac:dyDescent="0.25">
      <c r="A82" s="33" t="s">
        <v>3</v>
      </c>
      <c r="B82" s="33" t="s">
        <v>85</v>
      </c>
      <c r="C82" s="33" t="s">
        <v>1364</v>
      </c>
      <c r="D82" s="33" t="s">
        <v>69</v>
      </c>
      <c r="E82" s="33" t="s">
        <v>882</v>
      </c>
      <c r="F82" s="33" t="s">
        <v>756</v>
      </c>
      <c r="G82" s="33">
        <v>7.5</v>
      </c>
      <c r="H82" s="33">
        <v>8.5</v>
      </c>
      <c r="I82" s="33">
        <v>2</v>
      </c>
      <c r="J82" s="33">
        <v>2</v>
      </c>
      <c r="K82" s="33">
        <v>7.5</v>
      </c>
      <c r="L82" s="33">
        <v>16</v>
      </c>
      <c r="N82" t="s">
        <v>127</v>
      </c>
      <c r="O82" t="s">
        <v>5</v>
      </c>
      <c r="P82" t="s">
        <v>1364</v>
      </c>
      <c r="Q82" t="s">
        <v>16</v>
      </c>
      <c r="R82" t="s">
        <v>269</v>
      </c>
      <c r="S82" t="s">
        <v>1405</v>
      </c>
      <c r="T82">
        <v>10</v>
      </c>
      <c r="U82">
        <v>0</v>
      </c>
      <c r="V82" t="s">
        <v>1427</v>
      </c>
      <c r="AA82" s="33" t="s">
        <v>85</v>
      </c>
      <c r="AB82" s="33" t="s">
        <v>5</v>
      </c>
      <c r="AC82" s="33" t="s">
        <v>1364</v>
      </c>
      <c r="AD82" s="33" t="s">
        <v>44</v>
      </c>
      <c r="AE82" s="33" t="s">
        <v>1549</v>
      </c>
      <c r="AF82" s="33" t="s">
        <v>1390</v>
      </c>
      <c r="AG82" s="33">
        <v>4</v>
      </c>
      <c r="AH82" s="33">
        <v>0</v>
      </c>
      <c r="AI82" s="33">
        <v>3</v>
      </c>
      <c r="AJ82" s="33">
        <v>0</v>
      </c>
    </row>
    <row r="83" spans="1:38" hidden="1" x14ac:dyDescent="0.25">
      <c r="A83" s="33" t="s">
        <v>3</v>
      </c>
      <c r="B83" s="33" t="s">
        <v>85</v>
      </c>
      <c r="C83" s="33" t="s">
        <v>1364</v>
      </c>
      <c r="D83" s="33" t="s">
        <v>69</v>
      </c>
      <c r="E83" s="33" t="s">
        <v>882</v>
      </c>
      <c r="F83" s="33" t="s">
        <v>89</v>
      </c>
      <c r="G83" s="33">
        <v>7.5</v>
      </c>
      <c r="H83" s="33">
        <v>8</v>
      </c>
      <c r="I83" s="33">
        <v>2</v>
      </c>
      <c r="J83" s="33">
        <v>2</v>
      </c>
      <c r="K83" s="33">
        <v>7.5</v>
      </c>
      <c r="L83" s="33">
        <v>15.5</v>
      </c>
      <c r="N83" t="s">
        <v>85</v>
      </c>
      <c r="O83" t="s">
        <v>5</v>
      </c>
      <c r="P83" t="s">
        <v>1364</v>
      </c>
      <c r="Q83" t="s">
        <v>16</v>
      </c>
      <c r="R83" t="s">
        <v>1386</v>
      </c>
      <c r="S83" t="s">
        <v>1407</v>
      </c>
      <c r="T83">
        <v>1</v>
      </c>
      <c r="U83">
        <v>1</v>
      </c>
      <c r="V83" t="s">
        <v>1428</v>
      </c>
      <c r="AA83" s="33" t="s">
        <v>85</v>
      </c>
      <c r="AB83" s="33" t="s">
        <v>5</v>
      </c>
      <c r="AC83" s="33" t="s">
        <v>1364</v>
      </c>
      <c r="AD83" s="33" t="s">
        <v>44</v>
      </c>
      <c r="AE83" s="33" t="s">
        <v>1549</v>
      </c>
      <c r="AF83" s="33" t="s">
        <v>1407</v>
      </c>
      <c r="AG83" s="33">
        <v>5</v>
      </c>
      <c r="AH83" s="33">
        <v>0</v>
      </c>
      <c r="AI83" s="33">
        <v>7</v>
      </c>
      <c r="AJ83" s="33">
        <v>0</v>
      </c>
    </row>
    <row r="84" spans="1:38" hidden="1" x14ac:dyDescent="0.25">
      <c r="A84" s="33" t="s">
        <v>5</v>
      </c>
      <c r="B84" s="33" t="s">
        <v>95</v>
      </c>
      <c r="C84" s="33" t="s">
        <v>1364</v>
      </c>
      <c r="D84" s="33" t="s">
        <v>69</v>
      </c>
      <c r="E84" s="33" t="s">
        <v>882</v>
      </c>
      <c r="F84" s="33" t="s">
        <v>768</v>
      </c>
      <c r="G84" s="33">
        <v>7</v>
      </c>
      <c r="H84" s="33">
        <v>15</v>
      </c>
      <c r="I84" s="33">
        <v>2</v>
      </c>
      <c r="J84" s="33">
        <v>2</v>
      </c>
      <c r="K84" s="33">
        <v>6</v>
      </c>
      <c r="L84" s="33">
        <v>21</v>
      </c>
      <c r="N84" t="s">
        <v>85</v>
      </c>
      <c r="O84" t="s">
        <v>5</v>
      </c>
      <c r="P84" t="s">
        <v>1364</v>
      </c>
      <c r="Q84" t="s">
        <v>16</v>
      </c>
      <c r="R84" t="s">
        <v>1386</v>
      </c>
      <c r="S84" t="s">
        <v>1407</v>
      </c>
      <c r="T84">
        <v>10</v>
      </c>
      <c r="U84">
        <v>0</v>
      </c>
      <c r="V84" t="s">
        <v>1417</v>
      </c>
      <c r="AA84" s="33" t="s">
        <v>127</v>
      </c>
      <c r="AB84" s="33" t="s">
        <v>5</v>
      </c>
      <c r="AC84" s="33" t="s">
        <v>1364</v>
      </c>
      <c r="AD84" s="33" t="s">
        <v>1550</v>
      </c>
      <c r="AE84" s="33" t="s">
        <v>1549</v>
      </c>
      <c r="AF84" s="33" t="s">
        <v>1398</v>
      </c>
      <c r="AG84" s="33">
        <v>4</v>
      </c>
      <c r="AH84" s="33">
        <v>0</v>
      </c>
      <c r="AI84" s="33">
        <v>4</v>
      </c>
      <c r="AJ84" s="33">
        <v>0</v>
      </c>
    </row>
    <row r="85" spans="1:38" hidden="1" x14ac:dyDescent="0.25">
      <c r="A85" s="33" t="s">
        <v>3</v>
      </c>
      <c r="B85" s="33" t="s">
        <v>95</v>
      </c>
      <c r="C85" s="33" t="s">
        <v>1364</v>
      </c>
      <c r="D85" s="33" t="s">
        <v>69</v>
      </c>
      <c r="E85" s="33" t="s">
        <v>882</v>
      </c>
      <c r="F85" s="33" t="s">
        <v>771</v>
      </c>
      <c r="G85" s="33">
        <v>28</v>
      </c>
      <c r="H85" s="33">
        <v>11.6</v>
      </c>
      <c r="I85" s="33">
        <v>7</v>
      </c>
      <c r="J85" s="33">
        <v>7</v>
      </c>
      <c r="K85" s="33">
        <v>8</v>
      </c>
      <c r="L85" s="33">
        <v>19.600000000000001</v>
      </c>
      <c r="N85" t="s">
        <v>127</v>
      </c>
      <c r="O85" t="s">
        <v>5</v>
      </c>
      <c r="P85" t="s">
        <v>1364</v>
      </c>
      <c r="Q85" t="s">
        <v>16</v>
      </c>
      <c r="R85" t="s">
        <v>269</v>
      </c>
      <c r="S85" t="s">
        <v>1405</v>
      </c>
      <c r="T85">
        <v>8</v>
      </c>
      <c r="U85">
        <v>0</v>
      </c>
      <c r="V85" t="s">
        <v>1427</v>
      </c>
      <c r="AA85" s="33" t="s">
        <v>127</v>
      </c>
      <c r="AB85" s="33" t="s">
        <v>5</v>
      </c>
      <c r="AC85" s="33" t="s">
        <v>1364</v>
      </c>
      <c r="AD85" s="33" t="s">
        <v>1550</v>
      </c>
      <c r="AE85" s="33" t="s">
        <v>1549</v>
      </c>
      <c r="AF85" s="33" t="s">
        <v>1400</v>
      </c>
      <c r="AG85" s="33">
        <v>5</v>
      </c>
      <c r="AH85" s="33">
        <v>0</v>
      </c>
      <c r="AI85" s="33">
        <v>10</v>
      </c>
      <c r="AJ85" s="33">
        <v>0</v>
      </c>
    </row>
    <row r="86" spans="1:38" hidden="1" x14ac:dyDescent="0.25">
      <c r="A86" s="33" t="s">
        <v>3</v>
      </c>
      <c r="B86" s="33" t="s">
        <v>85</v>
      </c>
      <c r="C86" s="33" t="s">
        <v>1364</v>
      </c>
      <c r="D86" s="33" t="s">
        <v>69</v>
      </c>
      <c r="E86" s="33" t="s">
        <v>882</v>
      </c>
      <c r="F86" s="33" t="s">
        <v>778</v>
      </c>
      <c r="G86" s="33">
        <v>18</v>
      </c>
      <c r="H86" s="33">
        <v>8.5</v>
      </c>
      <c r="I86" s="33">
        <v>9</v>
      </c>
      <c r="J86" s="33">
        <v>9</v>
      </c>
      <c r="K86" s="33">
        <v>4</v>
      </c>
      <c r="L86" s="33">
        <v>12.5</v>
      </c>
      <c r="N86" t="s">
        <v>327</v>
      </c>
      <c r="O86" t="s">
        <v>127</v>
      </c>
      <c r="P86" t="s">
        <v>1364</v>
      </c>
      <c r="Q86" t="s">
        <v>16</v>
      </c>
      <c r="R86" t="s">
        <v>269</v>
      </c>
      <c r="S86" t="s">
        <v>1421</v>
      </c>
      <c r="T86">
        <v>7</v>
      </c>
      <c r="U86">
        <v>0</v>
      </c>
      <c r="V86" t="s">
        <v>1435</v>
      </c>
      <c r="AA86" s="33" t="s">
        <v>5</v>
      </c>
      <c r="AB86" s="33" t="s">
        <v>127</v>
      </c>
      <c r="AC86" s="33" t="s">
        <v>1364</v>
      </c>
      <c r="AD86" s="33" t="s">
        <v>44</v>
      </c>
      <c r="AE86" s="33" t="s">
        <v>1426</v>
      </c>
      <c r="AF86" s="33" t="s">
        <v>1411</v>
      </c>
      <c r="AG86" s="33">
        <v>6</v>
      </c>
      <c r="AH86" s="33">
        <v>0</v>
      </c>
      <c r="AI86" s="33">
        <v>2</v>
      </c>
      <c r="AJ86" s="33">
        <v>1</v>
      </c>
      <c r="AK86" s="33">
        <v>4</v>
      </c>
      <c r="AL86" s="33">
        <v>1</v>
      </c>
    </row>
    <row r="87" spans="1:38" hidden="1" x14ac:dyDescent="0.25">
      <c r="A87" s="33" t="s">
        <v>5</v>
      </c>
      <c r="B87" s="33" t="s">
        <v>85</v>
      </c>
      <c r="C87" s="33" t="s">
        <v>1364</v>
      </c>
      <c r="D87" s="33" t="s">
        <v>69</v>
      </c>
      <c r="E87" s="33" t="s">
        <v>882</v>
      </c>
      <c r="F87" s="33" t="s">
        <v>783</v>
      </c>
      <c r="G87" s="33">
        <v>16</v>
      </c>
      <c r="H87" s="33">
        <v>10.333</v>
      </c>
      <c r="I87" s="33">
        <v>3</v>
      </c>
      <c r="J87" s="33">
        <v>3</v>
      </c>
      <c r="K87" s="33">
        <v>10.667</v>
      </c>
      <c r="L87" s="33">
        <v>21</v>
      </c>
      <c r="N87" t="s">
        <v>5</v>
      </c>
      <c r="O87" t="s">
        <v>85</v>
      </c>
      <c r="P87" t="s">
        <v>1364</v>
      </c>
      <c r="Q87" t="s">
        <v>16</v>
      </c>
      <c r="R87" t="s">
        <v>183</v>
      </c>
      <c r="S87" t="s">
        <v>1407</v>
      </c>
      <c r="T87">
        <v>8</v>
      </c>
      <c r="U87">
        <v>0</v>
      </c>
      <c r="V87" t="s">
        <v>1425</v>
      </c>
      <c r="AA87" s="33" t="s">
        <v>127</v>
      </c>
      <c r="AB87" s="33" t="s">
        <v>5</v>
      </c>
      <c r="AC87" s="33" t="s">
        <v>1364</v>
      </c>
      <c r="AD87" s="33" t="s">
        <v>1550</v>
      </c>
      <c r="AE87" s="33" t="s">
        <v>1549</v>
      </c>
      <c r="AF87" s="33" t="s">
        <v>1398</v>
      </c>
      <c r="AG87" s="33">
        <v>5</v>
      </c>
      <c r="AH87" s="33">
        <v>0</v>
      </c>
      <c r="AI87" s="33">
        <v>10</v>
      </c>
      <c r="AJ87" s="33">
        <v>1</v>
      </c>
    </row>
    <row r="88" spans="1:38" hidden="1" x14ac:dyDescent="0.25">
      <c r="A88" s="33" t="s">
        <v>2</v>
      </c>
      <c r="B88" s="33" t="s">
        <v>85</v>
      </c>
      <c r="C88" s="33" t="s">
        <v>1364</v>
      </c>
      <c r="D88" s="33" t="s">
        <v>69</v>
      </c>
      <c r="E88" s="33" t="s">
        <v>882</v>
      </c>
      <c r="F88" s="33" t="s">
        <v>800</v>
      </c>
      <c r="G88" s="33">
        <v>1</v>
      </c>
      <c r="H88" s="33">
        <v>2</v>
      </c>
      <c r="I88" s="33">
        <v>6</v>
      </c>
      <c r="J88" s="33">
        <v>6</v>
      </c>
      <c r="K88" s="33">
        <v>0.33300000000000002</v>
      </c>
      <c r="L88" s="33">
        <v>2.3330000000000002</v>
      </c>
      <c r="N88" t="s">
        <v>85</v>
      </c>
      <c r="O88" t="s">
        <v>5</v>
      </c>
      <c r="P88" t="s">
        <v>1364</v>
      </c>
      <c r="Q88" t="s">
        <v>16</v>
      </c>
      <c r="R88" t="s">
        <v>1386</v>
      </c>
      <c r="S88" t="s">
        <v>1407</v>
      </c>
      <c r="T88">
        <v>5</v>
      </c>
      <c r="U88">
        <v>0</v>
      </c>
      <c r="V88" t="s">
        <v>1436</v>
      </c>
      <c r="AA88" s="33" t="s">
        <v>127</v>
      </c>
      <c r="AB88" s="33" t="s">
        <v>5</v>
      </c>
      <c r="AC88" s="33" t="s">
        <v>1364</v>
      </c>
      <c r="AD88" s="33" t="s">
        <v>1426</v>
      </c>
      <c r="AE88" s="33" t="s">
        <v>56</v>
      </c>
      <c r="AF88" s="33" t="s">
        <v>1400</v>
      </c>
      <c r="AG88" s="33">
        <v>3</v>
      </c>
      <c r="AH88" s="33">
        <v>1</v>
      </c>
      <c r="AI88" s="33">
        <v>8</v>
      </c>
      <c r="AJ88" s="33">
        <v>0</v>
      </c>
      <c r="AK88" s="33">
        <v>8</v>
      </c>
      <c r="AL88" s="33">
        <v>1</v>
      </c>
    </row>
    <row r="89" spans="1:38" hidden="1" x14ac:dyDescent="0.25">
      <c r="A89" s="33" t="s">
        <v>3</v>
      </c>
      <c r="B89" s="33" t="s">
        <v>85</v>
      </c>
      <c r="C89" s="33" t="s">
        <v>1364</v>
      </c>
      <c r="D89" s="33" t="s">
        <v>69</v>
      </c>
      <c r="E89" s="33" t="s">
        <v>882</v>
      </c>
      <c r="F89" s="33" t="s">
        <v>817</v>
      </c>
      <c r="G89" s="33">
        <v>11</v>
      </c>
      <c r="H89" s="33">
        <v>9.5</v>
      </c>
      <c r="I89" s="33">
        <v>8</v>
      </c>
      <c r="J89" s="33">
        <v>8</v>
      </c>
      <c r="K89" s="33">
        <v>2.75</v>
      </c>
      <c r="L89" s="33">
        <v>12.25</v>
      </c>
      <c r="N89" t="s">
        <v>85</v>
      </c>
      <c r="O89" t="s">
        <v>5</v>
      </c>
      <c r="P89" t="s">
        <v>1364</v>
      </c>
      <c r="Q89" t="s">
        <v>16</v>
      </c>
      <c r="R89" t="s">
        <v>1386</v>
      </c>
      <c r="S89" t="s">
        <v>1407</v>
      </c>
      <c r="T89">
        <v>3</v>
      </c>
      <c r="U89">
        <v>1</v>
      </c>
      <c r="V89" t="s">
        <v>1428</v>
      </c>
      <c r="AA89" s="33" t="s">
        <v>5</v>
      </c>
      <c r="AB89" s="33" t="s">
        <v>85</v>
      </c>
      <c r="AC89" s="33" t="s">
        <v>1364</v>
      </c>
      <c r="AD89" s="33" t="s">
        <v>1550</v>
      </c>
      <c r="AE89" s="33" t="s">
        <v>1549</v>
      </c>
      <c r="AF89" s="33" t="s">
        <v>1407</v>
      </c>
      <c r="AG89" s="33">
        <v>7</v>
      </c>
      <c r="AH89" s="33">
        <v>0</v>
      </c>
      <c r="AI89" s="33">
        <v>5</v>
      </c>
      <c r="AJ89" s="33">
        <v>0</v>
      </c>
    </row>
    <row r="90" spans="1:38" hidden="1" x14ac:dyDescent="0.25">
      <c r="N90" t="s">
        <v>85</v>
      </c>
      <c r="O90" t="s">
        <v>5</v>
      </c>
      <c r="P90" t="s">
        <v>1364</v>
      </c>
      <c r="Q90" t="s">
        <v>16</v>
      </c>
      <c r="R90" t="s">
        <v>1386</v>
      </c>
      <c r="S90" t="s">
        <v>1407</v>
      </c>
      <c r="T90">
        <v>10</v>
      </c>
      <c r="U90">
        <v>0</v>
      </c>
      <c r="V90" t="s">
        <v>1394</v>
      </c>
      <c r="AA90" s="33" t="s">
        <v>127</v>
      </c>
      <c r="AB90" s="33" t="s">
        <v>5</v>
      </c>
      <c r="AC90" s="33" t="s">
        <v>1364</v>
      </c>
      <c r="AD90" s="33" t="s">
        <v>1426</v>
      </c>
      <c r="AE90" s="33" t="s">
        <v>56</v>
      </c>
      <c r="AF90" s="33" t="s">
        <v>1398</v>
      </c>
      <c r="AG90" s="33">
        <v>2</v>
      </c>
      <c r="AH90" s="33">
        <v>1</v>
      </c>
      <c r="AI90" s="33">
        <v>5</v>
      </c>
      <c r="AJ90" s="33">
        <v>0</v>
      </c>
      <c r="AK90" s="33">
        <v>6</v>
      </c>
      <c r="AL90" s="33">
        <v>1</v>
      </c>
    </row>
    <row r="91" spans="1:38" hidden="1" x14ac:dyDescent="0.25">
      <c r="N91" t="s">
        <v>5</v>
      </c>
      <c r="O91" t="s">
        <v>85</v>
      </c>
      <c r="P91" t="s">
        <v>1364</v>
      </c>
      <c r="Q91" t="s">
        <v>16</v>
      </c>
      <c r="R91" t="s">
        <v>1386</v>
      </c>
      <c r="S91" t="s">
        <v>1407</v>
      </c>
      <c r="T91">
        <v>9</v>
      </c>
      <c r="U91">
        <v>0</v>
      </c>
      <c r="V91" t="s">
        <v>1425</v>
      </c>
      <c r="AA91" s="33" t="s">
        <v>127</v>
      </c>
      <c r="AB91" s="33" t="s">
        <v>5</v>
      </c>
      <c r="AC91" s="33" t="s">
        <v>1364</v>
      </c>
      <c r="AD91" s="33" t="s">
        <v>1550</v>
      </c>
      <c r="AE91" s="33" t="s">
        <v>1549</v>
      </c>
      <c r="AF91" s="33" t="s">
        <v>1398</v>
      </c>
      <c r="AG91" s="33">
        <v>6</v>
      </c>
      <c r="AH91" s="33">
        <v>0</v>
      </c>
      <c r="AI91" s="33">
        <v>6</v>
      </c>
      <c r="AJ91" s="33">
        <v>0</v>
      </c>
    </row>
    <row r="92" spans="1:38" hidden="1" x14ac:dyDescent="0.25">
      <c r="N92" t="s">
        <v>85</v>
      </c>
      <c r="O92" t="s">
        <v>5</v>
      </c>
      <c r="P92" t="s">
        <v>1364</v>
      </c>
      <c r="Q92" t="s">
        <v>16</v>
      </c>
      <c r="R92" t="s">
        <v>1389</v>
      </c>
      <c r="S92" t="s">
        <v>1407</v>
      </c>
      <c r="T92">
        <v>5</v>
      </c>
      <c r="U92">
        <v>0</v>
      </c>
      <c r="V92" t="s">
        <v>1396</v>
      </c>
      <c r="AA92" s="33" t="s">
        <v>127</v>
      </c>
      <c r="AB92" s="33" t="s">
        <v>5</v>
      </c>
      <c r="AC92" s="33" t="s">
        <v>1364</v>
      </c>
      <c r="AD92" s="33" t="s">
        <v>1550</v>
      </c>
      <c r="AE92" s="33" t="s">
        <v>1549</v>
      </c>
      <c r="AF92" s="33" t="s">
        <v>1400</v>
      </c>
      <c r="AG92" s="33">
        <v>10</v>
      </c>
      <c r="AH92" s="33">
        <v>0</v>
      </c>
      <c r="AI92" s="33">
        <v>6</v>
      </c>
      <c r="AJ92" s="33">
        <v>0</v>
      </c>
    </row>
    <row r="93" spans="1:38" hidden="1" x14ac:dyDescent="0.25">
      <c r="N93" t="s">
        <v>5</v>
      </c>
      <c r="O93" t="s">
        <v>127</v>
      </c>
      <c r="P93" t="s">
        <v>1364</v>
      </c>
      <c r="Q93" t="s">
        <v>16</v>
      </c>
      <c r="R93" t="s">
        <v>129</v>
      </c>
      <c r="S93" t="s">
        <v>1421</v>
      </c>
      <c r="T93">
        <v>5</v>
      </c>
      <c r="U93">
        <v>1</v>
      </c>
      <c r="V93" t="s">
        <v>1437</v>
      </c>
      <c r="AA93" s="33" t="s">
        <v>127</v>
      </c>
      <c r="AB93" s="33" t="s">
        <v>5</v>
      </c>
      <c r="AC93" s="33" t="s">
        <v>1364</v>
      </c>
      <c r="AD93" s="33" t="s">
        <v>44</v>
      </c>
      <c r="AE93" s="33" t="s">
        <v>44</v>
      </c>
      <c r="AF93" s="33" t="s">
        <v>1398</v>
      </c>
      <c r="AG93" s="33">
        <v>7</v>
      </c>
      <c r="AH93" s="33">
        <v>0</v>
      </c>
      <c r="AI93" s="33">
        <v>2</v>
      </c>
      <c r="AJ93" s="33">
        <v>1</v>
      </c>
      <c r="AK93" s="33">
        <v>-6</v>
      </c>
      <c r="AL93" s="33">
        <v>0</v>
      </c>
    </row>
    <row r="94" spans="1:38" hidden="1" x14ac:dyDescent="0.25">
      <c r="N94" t="s">
        <v>5</v>
      </c>
      <c r="O94" t="s">
        <v>127</v>
      </c>
      <c r="P94" t="s">
        <v>1364</v>
      </c>
      <c r="Q94" t="s">
        <v>16</v>
      </c>
      <c r="R94" t="s">
        <v>129</v>
      </c>
      <c r="S94" t="s">
        <v>1421</v>
      </c>
      <c r="T94">
        <v>3</v>
      </c>
      <c r="U94">
        <v>1</v>
      </c>
      <c r="V94" t="s">
        <v>1437</v>
      </c>
      <c r="AA94" s="33" t="s">
        <v>127</v>
      </c>
      <c r="AB94" s="33" t="s">
        <v>5</v>
      </c>
      <c r="AC94" s="33" t="s">
        <v>1364</v>
      </c>
      <c r="AD94" s="33" t="s">
        <v>1556</v>
      </c>
      <c r="AE94" s="33" t="s">
        <v>67</v>
      </c>
      <c r="AF94" s="33" t="s">
        <v>1400</v>
      </c>
      <c r="AG94" s="33">
        <v>1</v>
      </c>
      <c r="AH94" s="33">
        <v>1</v>
      </c>
      <c r="AI94" s="33">
        <v>9</v>
      </c>
      <c r="AJ94" s="33">
        <v>0</v>
      </c>
      <c r="AK94" s="33">
        <v>8</v>
      </c>
      <c r="AL94" s="33">
        <v>1</v>
      </c>
    </row>
    <row r="95" spans="1:38" hidden="1" x14ac:dyDescent="0.25">
      <c r="N95" t="s">
        <v>5</v>
      </c>
      <c r="O95" t="s">
        <v>127</v>
      </c>
      <c r="P95" t="s">
        <v>1364</v>
      </c>
      <c r="Q95" t="s">
        <v>16</v>
      </c>
      <c r="R95" t="s">
        <v>129</v>
      </c>
      <c r="S95" t="s">
        <v>1421</v>
      </c>
      <c r="T95">
        <v>8</v>
      </c>
      <c r="U95">
        <v>0</v>
      </c>
      <c r="V95" t="s">
        <v>1438</v>
      </c>
      <c r="AA95" s="33" t="s">
        <v>127</v>
      </c>
      <c r="AB95" s="33" t="s">
        <v>5</v>
      </c>
      <c r="AC95" s="33" t="s">
        <v>1364</v>
      </c>
      <c r="AD95" s="33" t="s">
        <v>1550</v>
      </c>
      <c r="AE95" s="33" t="s">
        <v>1549</v>
      </c>
      <c r="AF95" s="33" t="s">
        <v>1400</v>
      </c>
      <c r="AG95" s="33">
        <v>8</v>
      </c>
      <c r="AH95" s="33">
        <v>0</v>
      </c>
      <c r="AI95" s="33">
        <v>8</v>
      </c>
      <c r="AJ95" s="33">
        <v>0</v>
      </c>
    </row>
    <row r="96" spans="1:38" hidden="1" x14ac:dyDescent="0.25">
      <c r="N96" t="s">
        <v>5</v>
      </c>
      <c r="O96" t="s">
        <v>127</v>
      </c>
      <c r="P96" t="s">
        <v>1364</v>
      </c>
      <c r="Q96" t="s">
        <v>16</v>
      </c>
      <c r="R96" t="s">
        <v>129</v>
      </c>
      <c r="S96" t="s">
        <v>1421</v>
      </c>
      <c r="T96">
        <v>8</v>
      </c>
      <c r="U96">
        <v>0</v>
      </c>
      <c r="V96" t="s">
        <v>1438</v>
      </c>
      <c r="AA96" s="33" t="s">
        <v>85</v>
      </c>
      <c r="AB96" s="33" t="s">
        <v>2</v>
      </c>
      <c r="AC96" s="33" t="s">
        <v>1364</v>
      </c>
      <c r="AD96" s="33" t="s">
        <v>1550</v>
      </c>
      <c r="AE96" s="33" t="s">
        <v>1549</v>
      </c>
      <c r="AF96" s="33" t="s">
        <v>1557</v>
      </c>
      <c r="AG96" s="33">
        <v>8</v>
      </c>
      <c r="AH96" s="33">
        <v>0</v>
      </c>
      <c r="AI96" s="33">
        <v>6</v>
      </c>
      <c r="AJ96" s="33">
        <v>0</v>
      </c>
    </row>
    <row r="97" spans="14:38" hidden="1" x14ac:dyDescent="0.25">
      <c r="N97" t="s">
        <v>95</v>
      </c>
      <c r="O97" t="s">
        <v>3</v>
      </c>
      <c r="P97" t="s">
        <v>1364</v>
      </c>
      <c r="Q97" t="s">
        <v>16</v>
      </c>
      <c r="R97" t="s">
        <v>1386</v>
      </c>
      <c r="S97" t="s">
        <v>1439</v>
      </c>
      <c r="T97">
        <v>8</v>
      </c>
      <c r="U97">
        <v>0</v>
      </c>
      <c r="V97" t="s">
        <v>1440</v>
      </c>
      <c r="AA97" s="33" t="s">
        <v>85</v>
      </c>
      <c r="AB97" s="33" t="s">
        <v>5</v>
      </c>
      <c r="AC97" s="33" t="s">
        <v>1364</v>
      </c>
      <c r="AD97" s="33" t="s">
        <v>44</v>
      </c>
      <c r="AE97" s="33" t="s">
        <v>1556</v>
      </c>
      <c r="AF97" s="33" t="s">
        <v>1407</v>
      </c>
      <c r="AG97" s="33">
        <v>4</v>
      </c>
      <c r="AH97" s="33">
        <v>1</v>
      </c>
      <c r="AI97" s="33">
        <v>5</v>
      </c>
      <c r="AJ97" s="33">
        <v>0</v>
      </c>
      <c r="AK97" s="33">
        <v>3</v>
      </c>
      <c r="AL97" s="33">
        <v>-1</v>
      </c>
    </row>
    <row r="98" spans="14:38" hidden="1" x14ac:dyDescent="0.25">
      <c r="N98" t="s">
        <v>95</v>
      </c>
      <c r="O98" t="s">
        <v>3</v>
      </c>
      <c r="P98" t="s">
        <v>1364</v>
      </c>
      <c r="Q98" t="s">
        <v>16</v>
      </c>
      <c r="R98" t="s">
        <v>1386</v>
      </c>
      <c r="S98" t="s">
        <v>1439</v>
      </c>
      <c r="T98">
        <v>10</v>
      </c>
      <c r="U98">
        <v>0</v>
      </c>
      <c r="V98" t="s">
        <v>1441</v>
      </c>
      <c r="AA98" s="33" t="s">
        <v>85</v>
      </c>
      <c r="AB98" s="33" t="s">
        <v>5</v>
      </c>
      <c r="AC98" s="33" t="s">
        <v>1364</v>
      </c>
      <c r="AD98" s="33" t="s">
        <v>44</v>
      </c>
      <c r="AE98" s="33" t="s">
        <v>56</v>
      </c>
      <c r="AF98" s="33" t="s">
        <v>1407</v>
      </c>
      <c r="AG98" s="33">
        <v>8</v>
      </c>
      <c r="AH98" s="33">
        <v>0</v>
      </c>
      <c r="AI98" s="33">
        <v>2</v>
      </c>
      <c r="AJ98" s="33">
        <v>0</v>
      </c>
      <c r="AK98" s="33">
        <v>-5</v>
      </c>
      <c r="AL98" s="33">
        <v>-1</v>
      </c>
    </row>
    <row r="99" spans="14:38" hidden="1" x14ac:dyDescent="0.25">
      <c r="N99" t="s">
        <v>95</v>
      </c>
      <c r="O99" t="s">
        <v>3</v>
      </c>
      <c r="P99" t="s">
        <v>1364</v>
      </c>
      <c r="Q99" t="s">
        <v>16</v>
      </c>
      <c r="R99" t="s">
        <v>1386</v>
      </c>
      <c r="S99" t="s">
        <v>1439</v>
      </c>
      <c r="T99">
        <v>3</v>
      </c>
      <c r="U99">
        <v>1</v>
      </c>
      <c r="V99" t="s">
        <v>1442</v>
      </c>
      <c r="AA99" s="33" t="s">
        <v>85</v>
      </c>
      <c r="AB99" s="33" t="s">
        <v>5</v>
      </c>
      <c r="AC99" s="33" t="s">
        <v>1364</v>
      </c>
      <c r="AD99" s="33" t="s">
        <v>44</v>
      </c>
      <c r="AE99" s="33" t="s">
        <v>1549</v>
      </c>
      <c r="AF99" s="33" t="s">
        <v>1407</v>
      </c>
      <c r="AG99" s="33">
        <v>6</v>
      </c>
      <c r="AH99" s="33">
        <v>0</v>
      </c>
      <c r="AI99" s="33">
        <v>9</v>
      </c>
      <c r="AJ99" s="33">
        <v>0</v>
      </c>
    </row>
    <row r="100" spans="14:38" hidden="1" x14ac:dyDescent="0.25">
      <c r="N100" t="s">
        <v>95</v>
      </c>
      <c r="O100" t="s">
        <v>3</v>
      </c>
      <c r="P100" t="s">
        <v>1364</v>
      </c>
      <c r="Q100" t="s">
        <v>16</v>
      </c>
      <c r="R100" t="s">
        <v>1386</v>
      </c>
      <c r="S100" t="s">
        <v>1439</v>
      </c>
      <c r="T100">
        <v>10</v>
      </c>
      <c r="U100">
        <v>0</v>
      </c>
      <c r="V100" t="s">
        <v>1443</v>
      </c>
      <c r="AA100" s="33" t="s">
        <v>85</v>
      </c>
      <c r="AB100" s="33" t="s">
        <v>5</v>
      </c>
      <c r="AC100" s="33" t="s">
        <v>1364</v>
      </c>
      <c r="AD100" s="33" t="s">
        <v>44</v>
      </c>
      <c r="AE100" s="33" t="s">
        <v>1556</v>
      </c>
      <c r="AF100" s="33" t="s">
        <v>1393</v>
      </c>
      <c r="AG100" s="33">
        <v>5</v>
      </c>
      <c r="AH100" s="33">
        <v>1</v>
      </c>
      <c r="AI100" s="33">
        <v>4</v>
      </c>
      <c r="AJ100" s="33">
        <v>0</v>
      </c>
      <c r="AK100" s="33">
        <v>4</v>
      </c>
      <c r="AL100" s="33">
        <v>0</v>
      </c>
    </row>
    <row r="101" spans="14:38" hidden="1" x14ac:dyDescent="0.25">
      <c r="N101" t="s">
        <v>95</v>
      </c>
      <c r="O101" t="s">
        <v>3</v>
      </c>
      <c r="P101" t="s">
        <v>1364</v>
      </c>
      <c r="Q101" t="s">
        <v>16</v>
      </c>
      <c r="R101" t="s">
        <v>1386</v>
      </c>
      <c r="S101" t="s">
        <v>1439</v>
      </c>
      <c r="T101">
        <v>1</v>
      </c>
      <c r="U101">
        <v>1</v>
      </c>
      <c r="V101" t="s">
        <v>1444</v>
      </c>
      <c r="AA101" s="33" t="s">
        <v>85</v>
      </c>
      <c r="AB101" s="33" t="s">
        <v>5</v>
      </c>
      <c r="AC101" s="33" t="s">
        <v>1364</v>
      </c>
      <c r="AD101" s="33" t="s">
        <v>44</v>
      </c>
      <c r="AE101" s="33" t="s">
        <v>56</v>
      </c>
      <c r="AF101" s="33" t="s">
        <v>1393</v>
      </c>
      <c r="AG101" s="33">
        <v>6</v>
      </c>
      <c r="AH101" s="33">
        <v>0</v>
      </c>
      <c r="AI101" s="33">
        <v>2</v>
      </c>
      <c r="AJ101" s="33">
        <v>1</v>
      </c>
      <c r="AK101" s="33">
        <v>-4</v>
      </c>
      <c r="AL101" s="33">
        <v>-1</v>
      </c>
    </row>
    <row r="102" spans="14:38" hidden="1" x14ac:dyDescent="0.25">
      <c r="N102" t="s">
        <v>95</v>
      </c>
      <c r="O102" t="s">
        <v>3</v>
      </c>
      <c r="P102" t="s">
        <v>1364</v>
      </c>
      <c r="Q102" t="s">
        <v>16</v>
      </c>
      <c r="R102" t="s">
        <v>1386</v>
      </c>
      <c r="S102" t="s">
        <v>1439</v>
      </c>
      <c r="T102">
        <v>2</v>
      </c>
      <c r="U102">
        <v>1</v>
      </c>
      <c r="V102" t="s">
        <v>1444</v>
      </c>
      <c r="AA102" s="33" t="s">
        <v>85</v>
      </c>
      <c r="AB102" s="33" t="s">
        <v>5</v>
      </c>
      <c r="AC102" s="33" t="s">
        <v>1364</v>
      </c>
      <c r="AD102" s="33" t="s">
        <v>44</v>
      </c>
      <c r="AE102" s="33" t="s">
        <v>56</v>
      </c>
      <c r="AF102" s="33" t="s">
        <v>1393</v>
      </c>
      <c r="AG102" s="33">
        <v>5</v>
      </c>
      <c r="AH102" s="33">
        <v>1</v>
      </c>
      <c r="AI102" s="33">
        <v>1</v>
      </c>
      <c r="AJ102" s="33">
        <v>1</v>
      </c>
      <c r="AK102" s="33">
        <v>-3</v>
      </c>
      <c r="AL102" s="33">
        <v>-1</v>
      </c>
    </row>
    <row r="103" spans="14:38" hidden="1" x14ac:dyDescent="0.25">
      <c r="N103" t="s">
        <v>95</v>
      </c>
      <c r="O103" t="s">
        <v>3</v>
      </c>
      <c r="P103" t="s">
        <v>1364</v>
      </c>
      <c r="Q103" t="s">
        <v>16</v>
      </c>
      <c r="R103" t="s">
        <v>1386</v>
      </c>
      <c r="S103" t="s">
        <v>1439</v>
      </c>
      <c r="T103">
        <v>4</v>
      </c>
      <c r="U103">
        <v>0</v>
      </c>
      <c r="V103" t="s">
        <v>1440</v>
      </c>
      <c r="AA103" s="33" t="s">
        <v>85</v>
      </c>
      <c r="AB103" s="33" t="s">
        <v>5</v>
      </c>
      <c r="AC103" s="33" t="s">
        <v>1364</v>
      </c>
      <c r="AD103" s="33" t="s">
        <v>44</v>
      </c>
      <c r="AE103" s="33" t="s">
        <v>1556</v>
      </c>
      <c r="AF103" s="33" t="s">
        <v>1393</v>
      </c>
      <c r="AG103" s="33">
        <v>5</v>
      </c>
      <c r="AH103" s="33">
        <v>1</v>
      </c>
      <c r="AI103" s="33">
        <v>5</v>
      </c>
      <c r="AJ103" s="33">
        <v>0</v>
      </c>
      <c r="AK103" s="33">
        <v>3</v>
      </c>
      <c r="AL103" s="33">
        <v>0</v>
      </c>
    </row>
    <row r="104" spans="14:38" hidden="1" x14ac:dyDescent="0.25">
      <c r="N104" t="s">
        <v>95</v>
      </c>
      <c r="O104" t="s">
        <v>3</v>
      </c>
      <c r="P104" t="s">
        <v>1364</v>
      </c>
      <c r="Q104" t="s">
        <v>16</v>
      </c>
      <c r="R104" t="s">
        <v>1386</v>
      </c>
      <c r="S104" t="s">
        <v>1439</v>
      </c>
      <c r="T104">
        <v>1</v>
      </c>
      <c r="U104">
        <v>1</v>
      </c>
      <c r="V104" t="s">
        <v>1444</v>
      </c>
      <c r="AA104" s="33" t="s">
        <v>85</v>
      </c>
      <c r="AB104" s="33" t="s">
        <v>5</v>
      </c>
      <c r="AC104" s="33" t="s">
        <v>1364</v>
      </c>
      <c r="AD104" s="33" t="s">
        <v>44</v>
      </c>
      <c r="AE104" s="33" t="s">
        <v>56</v>
      </c>
      <c r="AF104" s="33" t="s">
        <v>1393</v>
      </c>
      <c r="AG104" s="33">
        <v>6</v>
      </c>
      <c r="AH104" s="33">
        <v>0</v>
      </c>
      <c r="AI104" s="33">
        <v>3</v>
      </c>
      <c r="AJ104" s="33">
        <v>1</v>
      </c>
      <c r="AK104" s="33">
        <v>-2</v>
      </c>
      <c r="AL104" s="33">
        <v>-1</v>
      </c>
    </row>
    <row r="105" spans="14:38" hidden="1" x14ac:dyDescent="0.25">
      <c r="N105" t="s">
        <v>95</v>
      </c>
      <c r="O105" t="s">
        <v>3</v>
      </c>
      <c r="P105" t="s">
        <v>1364</v>
      </c>
      <c r="Q105" t="s">
        <v>16</v>
      </c>
      <c r="R105" t="s">
        <v>1386</v>
      </c>
      <c r="S105" t="s">
        <v>1439</v>
      </c>
      <c r="T105">
        <v>9</v>
      </c>
      <c r="U105">
        <v>0</v>
      </c>
      <c r="V105" t="s">
        <v>1445</v>
      </c>
      <c r="AA105" s="33" t="s">
        <v>85</v>
      </c>
      <c r="AB105" s="33" t="s">
        <v>5</v>
      </c>
      <c r="AC105" s="33" t="s">
        <v>1364</v>
      </c>
      <c r="AD105" s="33" t="s">
        <v>44</v>
      </c>
      <c r="AE105" s="33" t="s">
        <v>1549</v>
      </c>
      <c r="AF105" s="33" t="s">
        <v>1405</v>
      </c>
      <c r="AG105" s="33">
        <v>7</v>
      </c>
      <c r="AH105" s="33">
        <v>0</v>
      </c>
      <c r="AI105" s="33">
        <v>9</v>
      </c>
      <c r="AJ105" s="33">
        <v>0</v>
      </c>
    </row>
    <row r="106" spans="14:38" hidden="1" x14ac:dyDescent="0.25">
      <c r="N106" t="s">
        <v>95</v>
      </c>
      <c r="O106" t="s">
        <v>3</v>
      </c>
      <c r="P106" t="s">
        <v>1364</v>
      </c>
      <c r="Q106" t="s">
        <v>16</v>
      </c>
      <c r="R106" t="s">
        <v>1386</v>
      </c>
      <c r="S106" t="s">
        <v>1439</v>
      </c>
      <c r="T106">
        <v>1</v>
      </c>
      <c r="U106">
        <v>1</v>
      </c>
      <c r="V106" t="s">
        <v>1444</v>
      </c>
      <c r="AA106" s="33" t="s">
        <v>5</v>
      </c>
      <c r="AB106" s="33" t="s">
        <v>127</v>
      </c>
      <c r="AC106" s="33" t="s">
        <v>1364</v>
      </c>
      <c r="AD106" s="33" t="s">
        <v>44</v>
      </c>
      <c r="AE106" s="33" t="s">
        <v>1549</v>
      </c>
      <c r="AF106" s="33" t="s">
        <v>1421</v>
      </c>
      <c r="AG106" s="33">
        <v>8</v>
      </c>
      <c r="AH106" s="33">
        <v>0</v>
      </c>
      <c r="AI106" s="33">
        <v>9</v>
      </c>
      <c r="AJ106" s="33">
        <v>0</v>
      </c>
    </row>
    <row r="107" spans="14:38" hidden="1" x14ac:dyDescent="0.25">
      <c r="N107" t="s">
        <v>95</v>
      </c>
      <c r="O107" t="s">
        <v>3</v>
      </c>
      <c r="P107" t="s">
        <v>1364</v>
      </c>
      <c r="Q107" t="s">
        <v>16</v>
      </c>
      <c r="R107" t="s">
        <v>1386</v>
      </c>
      <c r="S107" t="s">
        <v>1439</v>
      </c>
      <c r="T107">
        <v>3</v>
      </c>
      <c r="U107">
        <v>1</v>
      </c>
      <c r="V107" t="s">
        <v>1444</v>
      </c>
      <c r="AA107" s="33" t="s">
        <v>5</v>
      </c>
      <c r="AB107" s="33" t="s">
        <v>127</v>
      </c>
      <c r="AC107" s="33" t="s">
        <v>1364</v>
      </c>
      <c r="AD107" s="33" t="s">
        <v>1556</v>
      </c>
      <c r="AE107" s="33" t="s">
        <v>67</v>
      </c>
      <c r="AF107" s="33" t="s">
        <v>1400</v>
      </c>
      <c r="AG107" s="33">
        <v>5</v>
      </c>
      <c r="AH107" s="33">
        <v>0</v>
      </c>
      <c r="AI107" s="33">
        <v>2</v>
      </c>
      <c r="AJ107" s="33">
        <v>1</v>
      </c>
      <c r="AK107" s="33">
        <v>-3</v>
      </c>
      <c r="AL107" s="33">
        <v>-1</v>
      </c>
    </row>
    <row r="108" spans="14:38" hidden="1" x14ac:dyDescent="0.25">
      <c r="N108" t="s">
        <v>85</v>
      </c>
      <c r="O108" t="s">
        <v>3</v>
      </c>
      <c r="P108" t="s">
        <v>1364</v>
      </c>
      <c r="Q108" t="s">
        <v>16</v>
      </c>
      <c r="R108" t="s">
        <v>269</v>
      </c>
      <c r="S108" t="s">
        <v>1405</v>
      </c>
      <c r="T108">
        <v>3</v>
      </c>
      <c r="U108">
        <v>1</v>
      </c>
      <c r="V108" t="s">
        <v>1446</v>
      </c>
      <c r="AA108" s="33" t="s">
        <v>327</v>
      </c>
      <c r="AB108" s="33" t="s">
        <v>127</v>
      </c>
      <c r="AC108" s="33" t="s">
        <v>1364</v>
      </c>
      <c r="AD108" s="33" t="s">
        <v>1550</v>
      </c>
      <c r="AE108" s="33" t="s">
        <v>1549</v>
      </c>
      <c r="AF108" s="33" t="s">
        <v>1400</v>
      </c>
      <c r="AG108" s="33">
        <v>10</v>
      </c>
      <c r="AH108" s="33">
        <v>0</v>
      </c>
      <c r="AI108" s="33">
        <v>6</v>
      </c>
      <c r="AJ108" s="33">
        <v>0</v>
      </c>
    </row>
    <row r="109" spans="14:38" hidden="1" x14ac:dyDescent="0.25">
      <c r="N109" t="s">
        <v>85</v>
      </c>
      <c r="O109" t="s">
        <v>3</v>
      </c>
      <c r="P109" t="s">
        <v>1364</v>
      </c>
      <c r="Q109" t="s">
        <v>16</v>
      </c>
      <c r="R109" t="s">
        <v>269</v>
      </c>
      <c r="S109" t="s">
        <v>1405</v>
      </c>
      <c r="T109">
        <v>10</v>
      </c>
      <c r="U109">
        <v>0</v>
      </c>
      <c r="V109" t="s">
        <v>1447</v>
      </c>
      <c r="AA109" s="33" t="s">
        <v>5</v>
      </c>
      <c r="AB109" s="33" t="s">
        <v>127</v>
      </c>
      <c r="AC109" s="33" t="s">
        <v>1364</v>
      </c>
      <c r="AD109" s="33" t="s">
        <v>1556</v>
      </c>
      <c r="AE109" s="33" t="s">
        <v>67</v>
      </c>
      <c r="AF109" s="33" t="s">
        <v>1398</v>
      </c>
      <c r="AG109" s="33">
        <v>3</v>
      </c>
      <c r="AH109" s="33">
        <v>1</v>
      </c>
      <c r="AI109" s="33">
        <v>2</v>
      </c>
      <c r="AJ109" s="33">
        <v>1</v>
      </c>
      <c r="AK109" s="33">
        <v>0</v>
      </c>
      <c r="AL109" s="33">
        <v>1</v>
      </c>
    </row>
    <row r="110" spans="14:38" hidden="1" x14ac:dyDescent="0.25">
      <c r="N110" t="s">
        <v>85</v>
      </c>
      <c r="O110" t="s">
        <v>5</v>
      </c>
      <c r="P110" t="s">
        <v>1364</v>
      </c>
      <c r="Q110" t="s">
        <v>16</v>
      </c>
      <c r="R110" t="s">
        <v>1386</v>
      </c>
      <c r="S110" t="s">
        <v>1405</v>
      </c>
      <c r="T110">
        <v>10</v>
      </c>
      <c r="U110">
        <v>0</v>
      </c>
      <c r="V110" t="s">
        <v>1391</v>
      </c>
      <c r="AA110" s="33" t="s">
        <v>5</v>
      </c>
      <c r="AB110" s="33" t="s">
        <v>127</v>
      </c>
      <c r="AC110" s="33" t="s">
        <v>1364</v>
      </c>
      <c r="AD110" s="33" t="s">
        <v>1556</v>
      </c>
      <c r="AE110" s="33" t="s">
        <v>1555</v>
      </c>
      <c r="AF110" s="33" t="s">
        <v>1398</v>
      </c>
      <c r="AG110" s="33">
        <v>4</v>
      </c>
      <c r="AH110" s="33">
        <v>1</v>
      </c>
      <c r="AI110" s="33">
        <v>8</v>
      </c>
      <c r="AJ110" s="33">
        <v>0</v>
      </c>
      <c r="AK110" s="33">
        <v>5</v>
      </c>
      <c r="AL110" s="33">
        <v>0</v>
      </c>
    </row>
    <row r="111" spans="14:38" hidden="1" x14ac:dyDescent="0.25">
      <c r="N111" t="s">
        <v>85</v>
      </c>
      <c r="O111" t="s">
        <v>5</v>
      </c>
      <c r="P111" t="s">
        <v>1364</v>
      </c>
      <c r="Q111" t="s">
        <v>16</v>
      </c>
      <c r="R111" t="s">
        <v>1386</v>
      </c>
      <c r="S111" t="s">
        <v>1405</v>
      </c>
      <c r="T111">
        <v>8</v>
      </c>
      <c r="U111">
        <v>0</v>
      </c>
      <c r="V111" t="s">
        <v>1449</v>
      </c>
      <c r="AA111" s="33" t="s">
        <v>5</v>
      </c>
      <c r="AB111" s="33" t="s">
        <v>127</v>
      </c>
      <c r="AC111" s="33" t="s">
        <v>1364</v>
      </c>
      <c r="AD111" s="33" t="s">
        <v>1550</v>
      </c>
      <c r="AE111" s="33" t="s">
        <v>1549</v>
      </c>
      <c r="AF111" s="33" t="s">
        <v>1398</v>
      </c>
      <c r="AG111" s="33">
        <v>8</v>
      </c>
      <c r="AH111" s="33">
        <v>0</v>
      </c>
      <c r="AI111" s="33">
        <v>7</v>
      </c>
      <c r="AJ111" s="33">
        <v>0</v>
      </c>
    </row>
    <row r="112" spans="14:38" hidden="1" x14ac:dyDescent="0.25">
      <c r="N112" t="s">
        <v>85</v>
      </c>
      <c r="O112" t="s">
        <v>5</v>
      </c>
      <c r="P112" t="s">
        <v>1364</v>
      </c>
      <c r="Q112" t="s">
        <v>16</v>
      </c>
      <c r="R112" t="s">
        <v>1386</v>
      </c>
      <c r="S112" t="s">
        <v>1405</v>
      </c>
      <c r="T112">
        <v>10</v>
      </c>
      <c r="U112">
        <v>0</v>
      </c>
      <c r="V112" t="s">
        <v>1409</v>
      </c>
      <c r="AA112" s="33" t="s">
        <v>127</v>
      </c>
      <c r="AB112" s="33" t="s">
        <v>5</v>
      </c>
      <c r="AC112" s="33" t="s">
        <v>1364</v>
      </c>
      <c r="AD112" s="33" t="s">
        <v>1556</v>
      </c>
      <c r="AE112" s="33" t="s">
        <v>67</v>
      </c>
      <c r="AF112" s="33" t="s">
        <v>1400</v>
      </c>
      <c r="AG112" s="33">
        <v>3</v>
      </c>
      <c r="AH112" s="33">
        <v>1</v>
      </c>
      <c r="AI112" s="33">
        <v>9</v>
      </c>
      <c r="AJ112" s="33">
        <v>0</v>
      </c>
      <c r="AK112" s="33">
        <v>6</v>
      </c>
      <c r="AL112" s="33">
        <v>1</v>
      </c>
    </row>
    <row r="113" spans="14:38" hidden="1" x14ac:dyDescent="0.25">
      <c r="N113" t="s">
        <v>85</v>
      </c>
      <c r="O113" t="s">
        <v>5</v>
      </c>
      <c r="P113" t="s">
        <v>1364</v>
      </c>
      <c r="Q113" t="s">
        <v>16</v>
      </c>
      <c r="R113" t="s">
        <v>1386</v>
      </c>
      <c r="S113" t="s">
        <v>1405</v>
      </c>
      <c r="T113">
        <v>2</v>
      </c>
      <c r="U113">
        <v>1</v>
      </c>
      <c r="V113" t="s">
        <v>1450</v>
      </c>
      <c r="AA113" s="33" t="s">
        <v>327</v>
      </c>
      <c r="AB113" s="33" t="s">
        <v>127</v>
      </c>
      <c r="AC113" s="33" t="s">
        <v>1364</v>
      </c>
      <c r="AD113" s="33" t="s">
        <v>1550</v>
      </c>
      <c r="AE113" s="33" t="s">
        <v>1549</v>
      </c>
      <c r="AF113" s="33" t="s">
        <v>1398</v>
      </c>
      <c r="AG113" s="33">
        <v>6</v>
      </c>
      <c r="AH113" s="33">
        <v>0</v>
      </c>
      <c r="AI113" s="33">
        <v>8</v>
      </c>
      <c r="AJ113" s="33">
        <v>0</v>
      </c>
    </row>
    <row r="114" spans="14:38" hidden="1" x14ac:dyDescent="0.25">
      <c r="N114" t="s">
        <v>95</v>
      </c>
      <c r="O114" t="s">
        <v>3</v>
      </c>
      <c r="P114" t="s">
        <v>1364</v>
      </c>
      <c r="Q114" t="s">
        <v>16</v>
      </c>
      <c r="R114" t="s">
        <v>1386</v>
      </c>
      <c r="S114" t="s">
        <v>1439</v>
      </c>
      <c r="T114">
        <v>3</v>
      </c>
      <c r="U114">
        <v>1</v>
      </c>
      <c r="V114" t="s">
        <v>1451</v>
      </c>
      <c r="AA114" s="33" t="s">
        <v>327</v>
      </c>
      <c r="AB114" s="33" t="s">
        <v>127</v>
      </c>
      <c r="AC114" s="33" t="s">
        <v>1364</v>
      </c>
      <c r="AD114" s="33" t="s">
        <v>44</v>
      </c>
      <c r="AE114" s="33" t="s">
        <v>56</v>
      </c>
      <c r="AF114" s="33" t="s">
        <v>1421</v>
      </c>
      <c r="AG114" s="33">
        <v>9</v>
      </c>
      <c r="AH114" s="33">
        <v>0</v>
      </c>
      <c r="AI114" s="33">
        <v>3</v>
      </c>
      <c r="AJ114" s="33">
        <v>1</v>
      </c>
      <c r="AK114" s="33">
        <v>-6</v>
      </c>
      <c r="AL114" s="33">
        <v>-1</v>
      </c>
    </row>
    <row r="115" spans="14:38" hidden="1" x14ac:dyDescent="0.25">
      <c r="N115" t="s">
        <v>95</v>
      </c>
      <c r="O115" t="s">
        <v>3</v>
      </c>
      <c r="P115" t="s">
        <v>1364</v>
      </c>
      <c r="Q115" t="s">
        <v>16</v>
      </c>
      <c r="R115" t="s">
        <v>129</v>
      </c>
      <c r="S115" t="s">
        <v>1452</v>
      </c>
      <c r="T115">
        <v>10</v>
      </c>
      <c r="U115">
        <v>0</v>
      </c>
      <c r="V115" t="s">
        <v>1453</v>
      </c>
      <c r="AA115" s="33" t="s">
        <v>327</v>
      </c>
      <c r="AB115" s="33" t="s">
        <v>127</v>
      </c>
      <c r="AC115" s="33" t="s">
        <v>1364</v>
      </c>
      <c r="AD115" s="33" t="s">
        <v>1550</v>
      </c>
      <c r="AE115" s="33" t="s">
        <v>1549</v>
      </c>
      <c r="AF115" s="33" t="s">
        <v>1398</v>
      </c>
      <c r="AG115" s="33">
        <v>7</v>
      </c>
      <c r="AH115" s="33">
        <v>0</v>
      </c>
      <c r="AI115" s="33">
        <v>7</v>
      </c>
      <c r="AJ115" s="33">
        <v>0</v>
      </c>
    </row>
    <row r="116" spans="14:38" hidden="1" x14ac:dyDescent="0.25">
      <c r="N116" t="s">
        <v>95</v>
      </c>
      <c r="O116" t="s">
        <v>3</v>
      </c>
      <c r="P116" t="s">
        <v>1364</v>
      </c>
      <c r="Q116" t="s">
        <v>16</v>
      </c>
      <c r="R116" t="s">
        <v>1386</v>
      </c>
      <c r="S116" t="s">
        <v>1439</v>
      </c>
      <c r="T116">
        <v>9</v>
      </c>
      <c r="U116">
        <v>0</v>
      </c>
      <c r="V116" t="s">
        <v>1454</v>
      </c>
      <c r="AA116" s="33" t="s">
        <v>5</v>
      </c>
      <c r="AB116" s="33" t="s">
        <v>127</v>
      </c>
      <c r="AC116" s="33" t="s">
        <v>1364</v>
      </c>
      <c r="AD116" s="33" t="s">
        <v>1550</v>
      </c>
      <c r="AE116" s="33" t="s">
        <v>1549</v>
      </c>
      <c r="AF116" s="33" t="s">
        <v>1398</v>
      </c>
      <c r="AG116" s="33">
        <v>9</v>
      </c>
      <c r="AH116" s="33">
        <v>0</v>
      </c>
      <c r="AI116" s="33">
        <v>10</v>
      </c>
      <c r="AJ116" s="33">
        <v>0</v>
      </c>
    </row>
    <row r="117" spans="14:38" hidden="1" x14ac:dyDescent="0.25">
      <c r="N117" t="s">
        <v>5</v>
      </c>
      <c r="O117" t="s">
        <v>1258</v>
      </c>
      <c r="P117" t="s">
        <v>1364</v>
      </c>
      <c r="Q117" t="s">
        <v>16</v>
      </c>
      <c r="R117" t="s">
        <v>1386</v>
      </c>
      <c r="S117" t="s">
        <v>1405</v>
      </c>
      <c r="T117">
        <v>5</v>
      </c>
      <c r="U117">
        <v>0</v>
      </c>
      <c r="V117" t="s">
        <v>1455</v>
      </c>
      <c r="AA117" s="33" t="s">
        <v>127</v>
      </c>
      <c r="AB117" s="33" t="s">
        <v>5</v>
      </c>
      <c r="AC117" s="33" t="s">
        <v>1364</v>
      </c>
      <c r="AD117" s="33" t="s">
        <v>44</v>
      </c>
      <c r="AE117" s="33" t="s">
        <v>56</v>
      </c>
      <c r="AF117" s="33" t="s">
        <v>1405</v>
      </c>
      <c r="AG117" s="33">
        <v>10</v>
      </c>
      <c r="AH117" s="33">
        <v>0</v>
      </c>
      <c r="AI117" s="33">
        <v>2</v>
      </c>
      <c r="AJ117" s="33">
        <v>1</v>
      </c>
      <c r="AK117" s="33">
        <v>-9</v>
      </c>
      <c r="AL117" s="33">
        <v>-1</v>
      </c>
    </row>
    <row r="118" spans="14:38" hidden="1" x14ac:dyDescent="0.25">
      <c r="N118" t="s">
        <v>95</v>
      </c>
      <c r="O118" t="s">
        <v>3</v>
      </c>
      <c r="P118" t="s">
        <v>1364</v>
      </c>
      <c r="Q118" t="s">
        <v>16</v>
      </c>
      <c r="R118" t="s">
        <v>1386</v>
      </c>
      <c r="S118" t="s">
        <v>1456</v>
      </c>
      <c r="T118">
        <v>7</v>
      </c>
      <c r="U118">
        <v>0</v>
      </c>
      <c r="V118" t="s">
        <v>1457</v>
      </c>
      <c r="AA118" s="33" t="s">
        <v>5</v>
      </c>
      <c r="AB118" s="33" t="s">
        <v>127</v>
      </c>
      <c r="AC118" s="33" t="s">
        <v>1364</v>
      </c>
      <c r="AD118" s="33" t="s">
        <v>1550</v>
      </c>
      <c r="AE118" s="33" t="s">
        <v>1549</v>
      </c>
      <c r="AF118" s="33" t="s">
        <v>1398</v>
      </c>
      <c r="AG118" s="33">
        <v>7</v>
      </c>
      <c r="AH118" s="33">
        <v>0</v>
      </c>
      <c r="AI118" s="33">
        <v>5</v>
      </c>
      <c r="AJ118" s="33">
        <v>0</v>
      </c>
    </row>
    <row r="119" spans="14:38" hidden="1" x14ac:dyDescent="0.25">
      <c r="N119" t="s">
        <v>95</v>
      </c>
      <c r="O119" t="s">
        <v>3</v>
      </c>
      <c r="P119" t="s">
        <v>1364</v>
      </c>
      <c r="Q119" t="s">
        <v>16</v>
      </c>
      <c r="R119" t="s">
        <v>1389</v>
      </c>
      <c r="S119" t="s">
        <v>1458</v>
      </c>
      <c r="T119">
        <v>3</v>
      </c>
      <c r="U119">
        <v>0</v>
      </c>
      <c r="V119" t="s">
        <v>1459</v>
      </c>
      <c r="AA119" s="33" t="s">
        <v>127</v>
      </c>
      <c r="AB119" s="33" t="s">
        <v>5</v>
      </c>
      <c r="AC119" s="33" t="s">
        <v>1364</v>
      </c>
      <c r="AD119" s="33" t="s">
        <v>44</v>
      </c>
      <c r="AE119" s="33" t="s">
        <v>1549</v>
      </c>
      <c r="AF119" s="33" t="s">
        <v>1558</v>
      </c>
      <c r="AG119" s="33">
        <v>6</v>
      </c>
      <c r="AH119" s="33">
        <v>0</v>
      </c>
      <c r="AI119" s="33">
        <v>5</v>
      </c>
      <c r="AJ119" s="33">
        <v>0</v>
      </c>
    </row>
    <row r="120" spans="14:38" hidden="1" x14ac:dyDescent="0.25">
      <c r="N120" t="s">
        <v>3</v>
      </c>
      <c r="O120" t="s">
        <v>95</v>
      </c>
      <c r="P120" t="s">
        <v>1364</v>
      </c>
      <c r="Q120" t="s">
        <v>16</v>
      </c>
      <c r="R120" t="s">
        <v>1389</v>
      </c>
      <c r="S120" t="s">
        <v>1460</v>
      </c>
      <c r="T120">
        <v>3</v>
      </c>
      <c r="U120">
        <v>0</v>
      </c>
      <c r="V120" t="s">
        <v>1461</v>
      </c>
      <c r="AA120" s="33" t="s">
        <v>85</v>
      </c>
      <c r="AB120" s="33" t="s">
        <v>5</v>
      </c>
      <c r="AC120" s="33" t="s">
        <v>1364</v>
      </c>
      <c r="AD120" s="33" t="s">
        <v>44</v>
      </c>
      <c r="AE120" s="33" t="s">
        <v>56</v>
      </c>
      <c r="AF120" s="33" t="s">
        <v>1390</v>
      </c>
      <c r="AG120" s="33">
        <v>3</v>
      </c>
      <c r="AH120" s="33">
        <v>1</v>
      </c>
      <c r="AI120" s="33">
        <v>6</v>
      </c>
      <c r="AJ120" s="33">
        <v>0</v>
      </c>
      <c r="AK120" s="33">
        <v>5</v>
      </c>
      <c r="AL120" s="33">
        <v>1</v>
      </c>
    </row>
    <row r="121" spans="14:38" hidden="1" x14ac:dyDescent="0.25">
      <c r="N121" t="s">
        <v>3</v>
      </c>
      <c r="O121" t="s">
        <v>95</v>
      </c>
      <c r="P121" t="s">
        <v>1364</v>
      </c>
      <c r="Q121" t="s">
        <v>16</v>
      </c>
      <c r="R121" t="s">
        <v>1386</v>
      </c>
      <c r="S121" t="s">
        <v>1462</v>
      </c>
      <c r="T121">
        <v>1</v>
      </c>
      <c r="U121">
        <v>1</v>
      </c>
      <c r="V121" t="s">
        <v>1463</v>
      </c>
      <c r="AA121" s="33" t="s">
        <v>85</v>
      </c>
      <c r="AB121" s="33" t="s">
        <v>5</v>
      </c>
      <c r="AC121" s="33" t="s">
        <v>1364</v>
      </c>
      <c r="AD121" s="33" t="s">
        <v>44</v>
      </c>
      <c r="AE121" s="33" t="s">
        <v>56</v>
      </c>
      <c r="AF121" s="33" t="s">
        <v>1390</v>
      </c>
      <c r="AG121" s="33">
        <v>4</v>
      </c>
      <c r="AH121" s="33">
        <v>1</v>
      </c>
      <c r="AI121" s="33">
        <v>6</v>
      </c>
      <c r="AJ121" s="33">
        <v>0</v>
      </c>
      <c r="AK121" s="33">
        <v>4</v>
      </c>
      <c r="AL121" s="33">
        <v>1</v>
      </c>
    </row>
    <row r="122" spans="14:38" hidden="1" x14ac:dyDescent="0.25">
      <c r="N122" t="s">
        <v>3</v>
      </c>
      <c r="O122" t="s">
        <v>95</v>
      </c>
      <c r="P122" t="s">
        <v>1364</v>
      </c>
      <c r="Q122" t="s">
        <v>16</v>
      </c>
      <c r="R122" t="s">
        <v>1389</v>
      </c>
      <c r="S122" t="s">
        <v>1464</v>
      </c>
      <c r="T122">
        <v>10</v>
      </c>
      <c r="U122">
        <v>0</v>
      </c>
      <c r="V122" t="s">
        <v>1465</v>
      </c>
      <c r="AA122" s="33" t="s">
        <v>85</v>
      </c>
      <c r="AB122" s="33" t="s">
        <v>5</v>
      </c>
      <c r="AC122" s="33" t="s">
        <v>1364</v>
      </c>
      <c r="AD122" s="33" t="s">
        <v>44</v>
      </c>
      <c r="AE122" s="33" t="s">
        <v>56</v>
      </c>
      <c r="AF122" s="33" t="s">
        <v>1390</v>
      </c>
      <c r="AG122" s="33">
        <v>4</v>
      </c>
      <c r="AH122" s="33">
        <v>1</v>
      </c>
      <c r="AI122" s="33">
        <v>3</v>
      </c>
      <c r="AJ122" s="33">
        <v>1</v>
      </c>
      <c r="AK122" s="33">
        <v>-1</v>
      </c>
      <c r="AL122" s="33">
        <v>0</v>
      </c>
    </row>
    <row r="123" spans="14:38" hidden="1" x14ac:dyDescent="0.25">
      <c r="N123" t="s">
        <v>3</v>
      </c>
      <c r="O123" t="s">
        <v>95</v>
      </c>
      <c r="P123" t="s">
        <v>1364</v>
      </c>
      <c r="Q123" t="s">
        <v>16</v>
      </c>
      <c r="R123" t="s">
        <v>44</v>
      </c>
      <c r="S123" t="s">
        <v>1462</v>
      </c>
      <c r="T123">
        <v>2</v>
      </c>
      <c r="U123">
        <v>1</v>
      </c>
      <c r="V123">
        <v>5</v>
      </c>
      <c r="W123">
        <v>0</v>
      </c>
      <c r="X123">
        <v>3</v>
      </c>
      <c r="Y123">
        <v>0</v>
      </c>
      <c r="AA123" s="33" t="s">
        <v>127</v>
      </c>
      <c r="AB123" s="33" t="s">
        <v>5</v>
      </c>
      <c r="AC123" s="33" t="s">
        <v>1364</v>
      </c>
      <c r="AD123" s="33" t="s">
        <v>1550</v>
      </c>
      <c r="AE123" s="33" t="s">
        <v>1549</v>
      </c>
      <c r="AF123" s="33" t="s">
        <v>1400</v>
      </c>
      <c r="AG123" s="33">
        <v>5</v>
      </c>
      <c r="AH123" s="33">
        <v>0</v>
      </c>
      <c r="AI123" s="33">
        <v>5</v>
      </c>
      <c r="AJ123" s="33">
        <v>0</v>
      </c>
    </row>
    <row r="124" spans="14:38" hidden="1" x14ac:dyDescent="0.25">
      <c r="N124" t="s">
        <v>3</v>
      </c>
      <c r="O124" t="s">
        <v>95</v>
      </c>
      <c r="P124" t="s">
        <v>1364</v>
      </c>
      <c r="Q124" t="s">
        <v>16</v>
      </c>
      <c r="R124" t="s">
        <v>44</v>
      </c>
      <c r="S124" t="s">
        <v>1462</v>
      </c>
      <c r="T124">
        <v>10</v>
      </c>
      <c r="U124">
        <v>0</v>
      </c>
      <c r="V124">
        <v>3</v>
      </c>
      <c r="W124">
        <v>1</v>
      </c>
      <c r="X124">
        <v>7</v>
      </c>
      <c r="Y124">
        <v>-1</v>
      </c>
      <c r="AA124" s="33" t="s">
        <v>5</v>
      </c>
      <c r="AB124" s="33" t="s">
        <v>127</v>
      </c>
      <c r="AC124" s="33" t="s">
        <v>1364</v>
      </c>
      <c r="AD124" s="33" t="s">
        <v>44</v>
      </c>
      <c r="AE124" s="33" t="s">
        <v>56</v>
      </c>
      <c r="AF124" s="33" t="s">
        <v>1421</v>
      </c>
      <c r="AG124" s="33">
        <v>9</v>
      </c>
      <c r="AH124" s="33">
        <v>0</v>
      </c>
      <c r="AI124" s="33">
        <v>3</v>
      </c>
      <c r="AJ124" s="33">
        <v>1</v>
      </c>
      <c r="AK124" s="33">
        <v>-6</v>
      </c>
      <c r="AL124" s="33">
        <v>-1</v>
      </c>
    </row>
    <row r="125" spans="14:38" hidden="1" x14ac:dyDescent="0.25">
      <c r="N125" t="s">
        <v>95</v>
      </c>
      <c r="O125" t="s">
        <v>3</v>
      </c>
      <c r="P125" t="s">
        <v>1364</v>
      </c>
      <c r="Q125" t="s">
        <v>16</v>
      </c>
      <c r="R125" t="s">
        <v>269</v>
      </c>
      <c r="S125" t="s">
        <v>1466</v>
      </c>
      <c r="T125">
        <v>5</v>
      </c>
      <c r="U125">
        <v>0</v>
      </c>
      <c r="V125" t="s">
        <v>1467</v>
      </c>
      <c r="AA125" s="33" t="s">
        <v>5</v>
      </c>
      <c r="AB125" s="33" t="s">
        <v>127</v>
      </c>
      <c r="AC125" s="33" t="s">
        <v>1364</v>
      </c>
      <c r="AD125" s="33" t="s">
        <v>1554</v>
      </c>
      <c r="AE125" s="33" t="s">
        <v>67</v>
      </c>
      <c r="AF125" s="33" t="s">
        <v>1398</v>
      </c>
      <c r="AG125" s="33">
        <v>10</v>
      </c>
      <c r="AH125" s="33">
        <v>0</v>
      </c>
      <c r="AI125" s="33">
        <v>2</v>
      </c>
      <c r="AJ125" s="33">
        <v>1</v>
      </c>
      <c r="AK125" s="33">
        <v>-6</v>
      </c>
      <c r="AL125" s="33">
        <v>0</v>
      </c>
    </row>
    <row r="126" spans="14:38" hidden="1" x14ac:dyDescent="0.25">
      <c r="N126" t="s">
        <v>127</v>
      </c>
      <c r="O126" t="s">
        <v>5</v>
      </c>
      <c r="P126" t="s">
        <v>1364</v>
      </c>
      <c r="Q126" t="s">
        <v>16</v>
      </c>
      <c r="R126" t="s">
        <v>269</v>
      </c>
      <c r="S126" t="s">
        <v>1405</v>
      </c>
      <c r="T126">
        <v>10</v>
      </c>
      <c r="U126">
        <v>0</v>
      </c>
      <c r="V126" t="s">
        <v>1468</v>
      </c>
      <c r="AA126" s="33" t="s">
        <v>5</v>
      </c>
      <c r="AB126" s="33" t="s">
        <v>127</v>
      </c>
      <c r="AC126" s="33" t="s">
        <v>1364</v>
      </c>
      <c r="AD126" s="33" t="s">
        <v>1554</v>
      </c>
      <c r="AE126" s="33" t="s">
        <v>67</v>
      </c>
      <c r="AF126" s="33" t="s">
        <v>1398</v>
      </c>
      <c r="AG126" s="33">
        <v>5</v>
      </c>
      <c r="AH126" s="33">
        <v>1</v>
      </c>
      <c r="AI126" s="33">
        <v>10</v>
      </c>
      <c r="AJ126" s="33">
        <v>0</v>
      </c>
      <c r="AK126" s="33">
        <v>7</v>
      </c>
      <c r="AL126" s="33">
        <v>1</v>
      </c>
    </row>
    <row r="127" spans="14:38" hidden="1" x14ac:dyDescent="0.25">
      <c r="N127" t="s">
        <v>127</v>
      </c>
      <c r="O127" t="s">
        <v>3</v>
      </c>
      <c r="P127" t="s">
        <v>1364</v>
      </c>
      <c r="Q127" t="s">
        <v>16</v>
      </c>
      <c r="R127" t="s">
        <v>269</v>
      </c>
      <c r="S127" t="s">
        <v>1405</v>
      </c>
      <c r="T127">
        <v>9</v>
      </c>
      <c r="U127">
        <v>0</v>
      </c>
      <c r="V127" t="s">
        <v>1469</v>
      </c>
      <c r="AA127" s="33" t="s">
        <v>5</v>
      </c>
      <c r="AB127" s="33" t="s">
        <v>127</v>
      </c>
      <c r="AC127" s="33" t="s">
        <v>1364</v>
      </c>
      <c r="AD127" s="33" t="s">
        <v>1550</v>
      </c>
      <c r="AE127" s="33" t="s">
        <v>1549</v>
      </c>
      <c r="AF127" s="33" t="s">
        <v>1421</v>
      </c>
      <c r="AG127" s="33">
        <v>9</v>
      </c>
      <c r="AH127" s="33">
        <v>0</v>
      </c>
      <c r="AI127" s="33">
        <v>7</v>
      </c>
      <c r="AJ127" s="33">
        <v>0</v>
      </c>
    </row>
    <row r="128" spans="14:38" hidden="1" x14ac:dyDescent="0.25">
      <c r="N128" t="s">
        <v>127</v>
      </c>
      <c r="O128" t="s">
        <v>3</v>
      </c>
      <c r="P128" t="s">
        <v>1364</v>
      </c>
      <c r="Q128" t="s">
        <v>16</v>
      </c>
      <c r="R128" t="s">
        <v>269</v>
      </c>
      <c r="S128" t="s">
        <v>1405</v>
      </c>
      <c r="T128">
        <v>10</v>
      </c>
      <c r="U128">
        <v>0</v>
      </c>
      <c r="V128" t="s">
        <v>1470</v>
      </c>
      <c r="AA128" s="33" t="s">
        <v>5</v>
      </c>
      <c r="AB128" s="33" t="s">
        <v>127</v>
      </c>
      <c r="AC128" s="33" t="s">
        <v>1364</v>
      </c>
      <c r="AD128" s="33" t="s">
        <v>56</v>
      </c>
      <c r="AE128" s="33" t="s">
        <v>56</v>
      </c>
      <c r="AF128" s="33" t="s">
        <v>1400</v>
      </c>
      <c r="AG128" s="33">
        <v>1</v>
      </c>
      <c r="AH128" s="33">
        <v>1</v>
      </c>
      <c r="AI128" s="33">
        <v>6</v>
      </c>
      <c r="AJ128" s="33">
        <v>0</v>
      </c>
      <c r="AK128" s="33">
        <v>4</v>
      </c>
      <c r="AL128" s="33">
        <v>0</v>
      </c>
    </row>
    <row r="129" spans="14:38" hidden="1" x14ac:dyDescent="0.25">
      <c r="N129" t="s">
        <v>95</v>
      </c>
      <c r="O129" t="s">
        <v>3</v>
      </c>
      <c r="P129" t="s">
        <v>1364</v>
      </c>
      <c r="Q129" t="s">
        <v>16</v>
      </c>
      <c r="R129" t="s">
        <v>269</v>
      </c>
      <c r="S129" t="s">
        <v>1466</v>
      </c>
      <c r="T129">
        <v>5</v>
      </c>
      <c r="U129">
        <v>0</v>
      </c>
      <c r="V129" t="s">
        <v>1471</v>
      </c>
      <c r="AA129" s="33" t="s">
        <v>5</v>
      </c>
      <c r="AB129" s="33" t="s">
        <v>127</v>
      </c>
      <c r="AC129" s="33" t="s">
        <v>1364</v>
      </c>
      <c r="AD129" s="33" t="s">
        <v>1550</v>
      </c>
      <c r="AE129" s="33" t="s">
        <v>1549</v>
      </c>
      <c r="AF129" s="33" t="s">
        <v>1400</v>
      </c>
      <c r="AG129" s="33">
        <v>4</v>
      </c>
      <c r="AH129" s="33">
        <v>0</v>
      </c>
      <c r="AI129" s="33">
        <v>3</v>
      </c>
      <c r="AJ129" s="33">
        <v>0</v>
      </c>
    </row>
    <row r="130" spans="14:38" hidden="1" x14ac:dyDescent="0.25">
      <c r="N130" t="s">
        <v>5</v>
      </c>
      <c r="O130" t="s">
        <v>85</v>
      </c>
      <c r="P130" t="s">
        <v>1364</v>
      </c>
      <c r="Q130" t="s">
        <v>16</v>
      </c>
      <c r="R130" t="s">
        <v>1389</v>
      </c>
      <c r="S130" t="s">
        <v>1407</v>
      </c>
      <c r="T130">
        <v>1</v>
      </c>
      <c r="U130">
        <v>1</v>
      </c>
      <c r="V130" t="s">
        <v>1423</v>
      </c>
      <c r="AA130" s="33" t="s">
        <v>5</v>
      </c>
      <c r="AB130" s="33" t="s">
        <v>127</v>
      </c>
      <c r="AC130" s="33" t="s">
        <v>1364</v>
      </c>
      <c r="AD130" s="33" t="s">
        <v>1550</v>
      </c>
      <c r="AE130" s="33" t="s">
        <v>1549</v>
      </c>
      <c r="AF130" s="33" t="s">
        <v>1398</v>
      </c>
      <c r="AG130" s="33">
        <v>10</v>
      </c>
      <c r="AH130" s="33">
        <v>0</v>
      </c>
      <c r="AI130" s="33">
        <v>7</v>
      </c>
      <c r="AJ130" s="33">
        <v>0</v>
      </c>
    </row>
    <row r="131" spans="14:38" hidden="1" x14ac:dyDescent="0.25">
      <c r="N131" t="s">
        <v>95</v>
      </c>
      <c r="O131" t="s">
        <v>3</v>
      </c>
      <c r="P131" t="s">
        <v>1364</v>
      </c>
      <c r="Q131" t="s">
        <v>16</v>
      </c>
      <c r="R131" t="s">
        <v>269</v>
      </c>
      <c r="S131" t="s">
        <v>1466</v>
      </c>
      <c r="T131">
        <v>8</v>
      </c>
      <c r="U131">
        <v>0</v>
      </c>
      <c r="V131" t="s">
        <v>1472</v>
      </c>
      <c r="AA131" s="33" t="s">
        <v>5</v>
      </c>
      <c r="AB131" s="33" t="s">
        <v>127</v>
      </c>
      <c r="AC131" s="33" t="s">
        <v>1364</v>
      </c>
      <c r="AD131" s="33" t="s">
        <v>1550</v>
      </c>
      <c r="AE131" s="33" t="s">
        <v>1549</v>
      </c>
      <c r="AF131" s="33" t="s">
        <v>1421</v>
      </c>
      <c r="AG131" s="33">
        <v>6</v>
      </c>
      <c r="AH131" s="33">
        <v>0</v>
      </c>
      <c r="AI131" s="33">
        <v>9</v>
      </c>
      <c r="AJ131" s="33">
        <v>0</v>
      </c>
    </row>
    <row r="132" spans="14:38" hidden="1" x14ac:dyDescent="0.25">
      <c r="N132" t="s">
        <v>95</v>
      </c>
      <c r="O132" t="s">
        <v>3</v>
      </c>
      <c r="P132" t="s">
        <v>1364</v>
      </c>
      <c r="Q132" t="s">
        <v>16</v>
      </c>
      <c r="R132" t="s">
        <v>1386</v>
      </c>
      <c r="S132" t="s">
        <v>1473</v>
      </c>
      <c r="T132">
        <v>2</v>
      </c>
      <c r="U132">
        <v>1</v>
      </c>
      <c r="V132" t="s">
        <v>1474</v>
      </c>
      <c r="AA132" s="33" t="s">
        <v>5</v>
      </c>
      <c r="AB132" s="33" t="s">
        <v>127</v>
      </c>
      <c r="AC132" s="33" t="s">
        <v>1364</v>
      </c>
      <c r="AD132" s="33" t="s">
        <v>1550</v>
      </c>
      <c r="AE132" s="33" t="s">
        <v>1549</v>
      </c>
      <c r="AF132" s="33" t="s">
        <v>1400</v>
      </c>
      <c r="AG132" s="33">
        <v>9</v>
      </c>
      <c r="AH132" s="33">
        <v>0</v>
      </c>
      <c r="AI132" s="33">
        <v>4</v>
      </c>
      <c r="AJ132" s="33">
        <v>0</v>
      </c>
    </row>
    <row r="133" spans="14:38" hidden="1" x14ac:dyDescent="0.25">
      <c r="N133" t="s">
        <v>95</v>
      </c>
      <c r="O133" t="s">
        <v>3</v>
      </c>
      <c r="P133" t="s">
        <v>1364</v>
      </c>
      <c r="Q133" t="s">
        <v>16</v>
      </c>
      <c r="R133" t="s">
        <v>56</v>
      </c>
      <c r="S133" t="s">
        <v>1473</v>
      </c>
      <c r="T133">
        <v>3</v>
      </c>
      <c r="U133">
        <v>1</v>
      </c>
      <c r="V133">
        <v>3</v>
      </c>
      <c r="W133">
        <v>1</v>
      </c>
      <c r="X133">
        <v>0</v>
      </c>
      <c r="Y133">
        <v>-1</v>
      </c>
      <c r="AA133" s="33" t="s">
        <v>327</v>
      </c>
      <c r="AB133" s="33" t="s">
        <v>127</v>
      </c>
      <c r="AC133" s="33" t="s">
        <v>1364</v>
      </c>
      <c r="AD133" s="33" t="s">
        <v>1550</v>
      </c>
      <c r="AE133" s="33" t="s">
        <v>1549</v>
      </c>
      <c r="AF133" s="33" t="s">
        <v>1421</v>
      </c>
      <c r="AG133" s="33">
        <v>5</v>
      </c>
      <c r="AH133" s="33">
        <v>0</v>
      </c>
      <c r="AI133" s="33">
        <v>7</v>
      </c>
      <c r="AJ133" s="33">
        <v>0</v>
      </c>
    </row>
    <row r="134" spans="14:38" hidden="1" x14ac:dyDescent="0.25">
      <c r="N134" t="s">
        <v>85</v>
      </c>
      <c r="O134" t="s">
        <v>5</v>
      </c>
      <c r="P134" t="s">
        <v>1364</v>
      </c>
      <c r="Q134" t="s">
        <v>16</v>
      </c>
      <c r="R134" t="s">
        <v>1386</v>
      </c>
      <c r="S134" t="s">
        <v>1407</v>
      </c>
      <c r="T134">
        <v>2</v>
      </c>
      <c r="U134">
        <v>1</v>
      </c>
      <c r="V134" t="s">
        <v>1475</v>
      </c>
      <c r="AA134" s="33" t="s">
        <v>127</v>
      </c>
      <c r="AB134" s="33" t="s">
        <v>5</v>
      </c>
      <c r="AC134" s="33" t="s">
        <v>1364</v>
      </c>
      <c r="AD134" s="33" t="s">
        <v>1550</v>
      </c>
      <c r="AE134" s="33" t="s">
        <v>1549</v>
      </c>
      <c r="AF134" s="33" t="s">
        <v>1400</v>
      </c>
      <c r="AG134" s="33">
        <v>9</v>
      </c>
      <c r="AH134" s="33">
        <v>0</v>
      </c>
      <c r="AI134" s="33">
        <v>9</v>
      </c>
      <c r="AJ134" s="33">
        <v>0</v>
      </c>
    </row>
    <row r="135" spans="14:38" hidden="1" x14ac:dyDescent="0.25">
      <c r="N135" t="s">
        <v>85</v>
      </c>
      <c r="O135" t="s">
        <v>5</v>
      </c>
      <c r="P135" t="s">
        <v>1364</v>
      </c>
      <c r="Q135" t="s">
        <v>16</v>
      </c>
      <c r="R135" t="s">
        <v>1386</v>
      </c>
      <c r="S135" t="s">
        <v>1407</v>
      </c>
      <c r="T135">
        <v>6</v>
      </c>
      <c r="U135">
        <v>0</v>
      </c>
      <c r="V135" t="s">
        <v>1476</v>
      </c>
      <c r="AA135" s="33" t="s">
        <v>5</v>
      </c>
      <c r="AB135" s="33" t="s">
        <v>127</v>
      </c>
      <c r="AC135" s="33" t="s">
        <v>1364</v>
      </c>
      <c r="AD135" s="33" t="s">
        <v>1426</v>
      </c>
      <c r="AE135" s="33" t="s">
        <v>1426</v>
      </c>
      <c r="AF135" s="33" t="s">
        <v>1421</v>
      </c>
      <c r="AG135" s="33">
        <v>3</v>
      </c>
      <c r="AH135" s="33">
        <v>1</v>
      </c>
      <c r="AI135" s="33">
        <v>7</v>
      </c>
      <c r="AJ135" s="33">
        <v>0</v>
      </c>
      <c r="AK135" s="33">
        <v>4</v>
      </c>
      <c r="AL135" s="33">
        <v>1</v>
      </c>
    </row>
    <row r="136" spans="14:38" hidden="1" x14ac:dyDescent="0.25">
      <c r="N136" t="s">
        <v>127</v>
      </c>
      <c r="O136" t="s">
        <v>5</v>
      </c>
      <c r="P136" t="s">
        <v>1364</v>
      </c>
      <c r="Q136" t="s">
        <v>16</v>
      </c>
      <c r="R136" t="s">
        <v>1386</v>
      </c>
      <c r="S136" t="s">
        <v>1398</v>
      </c>
      <c r="T136">
        <v>10</v>
      </c>
      <c r="U136">
        <v>0</v>
      </c>
      <c r="V136" t="s">
        <v>1477</v>
      </c>
      <c r="AA136" s="33" t="s">
        <v>5</v>
      </c>
      <c r="AB136" s="33" t="s">
        <v>127</v>
      </c>
      <c r="AC136" s="33" t="s">
        <v>1364</v>
      </c>
      <c r="AD136" s="33" t="s">
        <v>1559</v>
      </c>
      <c r="AE136" s="33" t="s">
        <v>44</v>
      </c>
      <c r="AF136" s="33" t="s">
        <v>1421</v>
      </c>
      <c r="AG136" s="33">
        <v>1</v>
      </c>
      <c r="AH136" s="33">
        <v>1</v>
      </c>
      <c r="AI136" s="33">
        <v>2</v>
      </c>
      <c r="AJ136" s="33">
        <v>0</v>
      </c>
      <c r="AK136" s="33">
        <v>4</v>
      </c>
      <c r="AL136" s="33">
        <v>1</v>
      </c>
    </row>
    <row r="137" spans="14:38" hidden="1" x14ac:dyDescent="0.25">
      <c r="N137" t="s">
        <v>127</v>
      </c>
      <c r="O137" t="s">
        <v>3</v>
      </c>
      <c r="P137" t="s">
        <v>1364</v>
      </c>
      <c r="Q137" t="s">
        <v>16</v>
      </c>
      <c r="R137" t="s">
        <v>1386</v>
      </c>
      <c r="S137" t="s">
        <v>1398</v>
      </c>
      <c r="T137">
        <v>7</v>
      </c>
      <c r="U137">
        <v>0</v>
      </c>
      <c r="V137" t="s">
        <v>1478</v>
      </c>
      <c r="AA137" s="33" t="s">
        <v>5</v>
      </c>
      <c r="AB137" s="33" t="s">
        <v>127</v>
      </c>
      <c r="AC137" s="33" t="s">
        <v>1364</v>
      </c>
      <c r="AD137" s="33" t="s">
        <v>62</v>
      </c>
      <c r="AE137" s="33" t="s">
        <v>67</v>
      </c>
      <c r="AF137" s="33" t="s">
        <v>1398</v>
      </c>
      <c r="AG137" s="33">
        <v>3</v>
      </c>
      <c r="AH137" s="33">
        <v>1</v>
      </c>
      <c r="AI137" s="33">
        <v>2</v>
      </c>
      <c r="AJ137" s="33">
        <v>0</v>
      </c>
      <c r="AK137" s="33">
        <v>3</v>
      </c>
      <c r="AL137" s="33">
        <v>1</v>
      </c>
    </row>
    <row r="138" spans="14:38" hidden="1" x14ac:dyDescent="0.25">
      <c r="N138" t="s">
        <v>127</v>
      </c>
      <c r="O138" t="s">
        <v>3</v>
      </c>
      <c r="P138" t="s">
        <v>1364</v>
      </c>
      <c r="Q138" t="s">
        <v>16</v>
      </c>
      <c r="R138" t="s">
        <v>1386</v>
      </c>
      <c r="S138" t="s">
        <v>1398</v>
      </c>
      <c r="T138">
        <v>8</v>
      </c>
      <c r="U138">
        <v>0</v>
      </c>
      <c r="V138" t="s">
        <v>1479</v>
      </c>
      <c r="AA138" s="33" t="s">
        <v>127</v>
      </c>
      <c r="AB138" s="33" t="s">
        <v>5</v>
      </c>
      <c r="AC138" s="33" t="s">
        <v>1364</v>
      </c>
      <c r="AD138" s="33" t="s">
        <v>44</v>
      </c>
      <c r="AE138" s="33" t="s">
        <v>1551</v>
      </c>
      <c r="AF138" s="33" t="s">
        <v>1393</v>
      </c>
      <c r="AG138" s="33">
        <v>4</v>
      </c>
      <c r="AH138" s="33">
        <v>0</v>
      </c>
      <c r="AI138" s="33">
        <v>9</v>
      </c>
      <c r="AJ138" s="33">
        <v>0</v>
      </c>
    </row>
    <row r="139" spans="14:38" hidden="1" x14ac:dyDescent="0.25">
      <c r="N139" t="s">
        <v>127</v>
      </c>
      <c r="O139" t="s">
        <v>3</v>
      </c>
      <c r="P139" t="s">
        <v>1364</v>
      </c>
      <c r="Q139" t="s">
        <v>16</v>
      </c>
      <c r="R139" t="s">
        <v>1386</v>
      </c>
      <c r="S139" t="s">
        <v>1398</v>
      </c>
      <c r="T139">
        <v>7</v>
      </c>
      <c r="U139">
        <v>0</v>
      </c>
      <c r="V139" t="s">
        <v>1478</v>
      </c>
      <c r="AA139" s="33" t="s">
        <v>5</v>
      </c>
      <c r="AB139" s="33" t="s">
        <v>127</v>
      </c>
      <c r="AC139" s="33" t="s">
        <v>1364</v>
      </c>
      <c r="AD139" s="33" t="s">
        <v>1550</v>
      </c>
      <c r="AE139" s="33" t="s">
        <v>1551</v>
      </c>
      <c r="AF139" s="33" t="s">
        <v>1398</v>
      </c>
      <c r="AG139" s="33">
        <v>5</v>
      </c>
      <c r="AH139" s="33">
        <v>0</v>
      </c>
      <c r="AI139" s="33">
        <v>10</v>
      </c>
      <c r="AJ139" s="33">
        <v>0</v>
      </c>
    </row>
    <row r="140" spans="14:38" hidden="1" x14ac:dyDescent="0.25">
      <c r="N140" t="s">
        <v>127</v>
      </c>
      <c r="O140" t="s">
        <v>3</v>
      </c>
      <c r="P140" t="s">
        <v>1364</v>
      </c>
      <c r="Q140" t="s">
        <v>16</v>
      </c>
      <c r="R140" t="s">
        <v>1386</v>
      </c>
      <c r="S140" t="s">
        <v>1407</v>
      </c>
      <c r="T140">
        <v>5</v>
      </c>
      <c r="U140">
        <v>0</v>
      </c>
      <c r="V140" t="s">
        <v>1476</v>
      </c>
      <c r="AA140" s="33" t="s">
        <v>85</v>
      </c>
      <c r="AB140" s="33" t="s">
        <v>2</v>
      </c>
      <c r="AC140" s="33" t="s">
        <v>1364</v>
      </c>
      <c r="AD140" s="33" t="s">
        <v>1550</v>
      </c>
      <c r="AE140" s="33" t="s">
        <v>1551</v>
      </c>
      <c r="AF140" s="33" t="s">
        <v>1557</v>
      </c>
      <c r="AG140" s="33">
        <v>7</v>
      </c>
      <c r="AH140" s="33">
        <v>0</v>
      </c>
      <c r="AI140" s="33">
        <v>8</v>
      </c>
      <c r="AJ140" s="33">
        <v>0</v>
      </c>
    </row>
    <row r="141" spans="14:38" hidden="1" x14ac:dyDescent="0.25">
      <c r="N141" t="s">
        <v>127</v>
      </c>
      <c r="O141" t="s">
        <v>3</v>
      </c>
      <c r="P141" t="s">
        <v>1364</v>
      </c>
      <c r="Q141" t="s">
        <v>16</v>
      </c>
      <c r="R141" t="s">
        <v>1386</v>
      </c>
      <c r="S141" t="s">
        <v>1398</v>
      </c>
      <c r="T141">
        <v>1</v>
      </c>
      <c r="U141">
        <v>1</v>
      </c>
      <c r="V141" t="s">
        <v>1480</v>
      </c>
      <c r="AA141" s="33" t="s">
        <v>85</v>
      </c>
      <c r="AB141" s="33" t="s">
        <v>5</v>
      </c>
      <c r="AC141" s="33" t="s">
        <v>1364</v>
      </c>
      <c r="AD141" s="33" t="s">
        <v>1550</v>
      </c>
      <c r="AE141" s="33" t="s">
        <v>1551</v>
      </c>
      <c r="AF141" s="33" t="s">
        <v>1405</v>
      </c>
      <c r="AG141" s="33">
        <v>4</v>
      </c>
      <c r="AH141" s="33">
        <v>0</v>
      </c>
      <c r="AI141" s="33">
        <v>4</v>
      </c>
      <c r="AJ141" s="33">
        <v>0</v>
      </c>
    </row>
    <row r="142" spans="14:38" hidden="1" x14ac:dyDescent="0.25">
      <c r="N142" t="s">
        <v>85</v>
      </c>
      <c r="O142" t="s">
        <v>3</v>
      </c>
      <c r="P142" t="s">
        <v>1364</v>
      </c>
      <c r="Q142" t="s">
        <v>16</v>
      </c>
      <c r="R142" t="s">
        <v>1386</v>
      </c>
      <c r="S142" t="s">
        <v>1407</v>
      </c>
      <c r="T142">
        <v>6</v>
      </c>
      <c r="U142">
        <v>0</v>
      </c>
      <c r="V142" t="s">
        <v>1480</v>
      </c>
      <c r="AA142" s="33" t="s">
        <v>85</v>
      </c>
      <c r="AB142" s="33" t="s">
        <v>5</v>
      </c>
      <c r="AC142" s="33" t="s">
        <v>1364</v>
      </c>
      <c r="AD142" s="33" t="s">
        <v>1426</v>
      </c>
      <c r="AE142" s="33" t="s">
        <v>1426</v>
      </c>
      <c r="AF142" s="33" t="s">
        <v>1390</v>
      </c>
      <c r="AG142" s="33">
        <v>1</v>
      </c>
      <c r="AH142" s="33">
        <v>1</v>
      </c>
      <c r="AI142" s="33">
        <v>10</v>
      </c>
      <c r="AJ142" s="33">
        <v>0</v>
      </c>
      <c r="AK142" s="33">
        <v>13</v>
      </c>
      <c r="AL142" s="33">
        <v>1</v>
      </c>
    </row>
    <row r="143" spans="14:38" hidden="1" x14ac:dyDescent="0.25">
      <c r="N143" t="s">
        <v>127</v>
      </c>
      <c r="O143" t="s">
        <v>5</v>
      </c>
      <c r="P143" t="s">
        <v>1364</v>
      </c>
      <c r="Q143" t="s">
        <v>16</v>
      </c>
      <c r="R143" t="s">
        <v>1386</v>
      </c>
      <c r="S143" t="s">
        <v>1398</v>
      </c>
      <c r="T143">
        <v>10</v>
      </c>
      <c r="U143">
        <v>0</v>
      </c>
      <c r="V143" t="s">
        <v>1481</v>
      </c>
      <c r="AA143" s="33" t="s">
        <v>85</v>
      </c>
      <c r="AB143" s="33" t="s">
        <v>5</v>
      </c>
      <c r="AC143" s="33" t="s">
        <v>1364</v>
      </c>
      <c r="AD143" s="33" t="s">
        <v>1426</v>
      </c>
      <c r="AE143" s="33" t="s">
        <v>1426</v>
      </c>
      <c r="AF143" s="33" t="s">
        <v>1390</v>
      </c>
      <c r="AG143" s="33">
        <v>3</v>
      </c>
      <c r="AH143" s="33">
        <v>1</v>
      </c>
      <c r="AI143" s="33">
        <v>6</v>
      </c>
      <c r="AJ143" s="33">
        <v>0</v>
      </c>
      <c r="AK143" s="33">
        <v>7</v>
      </c>
      <c r="AL143" s="33">
        <v>1</v>
      </c>
    </row>
    <row r="144" spans="14:38" hidden="1" x14ac:dyDescent="0.25">
      <c r="N144" t="s">
        <v>85</v>
      </c>
      <c r="O144" t="s">
        <v>5</v>
      </c>
      <c r="P144" t="s">
        <v>1364</v>
      </c>
      <c r="Q144" t="s">
        <v>16</v>
      </c>
      <c r="R144" t="s">
        <v>1386</v>
      </c>
      <c r="S144" t="s">
        <v>1407</v>
      </c>
      <c r="T144">
        <v>6</v>
      </c>
      <c r="U144">
        <v>0</v>
      </c>
      <c r="V144" t="s">
        <v>1399</v>
      </c>
      <c r="AA144" s="33" t="s">
        <v>85</v>
      </c>
      <c r="AB144" s="33" t="s">
        <v>5</v>
      </c>
      <c r="AC144" s="33" t="s">
        <v>1364</v>
      </c>
      <c r="AD144" s="33" t="s">
        <v>1550</v>
      </c>
      <c r="AE144" s="33" t="s">
        <v>1551</v>
      </c>
      <c r="AF144" s="33" t="s">
        <v>1390</v>
      </c>
      <c r="AG144" s="33">
        <v>7</v>
      </c>
      <c r="AH144" s="33">
        <v>0</v>
      </c>
      <c r="AI144" s="33">
        <v>9</v>
      </c>
      <c r="AJ144" s="33">
        <v>0</v>
      </c>
    </row>
    <row r="145" spans="14:38" hidden="1" x14ac:dyDescent="0.25">
      <c r="N145" t="s">
        <v>85</v>
      </c>
      <c r="O145" t="s">
        <v>85</v>
      </c>
      <c r="P145" t="s">
        <v>1364</v>
      </c>
      <c r="Q145" t="s">
        <v>16</v>
      </c>
      <c r="R145" t="s">
        <v>1386</v>
      </c>
      <c r="S145" t="s">
        <v>1407</v>
      </c>
      <c r="T145">
        <v>1</v>
      </c>
      <c r="U145">
        <v>1</v>
      </c>
      <c r="V145" t="s">
        <v>1423</v>
      </c>
      <c r="AA145" s="33" t="s">
        <v>85</v>
      </c>
      <c r="AB145" s="33" t="s">
        <v>5</v>
      </c>
      <c r="AC145" s="33" t="s">
        <v>1364</v>
      </c>
      <c r="AD145" s="33" t="s">
        <v>1550</v>
      </c>
      <c r="AE145" s="33" t="s">
        <v>1551</v>
      </c>
      <c r="AF145" s="33" t="s">
        <v>1407</v>
      </c>
      <c r="AG145" s="33">
        <v>10</v>
      </c>
      <c r="AH145" s="33">
        <v>0</v>
      </c>
      <c r="AI145" s="33">
        <v>10</v>
      </c>
      <c r="AJ145" s="33">
        <v>0</v>
      </c>
    </row>
    <row r="146" spans="14:38" hidden="1" x14ac:dyDescent="0.25">
      <c r="N146" t="s">
        <v>127</v>
      </c>
      <c r="O146" t="s">
        <v>127</v>
      </c>
      <c r="P146" t="s">
        <v>1364</v>
      </c>
      <c r="Q146" t="s">
        <v>16</v>
      </c>
      <c r="R146" t="s">
        <v>1386</v>
      </c>
      <c r="S146" t="s">
        <v>1421</v>
      </c>
      <c r="T146">
        <v>2</v>
      </c>
      <c r="U146">
        <v>1</v>
      </c>
      <c r="V146" t="s">
        <v>1482</v>
      </c>
      <c r="AA146" s="33" t="s">
        <v>5</v>
      </c>
      <c r="AB146" s="33" t="s">
        <v>85</v>
      </c>
      <c r="AC146" s="33" t="s">
        <v>1364</v>
      </c>
      <c r="AD146" s="33" t="s">
        <v>1550</v>
      </c>
      <c r="AE146" s="33" t="s">
        <v>1551</v>
      </c>
      <c r="AF146" s="33" t="s">
        <v>1405</v>
      </c>
      <c r="AG146" s="33">
        <v>7</v>
      </c>
      <c r="AH146" s="33">
        <v>0</v>
      </c>
      <c r="AI146" s="33">
        <v>4</v>
      </c>
      <c r="AJ146" s="33">
        <v>0</v>
      </c>
    </row>
    <row r="147" spans="14:38" hidden="1" x14ac:dyDescent="0.25">
      <c r="N147" t="s">
        <v>127</v>
      </c>
      <c r="O147" t="s">
        <v>3</v>
      </c>
      <c r="P147" t="s">
        <v>1364</v>
      </c>
      <c r="Q147" t="s">
        <v>16</v>
      </c>
      <c r="R147" t="s">
        <v>44</v>
      </c>
      <c r="S147" t="s">
        <v>1405</v>
      </c>
      <c r="T147">
        <v>1</v>
      </c>
      <c r="U147">
        <v>1</v>
      </c>
      <c r="V147">
        <v>7</v>
      </c>
      <c r="W147">
        <v>0</v>
      </c>
      <c r="X147">
        <v>8</v>
      </c>
      <c r="Y147">
        <v>-1</v>
      </c>
      <c r="AA147" s="33" t="s">
        <v>5</v>
      </c>
      <c r="AB147" s="33" t="s">
        <v>85</v>
      </c>
      <c r="AC147" s="33" t="s">
        <v>1364</v>
      </c>
      <c r="AD147" s="33" t="s">
        <v>1426</v>
      </c>
      <c r="AE147" s="33" t="s">
        <v>1426</v>
      </c>
      <c r="AF147" s="33" t="s">
        <v>1390</v>
      </c>
      <c r="AG147" s="33">
        <v>3</v>
      </c>
      <c r="AH147" s="33">
        <v>1</v>
      </c>
      <c r="AI147" s="33">
        <v>10</v>
      </c>
      <c r="AJ147" s="33">
        <v>0</v>
      </c>
      <c r="AK147" s="33">
        <v>7</v>
      </c>
      <c r="AL147" s="33">
        <v>1</v>
      </c>
    </row>
    <row r="148" spans="14:38" hidden="1" x14ac:dyDescent="0.25">
      <c r="N148" t="s">
        <v>3</v>
      </c>
      <c r="O148" t="s">
        <v>95</v>
      </c>
      <c r="P148" t="s">
        <v>1364</v>
      </c>
      <c r="Q148" t="s">
        <v>16</v>
      </c>
      <c r="R148" t="s">
        <v>129</v>
      </c>
      <c r="S148" t="s">
        <v>1462</v>
      </c>
      <c r="T148">
        <v>9</v>
      </c>
      <c r="U148">
        <v>0</v>
      </c>
      <c r="V148" t="s">
        <v>1483</v>
      </c>
      <c r="AA148" s="33" t="s">
        <v>5</v>
      </c>
      <c r="AB148" s="33" t="s">
        <v>85</v>
      </c>
      <c r="AC148" s="33" t="s">
        <v>1364</v>
      </c>
      <c r="AD148" s="33" t="s">
        <v>1426</v>
      </c>
      <c r="AE148" s="33" t="s">
        <v>1426</v>
      </c>
      <c r="AF148" s="33" t="s">
        <v>1407</v>
      </c>
      <c r="AG148" s="33">
        <v>6</v>
      </c>
      <c r="AH148" s="33">
        <v>0</v>
      </c>
      <c r="AI148" s="33">
        <v>1</v>
      </c>
      <c r="AJ148" s="33">
        <v>1</v>
      </c>
      <c r="AK148" s="33">
        <v>-9</v>
      </c>
      <c r="AL148" s="33">
        <v>-1</v>
      </c>
    </row>
    <row r="149" spans="14:38" hidden="1" x14ac:dyDescent="0.25">
      <c r="N149" t="s">
        <v>3</v>
      </c>
      <c r="O149" t="s">
        <v>95</v>
      </c>
      <c r="P149" t="s">
        <v>1364</v>
      </c>
      <c r="Q149" t="s">
        <v>16</v>
      </c>
      <c r="R149" t="s">
        <v>129</v>
      </c>
      <c r="S149" t="s">
        <v>1462</v>
      </c>
      <c r="T149">
        <v>9</v>
      </c>
      <c r="U149">
        <v>0</v>
      </c>
      <c r="V149" t="s">
        <v>1483</v>
      </c>
      <c r="AA149" s="33" t="s">
        <v>5</v>
      </c>
      <c r="AB149" s="33" t="s">
        <v>85</v>
      </c>
      <c r="AC149" s="33" t="s">
        <v>1364</v>
      </c>
      <c r="AD149" s="33" t="s">
        <v>1550</v>
      </c>
      <c r="AE149" s="33" t="s">
        <v>1551</v>
      </c>
      <c r="AF149" s="33" t="s">
        <v>1407</v>
      </c>
      <c r="AG149" s="33">
        <v>7</v>
      </c>
      <c r="AH149" s="33">
        <v>0</v>
      </c>
      <c r="AI149" s="33">
        <v>10</v>
      </c>
      <c r="AJ149" s="33">
        <v>0</v>
      </c>
    </row>
    <row r="150" spans="14:38" hidden="1" x14ac:dyDescent="0.25">
      <c r="N150" t="s">
        <v>3</v>
      </c>
      <c r="O150" t="s">
        <v>95</v>
      </c>
      <c r="P150" t="s">
        <v>1364</v>
      </c>
      <c r="Q150" t="s">
        <v>16</v>
      </c>
      <c r="R150" t="s">
        <v>129</v>
      </c>
      <c r="S150" t="s">
        <v>1462</v>
      </c>
      <c r="T150">
        <v>6</v>
      </c>
      <c r="U150">
        <v>0</v>
      </c>
      <c r="V150" t="s">
        <v>1484</v>
      </c>
      <c r="AA150" s="33" t="s">
        <v>5</v>
      </c>
      <c r="AB150" s="33" t="s">
        <v>85</v>
      </c>
      <c r="AC150" s="33" t="s">
        <v>1364</v>
      </c>
      <c r="AD150" s="33" t="s">
        <v>1550</v>
      </c>
      <c r="AE150" s="33" t="s">
        <v>1551</v>
      </c>
      <c r="AF150" s="33" t="s">
        <v>1407</v>
      </c>
      <c r="AG150" s="33">
        <v>8</v>
      </c>
      <c r="AH150" s="33">
        <v>0</v>
      </c>
      <c r="AI150" s="33">
        <v>6</v>
      </c>
      <c r="AJ150" s="33">
        <v>0</v>
      </c>
    </row>
    <row r="151" spans="14:38" hidden="1" x14ac:dyDescent="0.25">
      <c r="N151" t="s">
        <v>3</v>
      </c>
      <c r="O151" t="s">
        <v>95</v>
      </c>
      <c r="P151" t="s">
        <v>1364</v>
      </c>
      <c r="Q151" t="s">
        <v>16</v>
      </c>
      <c r="R151" t="s">
        <v>269</v>
      </c>
      <c r="S151" t="s">
        <v>1460</v>
      </c>
      <c r="T151">
        <v>8</v>
      </c>
      <c r="U151">
        <v>0</v>
      </c>
      <c r="V151" t="s">
        <v>1463</v>
      </c>
      <c r="AA151" s="33" t="s">
        <v>5</v>
      </c>
      <c r="AB151" s="33" t="s">
        <v>127</v>
      </c>
      <c r="AC151" s="33" t="s">
        <v>1364</v>
      </c>
      <c r="AD151" s="33" t="s">
        <v>1550</v>
      </c>
      <c r="AE151" s="33" t="s">
        <v>1551</v>
      </c>
      <c r="AF151" s="33" t="s">
        <v>1398</v>
      </c>
      <c r="AG151" s="33">
        <v>10</v>
      </c>
      <c r="AH151" s="33">
        <v>0</v>
      </c>
      <c r="AI151" s="33">
        <v>8</v>
      </c>
      <c r="AJ151" s="33">
        <v>0</v>
      </c>
    </row>
    <row r="152" spans="14:38" hidden="1" x14ac:dyDescent="0.25">
      <c r="N152" t="s">
        <v>85</v>
      </c>
      <c r="O152" t="s">
        <v>5</v>
      </c>
      <c r="P152" t="s">
        <v>1364</v>
      </c>
      <c r="Q152" t="s">
        <v>16</v>
      </c>
      <c r="R152" t="s">
        <v>1389</v>
      </c>
      <c r="S152" t="s">
        <v>1398</v>
      </c>
      <c r="T152">
        <v>4</v>
      </c>
      <c r="U152">
        <v>1</v>
      </c>
      <c r="V152" t="s">
        <v>1485</v>
      </c>
      <c r="AA152" s="33" t="s">
        <v>127</v>
      </c>
      <c r="AB152" s="33" t="s">
        <v>5</v>
      </c>
      <c r="AC152" s="33" t="s">
        <v>1364</v>
      </c>
      <c r="AD152" s="33" t="s">
        <v>1550</v>
      </c>
      <c r="AE152" s="33" t="s">
        <v>1549</v>
      </c>
      <c r="AF152" s="33" t="s">
        <v>1393</v>
      </c>
      <c r="AG152" s="33">
        <v>10</v>
      </c>
      <c r="AH152" s="33">
        <v>0</v>
      </c>
      <c r="AI152" s="33">
        <v>7</v>
      </c>
      <c r="AJ152" s="33">
        <v>0</v>
      </c>
    </row>
    <row r="153" spans="14:38" hidden="1" x14ac:dyDescent="0.25">
      <c r="N153" t="s">
        <v>85</v>
      </c>
      <c r="O153" t="s">
        <v>5</v>
      </c>
      <c r="P153" t="s">
        <v>1364</v>
      </c>
      <c r="Q153" t="s">
        <v>16</v>
      </c>
      <c r="R153" t="s">
        <v>1389</v>
      </c>
      <c r="S153" t="s">
        <v>1398</v>
      </c>
      <c r="T153">
        <v>8</v>
      </c>
      <c r="U153">
        <v>0</v>
      </c>
      <c r="V153" t="s">
        <v>1486</v>
      </c>
      <c r="AA153" s="33" t="s">
        <v>5</v>
      </c>
      <c r="AB153" s="33" t="s">
        <v>85</v>
      </c>
      <c r="AC153" s="33" t="s">
        <v>1364</v>
      </c>
      <c r="AD153" s="33" t="s">
        <v>1426</v>
      </c>
      <c r="AE153" s="33" t="s">
        <v>56</v>
      </c>
      <c r="AF153" s="33" t="s">
        <v>1405</v>
      </c>
      <c r="AG153" s="33">
        <v>1</v>
      </c>
      <c r="AH153" s="33">
        <v>1</v>
      </c>
      <c r="AI153" s="33">
        <v>9</v>
      </c>
      <c r="AJ153" s="33">
        <v>0</v>
      </c>
      <c r="AK153" s="33">
        <v>9</v>
      </c>
      <c r="AL153" s="33">
        <v>1</v>
      </c>
    </row>
    <row r="154" spans="14:38" hidden="1" x14ac:dyDescent="0.25">
      <c r="N154" t="s">
        <v>3</v>
      </c>
      <c r="O154" t="s">
        <v>325</v>
      </c>
      <c r="P154" t="s">
        <v>1364</v>
      </c>
      <c r="Q154" t="s">
        <v>16</v>
      </c>
      <c r="R154" t="s">
        <v>1389</v>
      </c>
      <c r="S154" t="s">
        <v>1487</v>
      </c>
      <c r="T154">
        <v>3</v>
      </c>
      <c r="U154">
        <v>0</v>
      </c>
      <c r="V154" t="s">
        <v>1488</v>
      </c>
      <c r="AA154" s="33" t="s">
        <v>5</v>
      </c>
      <c r="AB154" s="33" t="s">
        <v>85</v>
      </c>
      <c r="AC154" s="33" t="s">
        <v>1364</v>
      </c>
      <c r="AD154" s="33" t="s">
        <v>62</v>
      </c>
      <c r="AE154" s="33" t="s">
        <v>67</v>
      </c>
      <c r="AF154" s="33" t="s">
        <v>1407</v>
      </c>
      <c r="AG154" s="33">
        <v>2</v>
      </c>
      <c r="AH154" s="33">
        <v>1</v>
      </c>
      <c r="AI154" s="33">
        <v>7</v>
      </c>
      <c r="AJ154" s="33">
        <v>0</v>
      </c>
      <c r="AK154" s="33">
        <v>5</v>
      </c>
      <c r="AL154" s="33">
        <v>1</v>
      </c>
    </row>
    <row r="155" spans="14:38" hidden="1" x14ac:dyDescent="0.25">
      <c r="N155" t="s">
        <v>3</v>
      </c>
      <c r="O155" t="s">
        <v>325</v>
      </c>
      <c r="P155" t="s">
        <v>1364</v>
      </c>
      <c r="Q155" t="s">
        <v>16</v>
      </c>
      <c r="R155" t="s">
        <v>1389</v>
      </c>
      <c r="S155" t="s">
        <v>1487</v>
      </c>
      <c r="T155">
        <v>5</v>
      </c>
      <c r="U155">
        <v>0</v>
      </c>
      <c r="V155" t="s">
        <v>1488</v>
      </c>
      <c r="AA155" s="33" t="s">
        <v>5</v>
      </c>
      <c r="AB155" s="33" t="s">
        <v>85</v>
      </c>
      <c r="AC155" s="33" t="s">
        <v>1364</v>
      </c>
      <c r="AD155" s="33" t="s">
        <v>62</v>
      </c>
      <c r="AE155" s="33" t="s">
        <v>67</v>
      </c>
      <c r="AF155" s="33" t="s">
        <v>1407</v>
      </c>
      <c r="AG155" s="33">
        <v>1</v>
      </c>
      <c r="AH155" s="33">
        <v>1</v>
      </c>
      <c r="AI155" s="33">
        <v>3</v>
      </c>
      <c r="AJ155" s="33">
        <v>1</v>
      </c>
      <c r="AK155" s="33">
        <v>2</v>
      </c>
      <c r="AL155" s="33">
        <v>0</v>
      </c>
    </row>
    <row r="156" spans="14:38" hidden="1" x14ac:dyDescent="0.25">
      <c r="N156" t="s">
        <v>85</v>
      </c>
      <c r="O156" t="s">
        <v>3</v>
      </c>
      <c r="P156" t="s">
        <v>1364</v>
      </c>
      <c r="Q156" t="s">
        <v>16</v>
      </c>
      <c r="R156" t="s">
        <v>1386</v>
      </c>
      <c r="S156" t="s">
        <v>1398</v>
      </c>
      <c r="T156">
        <v>5</v>
      </c>
      <c r="U156">
        <v>0</v>
      </c>
      <c r="V156" t="s">
        <v>1420</v>
      </c>
      <c r="AA156" s="33" t="s">
        <v>5</v>
      </c>
      <c r="AB156" s="33" t="s">
        <v>85</v>
      </c>
      <c r="AC156" s="33" t="s">
        <v>1364</v>
      </c>
      <c r="AD156" s="33" t="s">
        <v>1550</v>
      </c>
      <c r="AE156" s="33" t="s">
        <v>1551</v>
      </c>
      <c r="AF156" s="33" t="s">
        <v>1407</v>
      </c>
      <c r="AG156" s="33">
        <v>10</v>
      </c>
      <c r="AH156" s="33">
        <v>0</v>
      </c>
      <c r="AI156" s="33">
        <v>8</v>
      </c>
      <c r="AJ156" s="33">
        <v>0</v>
      </c>
    </row>
    <row r="157" spans="14:38" hidden="1" x14ac:dyDescent="0.25">
      <c r="N157" t="s">
        <v>85</v>
      </c>
      <c r="O157" t="s">
        <v>3</v>
      </c>
      <c r="P157" t="s">
        <v>1364</v>
      </c>
      <c r="Q157" t="s">
        <v>16</v>
      </c>
      <c r="R157" t="s">
        <v>1386</v>
      </c>
      <c r="S157" t="s">
        <v>1400</v>
      </c>
      <c r="T157">
        <v>6</v>
      </c>
      <c r="U157">
        <v>0</v>
      </c>
      <c r="V157" t="s">
        <v>1489</v>
      </c>
      <c r="AA157" s="33" t="s">
        <v>5</v>
      </c>
      <c r="AB157" s="33" t="s">
        <v>127</v>
      </c>
      <c r="AC157" s="33" t="s">
        <v>1364</v>
      </c>
      <c r="AD157" s="33" t="s">
        <v>1426</v>
      </c>
      <c r="AE157" s="33" t="s">
        <v>1426</v>
      </c>
      <c r="AF157" s="33" t="s">
        <v>1398</v>
      </c>
      <c r="AG157" s="33">
        <v>4</v>
      </c>
      <c r="AH157" s="33">
        <v>1</v>
      </c>
      <c r="AI157" s="33">
        <v>9</v>
      </c>
      <c r="AJ157" s="33">
        <v>0</v>
      </c>
      <c r="AK157" s="33">
        <v>9</v>
      </c>
      <c r="AL157" s="33">
        <v>1</v>
      </c>
    </row>
    <row r="158" spans="14:38" hidden="1" x14ac:dyDescent="0.25">
      <c r="N158" t="s">
        <v>85</v>
      </c>
      <c r="O158" t="s">
        <v>3</v>
      </c>
      <c r="P158" t="s">
        <v>1364</v>
      </c>
      <c r="Q158" t="s">
        <v>16</v>
      </c>
      <c r="R158" t="s">
        <v>1386</v>
      </c>
      <c r="S158" t="s">
        <v>1400</v>
      </c>
      <c r="T158">
        <v>10</v>
      </c>
      <c r="U158">
        <v>0</v>
      </c>
      <c r="V158" t="s">
        <v>1490</v>
      </c>
      <c r="AA158" s="33" t="s">
        <v>5</v>
      </c>
      <c r="AB158" s="33" t="s">
        <v>127</v>
      </c>
      <c r="AC158" s="33" t="s">
        <v>1364</v>
      </c>
      <c r="AD158" s="33" t="s">
        <v>1550</v>
      </c>
      <c r="AE158" s="33" t="s">
        <v>1551</v>
      </c>
      <c r="AF158" s="33" t="s">
        <v>1398</v>
      </c>
      <c r="AG158" s="33">
        <v>10</v>
      </c>
      <c r="AH158" s="33">
        <v>0</v>
      </c>
      <c r="AI158" s="33">
        <v>9</v>
      </c>
      <c r="AJ158" s="33">
        <v>0</v>
      </c>
    </row>
    <row r="159" spans="14:38" hidden="1" x14ac:dyDescent="0.25">
      <c r="N159" t="s">
        <v>85</v>
      </c>
      <c r="O159" t="s">
        <v>3</v>
      </c>
      <c r="P159" t="s">
        <v>1364</v>
      </c>
      <c r="Q159" t="s">
        <v>16</v>
      </c>
      <c r="R159" t="s">
        <v>1386</v>
      </c>
      <c r="S159" t="s">
        <v>1398</v>
      </c>
      <c r="T159">
        <v>3</v>
      </c>
      <c r="U159">
        <v>1</v>
      </c>
      <c r="V159" t="s">
        <v>1491</v>
      </c>
      <c r="AA159" s="33" t="s">
        <v>85</v>
      </c>
      <c r="AB159" s="33" t="s">
        <v>5</v>
      </c>
      <c r="AC159" s="33" t="s">
        <v>1364</v>
      </c>
      <c r="AD159" s="33" t="s">
        <v>1426</v>
      </c>
      <c r="AE159" s="33" t="s">
        <v>1426</v>
      </c>
      <c r="AF159" s="33" t="s">
        <v>1407</v>
      </c>
      <c r="AG159" s="33">
        <v>4</v>
      </c>
      <c r="AH159" s="33">
        <v>1</v>
      </c>
      <c r="AI159" s="33">
        <v>6</v>
      </c>
      <c r="AJ159" s="33">
        <v>0</v>
      </c>
      <c r="AK159" s="33">
        <v>3</v>
      </c>
      <c r="AL159" s="33">
        <v>1</v>
      </c>
    </row>
    <row r="160" spans="14:38" hidden="1" x14ac:dyDescent="0.25">
      <c r="N160" t="s">
        <v>5</v>
      </c>
      <c r="O160" t="s">
        <v>85</v>
      </c>
      <c r="P160" t="s">
        <v>1364</v>
      </c>
      <c r="Q160" t="s">
        <v>16</v>
      </c>
      <c r="R160" t="s">
        <v>129</v>
      </c>
      <c r="S160" t="s">
        <v>1421</v>
      </c>
      <c r="T160">
        <v>9</v>
      </c>
      <c r="U160">
        <v>0</v>
      </c>
      <c r="V160" t="s">
        <v>1492</v>
      </c>
      <c r="AA160" s="33" t="s">
        <v>85</v>
      </c>
      <c r="AB160" s="33" t="s">
        <v>5</v>
      </c>
      <c r="AC160" s="33" t="s">
        <v>1364</v>
      </c>
      <c r="AD160" s="33" t="s">
        <v>1426</v>
      </c>
      <c r="AE160" s="33" t="s">
        <v>1426</v>
      </c>
      <c r="AF160" s="33" t="s">
        <v>1407</v>
      </c>
      <c r="AG160" s="33">
        <v>1</v>
      </c>
      <c r="AH160" s="33">
        <v>1</v>
      </c>
      <c r="AI160" s="33">
        <v>8</v>
      </c>
      <c r="AJ160" s="33">
        <v>0</v>
      </c>
      <c r="AK160" s="33">
        <v>10</v>
      </c>
      <c r="AL160" s="33">
        <v>1</v>
      </c>
    </row>
    <row r="161" spans="14:38" hidden="1" x14ac:dyDescent="0.25">
      <c r="N161" t="s">
        <v>5</v>
      </c>
      <c r="O161" t="s">
        <v>85</v>
      </c>
      <c r="P161" t="s">
        <v>1364</v>
      </c>
      <c r="Q161" t="s">
        <v>16</v>
      </c>
      <c r="R161" t="s">
        <v>269</v>
      </c>
      <c r="S161" t="s">
        <v>1398</v>
      </c>
      <c r="T161">
        <v>3</v>
      </c>
      <c r="U161">
        <v>1</v>
      </c>
      <c r="V161">
        <v>10</v>
      </c>
      <c r="W161">
        <v>0</v>
      </c>
      <c r="X161">
        <v>11</v>
      </c>
      <c r="Y161">
        <v>1</v>
      </c>
      <c r="AA161" s="33" t="s">
        <v>85</v>
      </c>
      <c r="AB161" s="33" t="s">
        <v>2</v>
      </c>
      <c r="AC161" s="33" t="s">
        <v>1364</v>
      </c>
      <c r="AD161" s="33" t="s">
        <v>1550</v>
      </c>
      <c r="AE161" s="33" t="s">
        <v>1551</v>
      </c>
      <c r="AF161" s="33" t="s">
        <v>1557</v>
      </c>
      <c r="AG161" s="33">
        <v>9</v>
      </c>
      <c r="AH161" s="33">
        <v>0</v>
      </c>
      <c r="AI161" s="33">
        <v>10</v>
      </c>
      <c r="AJ161" s="33">
        <v>0</v>
      </c>
    </row>
    <row r="162" spans="14:38" hidden="1" x14ac:dyDescent="0.25">
      <c r="N162" t="s">
        <v>85</v>
      </c>
      <c r="O162" t="s">
        <v>3</v>
      </c>
      <c r="P162" t="s">
        <v>1364</v>
      </c>
      <c r="Q162" t="s">
        <v>16</v>
      </c>
      <c r="R162" t="s">
        <v>269</v>
      </c>
      <c r="S162" t="s">
        <v>1405</v>
      </c>
      <c r="T162">
        <v>5</v>
      </c>
      <c r="U162">
        <v>0</v>
      </c>
      <c r="V162" t="s">
        <v>1492</v>
      </c>
      <c r="AA162" s="33" t="s">
        <v>85</v>
      </c>
      <c r="AB162" s="33" t="s">
        <v>5</v>
      </c>
      <c r="AC162" s="33" t="s">
        <v>1364</v>
      </c>
      <c r="AD162" s="33" t="s">
        <v>1550</v>
      </c>
      <c r="AE162" s="33" t="s">
        <v>1551</v>
      </c>
      <c r="AF162" s="33" t="s">
        <v>1393</v>
      </c>
      <c r="AG162" s="33">
        <v>4</v>
      </c>
      <c r="AH162" s="33">
        <v>0</v>
      </c>
      <c r="AI162" s="33">
        <v>3</v>
      </c>
      <c r="AJ162" s="33">
        <v>0</v>
      </c>
    </row>
    <row r="163" spans="14:38" hidden="1" x14ac:dyDescent="0.25">
      <c r="N163" t="s">
        <v>85</v>
      </c>
      <c r="O163" t="s">
        <v>3</v>
      </c>
      <c r="P163" t="s">
        <v>1364</v>
      </c>
      <c r="Q163" t="s">
        <v>16</v>
      </c>
      <c r="R163" t="s">
        <v>1386</v>
      </c>
      <c r="S163" t="s">
        <v>1398</v>
      </c>
      <c r="T163">
        <v>1</v>
      </c>
      <c r="U163">
        <v>1</v>
      </c>
      <c r="V163" t="s">
        <v>1491</v>
      </c>
      <c r="AA163" s="33" t="s">
        <v>85</v>
      </c>
      <c r="AB163" s="33" t="s">
        <v>5</v>
      </c>
      <c r="AC163" s="33" t="s">
        <v>1364</v>
      </c>
      <c r="AD163" s="33" t="s">
        <v>44</v>
      </c>
      <c r="AE163" s="33" t="s">
        <v>1551</v>
      </c>
      <c r="AF163" s="33" t="s">
        <v>1390</v>
      </c>
      <c r="AG163" s="33">
        <v>5</v>
      </c>
      <c r="AH163" s="33">
        <v>0</v>
      </c>
      <c r="AI163" s="33">
        <v>7</v>
      </c>
      <c r="AJ163" s="33">
        <v>0</v>
      </c>
    </row>
    <row r="164" spans="14:38" hidden="1" x14ac:dyDescent="0.25">
      <c r="N164" t="s">
        <v>85</v>
      </c>
      <c r="O164" t="s">
        <v>3</v>
      </c>
      <c r="P164" t="s">
        <v>1364</v>
      </c>
      <c r="Q164" t="s">
        <v>16</v>
      </c>
      <c r="R164" t="s">
        <v>269</v>
      </c>
      <c r="S164" t="s">
        <v>1405</v>
      </c>
      <c r="T164">
        <v>2</v>
      </c>
      <c r="U164">
        <v>1</v>
      </c>
      <c r="V164" t="s">
        <v>1434</v>
      </c>
      <c r="AA164" s="33" t="s">
        <v>85</v>
      </c>
      <c r="AB164" s="33" t="s">
        <v>5</v>
      </c>
      <c r="AC164" s="33" t="s">
        <v>1364</v>
      </c>
      <c r="AD164" s="33" t="s">
        <v>1550</v>
      </c>
      <c r="AE164" s="33" t="s">
        <v>1551</v>
      </c>
      <c r="AF164" s="33" t="s">
        <v>1407</v>
      </c>
      <c r="AG164" s="33">
        <v>7</v>
      </c>
      <c r="AH164" s="33">
        <v>0</v>
      </c>
      <c r="AI164" s="33">
        <v>2</v>
      </c>
      <c r="AJ164" s="33">
        <v>0</v>
      </c>
    </row>
    <row r="165" spans="14:38" hidden="1" x14ac:dyDescent="0.25">
      <c r="N165" t="s">
        <v>85</v>
      </c>
      <c r="O165" t="s">
        <v>327</v>
      </c>
      <c r="P165" t="s">
        <v>1364</v>
      </c>
      <c r="Q165" t="s">
        <v>16</v>
      </c>
      <c r="R165" t="s">
        <v>269</v>
      </c>
      <c r="S165" t="s">
        <v>1405</v>
      </c>
      <c r="T165">
        <v>3</v>
      </c>
      <c r="U165">
        <v>1</v>
      </c>
      <c r="V165">
        <v>2</v>
      </c>
      <c r="W165">
        <v>1</v>
      </c>
      <c r="X165">
        <v>-1</v>
      </c>
      <c r="Y165">
        <v>-1</v>
      </c>
      <c r="AA165" s="33" t="s">
        <v>127</v>
      </c>
      <c r="AB165" s="33" t="s">
        <v>5</v>
      </c>
      <c r="AC165" s="33" t="s">
        <v>1364</v>
      </c>
      <c r="AD165" s="33" t="s">
        <v>44</v>
      </c>
      <c r="AE165" s="33" t="s">
        <v>1551</v>
      </c>
      <c r="AF165" s="33" t="s">
        <v>1405</v>
      </c>
      <c r="AG165" s="33">
        <v>8</v>
      </c>
      <c r="AH165" s="33">
        <v>0</v>
      </c>
      <c r="AI165" s="33">
        <v>10</v>
      </c>
      <c r="AJ165" s="33">
        <v>0</v>
      </c>
    </row>
    <row r="166" spans="14:38" hidden="1" x14ac:dyDescent="0.25">
      <c r="N166" t="s">
        <v>85</v>
      </c>
      <c r="O166" t="s">
        <v>5</v>
      </c>
      <c r="P166" t="s">
        <v>1364</v>
      </c>
      <c r="Q166" t="s">
        <v>16</v>
      </c>
      <c r="R166" t="s">
        <v>847</v>
      </c>
      <c r="S166" t="s">
        <v>1400</v>
      </c>
      <c r="T166">
        <v>2</v>
      </c>
      <c r="U166">
        <v>0</v>
      </c>
      <c r="V166" t="s">
        <v>1493</v>
      </c>
      <c r="AA166" s="33" t="s">
        <v>127</v>
      </c>
      <c r="AB166" s="33" t="s">
        <v>5</v>
      </c>
      <c r="AC166" s="33" t="s">
        <v>1364</v>
      </c>
      <c r="AD166" s="33" t="s">
        <v>1426</v>
      </c>
      <c r="AE166" s="33" t="s">
        <v>1426</v>
      </c>
      <c r="AF166" s="33" t="s">
        <v>1398</v>
      </c>
      <c r="AG166" s="33">
        <v>3</v>
      </c>
      <c r="AH166" s="33">
        <v>1</v>
      </c>
      <c r="AI166" s="33">
        <v>9</v>
      </c>
      <c r="AJ166" s="33">
        <v>0</v>
      </c>
      <c r="AK166" s="33">
        <v>9</v>
      </c>
      <c r="AL166" s="33">
        <v>1</v>
      </c>
    </row>
    <row r="167" spans="14:38" hidden="1" x14ac:dyDescent="0.25">
      <c r="N167" t="s">
        <v>85</v>
      </c>
      <c r="O167" t="s">
        <v>3</v>
      </c>
      <c r="P167" t="s">
        <v>1364</v>
      </c>
      <c r="Q167" t="s">
        <v>16</v>
      </c>
      <c r="R167" t="s">
        <v>269</v>
      </c>
      <c r="S167" t="s">
        <v>1393</v>
      </c>
      <c r="T167">
        <v>2</v>
      </c>
      <c r="U167">
        <v>1</v>
      </c>
      <c r="V167" t="s">
        <v>1494</v>
      </c>
      <c r="AA167" s="33" t="s">
        <v>127</v>
      </c>
      <c r="AB167" s="33" t="s">
        <v>5</v>
      </c>
      <c r="AC167" s="33" t="s">
        <v>1364</v>
      </c>
      <c r="AD167" s="33" t="s">
        <v>1550</v>
      </c>
      <c r="AE167" s="33" t="s">
        <v>1551</v>
      </c>
      <c r="AF167" s="33" t="s">
        <v>1398</v>
      </c>
      <c r="AG167" s="33">
        <v>5</v>
      </c>
      <c r="AH167" s="33">
        <v>0</v>
      </c>
      <c r="AI167" s="33">
        <v>10</v>
      </c>
      <c r="AJ167" s="33">
        <v>0</v>
      </c>
    </row>
    <row r="168" spans="14:38" hidden="1" x14ac:dyDescent="0.25">
      <c r="N168" t="s">
        <v>85</v>
      </c>
      <c r="O168" t="s">
        <v>3</v>
      </c>
      <c r="P168" t="s">
        <v>1364</v>
      </c>
      <c r="Q168" t="s">
        <v>16</v>
      </c>
      <c r="R168" t="s">
        <v>1389</v>
      </c>
      <c r="S168" t="s">
        <v>1495</v>
      </c>
      <c r="T168">
        <v>2</v>
      </c>
      <c r="U168">
        <v>1</v>
      </c>
      <c r="V168" t="s">
        <v>1496</v>
      </c>
      <c r="AA168" s="33" t="s">
        <v>127</v>
      </c>
      <c r="AB168" s="33" t="s">
        <v>327</v>
      </c>
      <c r="AC168" s="33" t="s">
        <v>1364</v>
      </c>
      <c r="AD168" s="33" t="s">
        <v>1550</v>
      </c>
      <c r="AE168" s="33" t="s">
        <v>1551</v>
      </c>
      <c r="AF168" s="33" t="s">
        <v>1400</v>
      </c>
      <c r="AG168" s="33">
        <v>10</v>
      </c>
      <c r="AH168" s="33">
        <v>0</v>
      </c>
      <c r="AI168" s="33">
        <v>1</v>
      </c>
      <c r="AJ168" s="33">
        <v>0</v>
      </c>
    </row>
    <row r="169" spans="14:38" hidden="1" x14ac:dyDescent="0.25">
      <c r="N169" t="s">
        <v>95</v>
      </c>
      <c r="O169" t="s">
        <v>3</v>
      </c>
      <c r="P169" t="s">
        <v>1364</v>
      </c>
      <c r="Q169" t="s">
        <v>16</v>
      </c>
      <c r="R169" t="s">
        <v>847</v>
      </c>
      <c r="S169" t="s">
        <v>1497</v>
      </c>
      <c r="T169">
        <v>4</v>
      </c>
      <c r="U169">
        <v>0</v>
      </c>
      <c r="V169" t="s">
        <v>1498</v>
      </c>
      <c r="AA169" s="33" t="s">
        <v>5</v>
      </c>
      <c r="AB169" s="33" t="s">
        <v>127</v>
      </c>
      <c r="AC169" s="33" t="s">
        <v>1364</v>
      </c>
      <c r="AD169" s="33" t="s">
        <v>1550</v>
      </c>
      <c r="AE169" s="33" t="s">
        <v>1551</v>
      </c>
      <c r="AF169" s="33" t="s">
        <v>1400</v>
      </c>
      <c r="AG169" s="33">
        <v>10</v>
      </c>
      <c r="AH169" s="33">
        <v>0</v>
      </c>
      <c r="AI169" s="33">
        <v>9</v>
      </c>
      <c r="AJ169" s="33">
        <v>0</v>
      </c>
    </row>
    <row r="170" spans="14:38" hidden="1" x14ac:dyDescent="0.25">
      <c r="N170" t="s">
        <v>85</v>
      </c>
      <c r="O170" t="s">
        <v>3</v>
      </c>
      <c r="P170" t="s">
        <v>1364</v>
      </c>
      <c r="Q170" t="s">
        <v>16</v>
      </c>
      <c r="R170" t="s">
        <v>1389</v>
      </c>
      <c r="S170" t="s">
        <v>1405</v>
      </c>
      <c r="T170">
        <v>8</v>
      </c>
      <c r="U170">
        <v>0</v>
      </c>
      <c r="V170" t="s">
        <v>1436</v>
      </c>
      <c r="AA170" s="33" t="s">
        <v>327</v>
      </c>
      <c r="AB170" s="33" t="s">
        <v>127</v>
      </c>
      <c r="AC170" s="33" t="s">
        <v>1364</v>
      </c>
      <c r="AD170" s="33" t="s">
        <v>67</v>
      </c>
      <c r="AE170" s="33" t="s">
        <v>67</v>
      </c>
      <c r="AF170" s="33" t="s">
        <v>1421</v>
      </c>
      <c r="AG170" s="33">
        <v>3</v>
      </c>
      <c r="AH170" s="33">
        <v>1</v>
      </c>
      <c r="AI170" s="33">
        <v>6</v>
      </c>
      <c r="AJ170" s="33">
        <v>0</v>
      </c>
      <c r="AK170" s="33">
        <v>4</v>
      </c>
      <c r="AL170" s="33">
        <v>1</v>
      </c>
    </row>
    <row r="171" spans="14:38" hidden="1" x14ac:dyDescent="0.25">
      <c r="N171" t="s">
        <v>85</v>
      </c>
      <c r="O171" t="s">
        <v>3</v>
      </c>
      <c r="P171" t="s">
        <v>1364</v>
      </c>
      <c r="Q171" t="s">
        <v>16</v>
      </c>
      <c r="R171" t="s">
        <v>1389</v>
      </c>
      <c r="S171" t="s">
        <v>1405</v>
      </c>
      <c r="T171">
        <v>2</v>
      </c>
      <c r="U171">
        <v>1</v>
      </c>
      <c r="V171" t="s">
        <v>1399</v>
      </c>
      <c r="AA171" s="33" t="s">
        <v>85</v>
      </c>
      <c r="AB171" s="33" t="s">
        <v>5</v>
      </c>
      <c r="AC171" s="33" t="s">
        <v>1364</v>
      </c>
      <c r="AD171" s="33" t="s">
        <v>44</v>
      </c>
      <c r="AE171" s="33" t="s">
        <v>1426</v>
      </c>
      <c r="AF171" s="33" t="s">
        <v>1390</v>
      </c>
      <c r="AG171" s="33">
        <v>10</v>
      </c>
      <c r="AH171" s="33">
        <v>0</v>
      </c>
      <c r="AI171" s="33">
        <v>3</v>
      </c>
      <c r="AJ171" s="33">
        <v>1</v>
      </c>
      <c r="AK171" s="33">
        <v>-7</v>
      </c>
      <c r="AL171" s="33">
        <v>-1</v>
      </c>
    </row>
    <row r="172" spans="14:38" hidden="1" x14ac:dyDescent="0.25">
      <c r="N172" t="s">
        <v>85</v>
      </c>
      <c r="O172" t="s">
        <v>3</v>
      </c>
      <c r="P172" t="s">
        <v>1364</v>
      </c>
      <c r="Q172" t="s">
        <v>16</v>
      </c>
      <c r="R172" t="s">
        <v>1389</v>
      </c>
      <c r="S172" t="s">
        <v>1405</v>
      </c>
      <c r="T172">
        <v>2</v>
      </c>
      <c r="U172">
        <v>1</v>
      </c>
      <c r="V172" t="s">
        <v>1399</v>
      </c>
      <c r="AA172" s="33" t="s">
        <v>327</v>
      </c>
      <c r="AB172" s="33" t="s">
        <v>85</v>
      </c>
      <c r="AC172" s="33" t="s">
        <v>1364</v>
      </c>
      <c r="AD172" s="33" t="s">
        <v>1550</v>
      </c>
      <c r="AE172" s="33" t="s">
        <v>1551</v>
      </c>
      <c r="AF172" s="33" t="s">
        <v>1393</v>
      </c>
      <c r="AG172" s="33">
        <v>8</v>
      </c>
      <c r="AH172" s="33">
        <v>0</v>
      </c>
      <c r="AI172" s="33">
        <v>10</v>
      </c>
      <c r="AJ172" s="33">
        <v>0</v>
      </c>
    </row>
    <row r="173" spans="14:38" hidden="1" x14ac:dyDescent="0.25">
      <c r="N173" t="s">
        <v>3</v>
      </c>
      <c r="O173" t="s">
        <v>95</v>
      </c>
      <c r="P173" t="s">
        <v>1364</v>
      </c>
      <c r="Q173" t="s">
        <v>16</v>
      </c>
      <c r="R173" t="s">
        <v>129</v>
      </c>
      <c r="S173" t="s">
        <v>1462</v>
      </c>
      <c r="T173">
        <v>2</v>
      </c>
      <c r="U173">
        <v>1</v>
      </c>
      <c r="V173">
        <v>10</v>
      </c>
      <c r="W173">
        <v>0</v>
      </c>
      <c r="X173">
        <v>13</v>
      </c>
      <c r="Y173">
        <v>1</v>
      </c>
      <c r="AA173" s="33" t="s">
        <v>327</v>
      </c>
      <c r="AB173" s="33" t="s">
        <v>85</v>
      </c>
      <c r="AC173" s="33" t="s">
        <v>1364</v>
      </c>
      <c r="AD173" s="33" t="s">
        <v>1550</v>
      </c>
      <c r="AE173" s="33" t="s">
        <v>1551</v>
      </c>
      <c r="AF173" s="33" t="s">
        <v>1407</v>
      </c>
      <c r="AG173" s="33">
        <v>9</v>
      </c>
      <c r="AH173" s="33">
        <v>0</v>
      </c>
      <c r="AI173" s="33">
        <v>8</v>
      </c>
      <c r="AJ173" s="33">
        <v>0</v>
      </c>
    </row>
    <row r="174" spans="14:38" hidden="1" x14ac:dyDescent="0.25">
      <c r="N174" t="s">
        <v>327</v>
      </c>
      <c r="O174" t="s">
        <v>85</v>
      </c>
      <c r="P174" t="s">
        <v>1364</v>
      </c>
      <c r="Q174" t="s">
        <v>16</v>
      </c>
      <c r="R174" t="s">
        <v>847</v>
      </c>
      <c r="S174" t="s">
        <v>1405</v>
      </c>
      <c r="T174">
        <v>8</v>
      </c>
      <c r="U174">
        <v>0</v>
      </c>
      <c r="V174" t="s">
        <v>1436</v>
      </c>
      <c r="AA174" s="33" t="s">
        <v>327</v>
      </c>
      <c r="AB174" s="33" t="s">
        <v>127</v>
      </c>
      <c r="AC174" s="33" t="s">
        <v>1364</v>
      </c>
      <c r="AD174" s="33" t="s">
        <v>1550</v>
      </c>
      <c r="AE174" s="33" t="s">
        <v>1551</v>
      </c>
      <c r="AF174" s="33" t="s">
        <v>1398</v>
      </c>
      <c r="AG174" s="33">
        <v>8</v>
      </c>
      <c r="AH174" s="33">
        <v>0</v>
      </c>
      <c r="AI174" s="33">
        <v>10</v>
      </c>
      <c r="AJ174" s="33">
        <v>0</v>
      </c>
    </row>
    <row r="175" spans="14:38" hidden="1" x14ac:dyDescent="0.25">
      <c r="N175" t="s">
        <v>85</v>
      </c>
      <c r="O175" t="s">
        <v>3</v>
      </c>
      <c r="P175" t="s">
        <v>1364</v>
      </c>
      <c r="Q175" t="s">
        <v>16</v>
      </c>
      <c r="R175" t="s">
        <v>269</v>
      </c>
      <c r="S175" t="s">
        <v>1398</v>
      </c>
      <c r="T175">
        <v>3</v>
      </c>
      <c r="U175">
        <v>1</v>
      </c>
      <c r="V175" t="s">
        <v>1491</v>
      </c>
      <c r="AA175" s="33" t="s">
        <v>5</v>
      </c>
      <c r="AB175" s="33" t="s">
        <v>85</v>
      </c>
      <c r="AC175" s="33" t="s">
        <v>1364</v>
      </c>
      <c r="AD175" s="33" t="s">
        <v>1550</v>
      </c>
      <c r="AE175" s="33" t="s">
        <v>1551</v>
      </c>
      <c r="AF175" s="33" t="s">
        <v>1393</v>
      </c>
      <c r="AG175" s="33">
        <v>10</v>
      </c>
      <c r="AH175" s="33">
        <v>0</v>
      </c>
      <c r="AI175" s="33">
        <v>10</v>
      </c>
      <c r="AJ175" s="33">
        <v>0</v>
      </c>
    </row>
    <row r="176" spans="14:38" hidden="1" x14ac:dyDescent="0.25">
      <c r="N176" t="s">
        <v>85</v>
      </c>
      <c r="O176" t="s">
        <v>3</v>
      </c>
      <c r="P176" t="s">
        <v>1364</v>
      </c>
      <c r="Q176" t="s">
        <v>16</v>
      </c>
      <c r="R176" t="s">
        <v>269</v>
      </c>
      <c r="S176" t="s">
        <v>1398</v>
      </c>
      <c r="T176">
        <v>2</v>
      </c>
      <c r="U176">
        <v>1</v>
      </c>
      <c r="V176" t="s">
        <v>1491</v>
      </c>
      <c r="AA176" s="33" t="s">
        <v>5</v>
      </c>
      <c r="AB176" s="33" t="s">
        <v>85</v>
      </c>
      <c r="AC176" s="33" t="s">
        <v>1364</v>
      </c>
      <c r="AD176" s="33" t="s">
        <v>1550</v>
      </c>
      <c r="AE176" s="33" t="s">
        <v>1551</v>
      </c>
      <c r="AF176" s="33" t="s">
        <v>1407</v>
      </c>
      <c r="AG176" s="33">
        <v>5</v>
      </c>
      <c r="AH176" s="33">
        <v>0</v>
      </c>
      <c r="AI176" s="33">
        <v>9</v>
      </c>
      <c r="AJ176" s="33">
        <v>0</v>
      </c>
    </row>
    <row r="177" spans="14:38" hidden="1" x14ac:dyDescent="0.25">
      <c r="N177" t="s">
        <v>85</v>
      </c>
      <c r="O177" t="s">
        <v>3</v>
      </c>
      <c r="P177" t="s">
        <v>1364</v>
      </c>
      <c r="Q177" t="s">
        <v>16</v>
      </c>
      <c r="R177" t="s">
        <v>269</v>
      </c>
      <c r="S177" t="s">
        <v>1398</v>
      </c>
      <c r="T177">
        <v>4</v>
      </c>
      <c r="U177">
        <v>1</v>
      </c>
      <c r="V177" t="s">
        <v>1499</v>
      </c>
      <c r="AA177" s="33" t="s">
        <v>5</v>
      </c>
      <c r="AB177" s="33" t="s">
        <v>127</v>
      </c>
      <c r="AC177" s="33" t="s">
        <v>1364</v>
      </c>
      <c r="AD177" s="33" t="s">
        <v>44</v>
      </c>
      <c r="AE177" s="33" t="s">
        <v>44</v>
      </c>
      <c r="AF177" s="33" t="s">
        <v>1398</v>
      </c>
      <c r="AG177" s="33">
        <v>5</v>
      </c>
      <c r="AH177" s="33">
        <v>1</v>
      </c>
      <c r="AI177" s="33">
        <v>7</v>
      </c>
      <c r="AJ177" s="33">
        <v>0</v>
      </c>
      <c r="AK177" s="33">
        <v>7</v>
      </c>
      <c r="AL177" s="33">
        <v>1</v>
      </c>
    </row>
    <row r="178" spans="14:38" hidden="1" x14ac:dyDescent="0.25">
      <c r="N178" t="s">
        <v>3</v>
      </c>
      <c r="O178" t="s">
        <v>95</v>
      </c>
      <c r="P178" t="s">
        <v>1364</v>
      </c>
      <c r="Q178" t="s">
        <v>16</v>
      </c>
      <c r="R178" t="s">
        <v>129</v>
      </c>
      <c r="S178" t="s">
        <v>1502</v>
      </c>
      <c r="T178">
        <v>7</v>
      </c>
      <c r="U178">
        <v>0</v>
      </c>
      <c r="V178" t="s">
        <v>1503</v>
      </c>
      <c r="AA178" s="33" t="s">
        <v>5</v>
      </c>
      <c r="AB178" s="33" t="s">
        <v>127</v>
      </c>
      <c r="AC178" s="33" t="s">
        <v>1364</v>
      </c>
      <c r="AD178" s="33" t="s">
        <v>1426</v>
      </c>
      <c r="AE178" s="33" t="s">
        <v>1426</v>
      </c>
      <c r="AF178" s="33" t="s">
        <v>1400</v>
      </c>
      <c r="AG178" s="33">
        <v>3</v>
      </c>
      <c r="AH178" s="33">
        <v>1</v>
      </c>
      <c r="AI178" s="33">
        <v>8</v>
      </c>
      <c r="AJ178" s="33">
        <v>0</v>
      </c>
      <c r="AK178" s="33">
        <v>7</v>
      </c>
      <c r="AL178" s="33">
        <v>1</v>
      </c>
    </row>
    <row r="179" spans="14:38" hidden="1" x14ac:dyDescent="0.25">
      <c r="N179" t="s">
        <v>85</v>
      </c>
      <c r="O179" t="s">
        <v>5</v>
      </c>
      <c r="P179" t="s">
        <v>1364</v>
      </c>
      <c r="Q179" t="s">
        <v>16</v>
      </c>
      <c r="R179" t="s">
        <v>1386</v>
      </c>
      <c r="S179" t="s">
        <v>1405</v>
      </c>
      <c r="T179">
        <v>5</v>
      </c>
      <c r="U179">
        <v>0</v>
      </c>
      <c r="V179" t="s">
        <v>1500</v>
      </c>
      <c r="AA179" s="33" t="s">
        <v>5</v>
      </c>
      <c r="AB179" s="33" t="s">
        <v>85</v>
      </c>
      <c r="AC179" s="33" t="s">
        <v>1364</v>
      </c>
      <c r="AD179" s="33" t="s">
        <v>1426</v>
      </c>
      <c r="AE179" s="33" t="s">
        <v>1426</v>
      </c>
      <c r="AF179" s="33" t="s">
        <v>1393</v>
      </c>
      <c r="AG179" s="33">
        <v>8</v>
      </c>
      <c r="AH179" s="33">
        <v>0</v>
      </c>
      <c r="AI179" s="33">
        <v>3</v>
      </c>
      <c r="AJ179" s="33">
        <v>1</v>
      </c>
      <c r="AK179" s="33">
        <v>-7</v>
      </c>
      <c r="AL179" s="33">
        <v>1</v>
      </c>
    </row>
    <row r="180" spans="14:38" hidden="1" x14ac:dyDescent="0.25">
      <c r="N180" t="s">
        <v>327</v>
      </c>
      <c r="O180" t="s">
        <v>95</v>
      </c>
      <c r="P180" t="s">
        <v>1364</v>
      </c>
      <c r="Q180" t="s">
        <v>16</v>
      </c>
      <c r="R180" t="s">
        <v>269</v>
      </c>
      <c r="S180" t="s">
        <v>1460</v>
      </c>
      <c r="T180">
        <v>6</v>
      </c>
      <c r="U180">
        <v>0</v>
      </c>
      <c r="V180" t="s">
        <v>1504</v>
      </c>
      <c r="AA180" s="33" t="s">
        <v>5</v>
      </c>
      <c r="AB180" s="33" t="s">
        <v>85</v>
      </c>
      <c r="AC180" s="33" t="s">
        <v>1364</v>
      </c>
      <c r="AD180" s="33" t="s">
        <v>1560</v>
      </c>
      <c r="AE180" s="33" t="s">
        <v>1551</v>
      </c>
      <c r="AF180" s="33" t="s">
        <v>1393</v>
      </c>
      <c r="AG180" s="33">
        <v>8</v>
      </c>
      <c r="AH180" s="33">
        <v>0</v>
      </c>
      <c r="AI180" s="33">
        <v>5</v>
      </c>
      <c r="AJ180" s="33">
        <v>0</v>
      </c>
    </row>
    <row r="181" spans="14:38" hidden="1" x14ac:dyDescent="0.25">
      <c r="N181" t="s">
        <v>85</v>
      </c>
      <c r="O181" t="s">
        <v>3</v>
      </c>
      <c r="P181" t="s">
        <v>1364</v>
      </c>
      <c r="Q181" t="s">
        <v>16</v>
      </c>
      <c r="R181" t="s">
        <v>847</v>
      </c>
      <c r="S181" t="s">
        <v>1405</v>
      </c>
      <c r="T181">
        <v>9</v>
      </c>
      <c r="U181">
        <v>0</v>
      </c>
      <c r="V181" t="s">
        <v>1505</v>
      </c>
      <c r="AA181" s="33" t="s">
        <v>85</v>
      </c>
      <c r="AB181" s="33" t="s">
        <v>2</v>
      </c>
      <c r="AC181" s="33" t="s">
        <v>1364</v>
      </c>
      <c r="AD181" s="33" t="s">
        <v>56</v>
      </c>
      <c r="AE181" s="33" t="s">
        <v>1426</v>
      </c>
      <c r="AF181" s="33" t="s">
        <v>1557</v>
      </c>
      <c r="AG181" s="33">
        <v>2</v>
      </c>
      <c r="AH181" s="33">
        <v>1</v>
      </c>
      <c r="AI181" s="33">
        <v>7</v>
      </c>
      <c r="AJ181" s="33">
        <v>0</v>
      </c>
      <c r="AK181" s="33">
        <v>7</v>
      </c>
      <c r="AL181" s="33">
        <v>1</v>
      </c>
    </row>
    <row r="182" spans="14:38" hidden="1" x14ac:dyDescent="0.25">
      <c r="N182" t="s">
        <v>85</v>
      </c>
      <c r="O182" t="s">
        <v>3</v>
      </c>
      <c r="P182" t="s">
        <v>1364</v>
      </c>
      <c r="Q182" t="s">
        <v>16</v>
      </c>
      <c r="R182" t="s">
        <v>1389</v>
      </c>
      <c r="S182" t="s">
        <v>1398</v>
      </c>
      <c r="T182">
        <v>7</v>
      </c>
      <c r="U182">
        <v>0</v>
      </c>
      <c r="V182" t="s">
        <v>1500</v>
      </c>
      <c r="AA182" s="33" t="s">
        <v>85</v>
      </c>
      <c r="AB182" s="33" t="s">
        <v>5</v>
      </c>
      <c r="AC182" s="33" t="s">
        <v>1364</v>
      </c>
      <c r="AD182" s="33" t="s">
        <v>44</v>
      </c>
      <c r="AE182" s="33" t="s">
        <v>1551</v>
      </c>
      <c r="AF182" s="33" t="s">
        <v>1393</v>
      </c>
      <c r="AG182" s="33">
        <v>5</v>
      </c>
      <c r="AH182" s="33">
        <v>0</v>
      </c>
      <c r="AI182" s="33">
        <v>10</v>
      </c>
      <c r="AJ182" s="33">
        <v>0</v>
      </c>
    </row>
    <row r="183" spans="14:38" hidden="1" x14ac:dyDescent="0.25">
      <c r="N183" t="s">
        <v>85</v>
      </c>
      <c r="O183" t="s">
        <v>3</v>
      </c>
      <c r="P183" t="s">
        <v>1364</v>
      </c>
      <c r="Q183" t="s">
        <v>16</v>
      </c>
      <c r="R183" t="s">
        <v>847</v>
      </c>
      <c r="S183" t="s">
        <v>1405</v>
      </c>
      <c r="T183">
        <v>10</v>
      </c>
      <c r="U183">
        <v>0</v>
      </c>
      <c r="V183" t="s">
        <v>1500</v>
      </c>
      <c r="AA183" s="33" t="s">
        <v>85</v>
      </c>
      <c r="AB183" s="33" t="s">
        <v>5</v>
      </c>
      <c r="AC183" s="33" t="s">
        <v>1364</v>
      </c>
      <c r="AD183" s="33" t="s">
        <v>44</v>
      </c>
      <c r="AE183" s="33" t="s">
        <v>1551</v>
      </c>
      <c r="AF183" s="33" t="s">
        <v>1390</v>
      </c>
      <c r="AG183" s="33">
        <v>10</v>
      </c>
      <c r="AH183" s="33">
        <v>0</v>
      </c>
      <c r="AI183" s="33">
        <v>8</v>
      </c>
      <c r="AJ183" s="33">
        <v>0</v>
      </c>
    </row>
    <row r="184" spans="14:38" hidden="1" x14ac:dyDescent="0.25">
      <c r="N184" t="s">
        <v>85</v>
      </c>
      <c r="O184" t="s">
        <v>3</v>
      </c>
      <c r="P184" t="s">
        <v>1364</v>
      </c>
      <c r="Q184" t="s">
        <v>16</v>
      </c>
      <c r="R184" t="s">
        <v>847</v>
      </c>
      <c r="S184" t="s">
        <v>1405</v>
      </c>
      <c r="T184">
        <v>6</v>
      </c>
      <c r="U184">
        <v>0</v>
      </c>
      <c r="V184" t="s">
        <v>1505</v>
      </c>
      <c r="AA184" s="33" t="s">
        <v>85</v>
      </c>
      <c r="AB184" s="33" t="s">
        <v>5</v>
      </c>
      <c r="AC184" s="33" t="s">
        <v>1364</v>
      </c>
      <c r="AD184" s="33" t="s">
        <v>44</v>
      </c>
      <c r="AE184" s="33" t="s">
        <v>1551</v>
      </c>
      <c r="AF184" s="33" t="s">
        <v>1407</v>
      </c>
      <c r="AG184" s="33">
        <v>8</v>
      </c>
      <c r="AH184" s="33">
        <v>0</v>
      </c>
      <c r="AI184" s="33">
        <v>8</v>
      </c>
      <c r="AJ184" s="33">
        <v>0</v>
      </c>
    </row>
    <row r="185" spans="14:38" hidden="1" x14ac:dyDescent="0.25">
      <c r="N185" t="s">
        <v>85</v>
      </c>
      <c r="O185" t="s">
        <v>3</v>
      </c>
      <c r="P185" t="s">
        <v>1364</v>
      </c>
      <c r="Q185" t="s">
        <v>16</v>
      </c>
      <c r="R185" t="s">
        <v>1389</v>
      </c>
      <c r="S185" t="s">
        <v>1398</v>
      </c>
      <c r="T185">
        <v>7</v>
      </c>
      <c r="U185">
        <v>0</v>
      </c>
      <c r="V185" t="s">
        <v>1506</v>
      </c>
      <c r="AA185" s="33" t="s">
        <v>5</v>
      </c>
      <c r="AB185" s="33" t="s">
        <v>85</v>
      </c>
      <c r="AC185" s="33" t="s">
        <v>1364</v>
      </c>
      <c r="AD185" s="33" t="s">
        <v>1426</v>
      </c>
      <c r="AE185" s="33" t="s">
        <v>56</v>
      </c>
      <c r="AF185" s="33" t="s">
        <v>1407</v>
      </c>
      <c r="AG185" s="33">
        <v>3</v>
      </c>
      <c r="AH185" s="33">
        <v>1</v>
      </c>
      <c r="AI185" s="33">
        <v>5</v>
      </c>
      <c r="AJ185" s="33">
        <v>0</v>
      </c>
      <c r="AK185" s="33">
        <v>-2</v>
      </c>
      <c r="AL185" s="33">
        <v>-1</v>
      </c>
    </row>
    <row r="186" spans="14:38" hidden="1" x14ac:dyDescent="0.25">
      <c r="N186" t="s">
        <v>85</v>
      </c>
      <c r="O186" t="s">
        <v>3</v>
      </c>
      <c r="P186" t="s">
        <v>1364</v>
      </c>
      <c r="Q186" t="s">
        <v>16</v>
      </c>
      <c r="R186" t="s">
        <v>847</v>
      </c>
      <c r="S186" t="s">
        <v>1405</v>
      </c>
      <c r="T186">
        <v>7</v>
      </c>
      <c r="U186">
        <v>0</v>
      </c>
      <c r="V186" t="s">
        <v>1500</v>
      </c>
      <c r="AA186" s="33" t="s">
        <v>85</v>
      </c>
      <c r="AB186" s="33" t="s">
        <v>5</v>
      </c>
      <c r="AC186" s="33" t="s">
        <v>1364</v>
      </c>
      <c r="AD186" s="33" t="s">
        <v>1559</v>
      </c>
      <c r="AE186" s="33" t="s">
        <v>1426</v>
      </c>
      <c r="AF186" s="33" t="s">
        <v>1393</v>
      </c>
      <c r="AG186" s="33">
        <v>2</v>
      </c>
      <c r="AH186" s="33">
        <v>1</v>
      </c>
      <c r="AI186" s="33">
        <v>5</v>
      </c>
      <c r="AJ186" s="33">
        <v>0</v>
      </c>
      <c r="AK186" s="33">
        <v>3</v>
      </c>
      <c r="AL186" s="33">
        <v>1</v>
      </c>
    </row>
    <row r="187" spans="14:38" hidden="1" x14ac:dyDescent="0.25">
      <c r="N187" t="s">
        <v>85</v>
      </c>
      <c r="O187" t="s">
        <v>3</v>
      </c>
      <c r="P187" t="s">
        <v>1364</v>
      </c>
      <c r="Q187" t="s">
        <v>16</v>
      </c>
      <c r="R187" t="s">
        <v>847</v>
      </c>
      <c r="S187" t="s">
        <v>1405</v>
      </c>
      <c r="T187">
        <v>10</v>
      </c>
      <c r="U187">
        <v>0</v>
      </c>
      <c r="V187" t="s">
        <v>1500</v>
      </c>
      <c r="AA187" s="33" t="s">
        <v>85</v>
      </c>
      <c r="AB187" s="33" t="s">
        <v>5</v>
      </c>
      <c r="AC187" s="33" t="s">
        <v>1364</v>
      </c>
      <c r="AD187" s="33" t="s">
        <v>1559</v>
      </c>
      <c r="AE187" s="33" t="s">
        <v>1559</v>
      </c>
      <c r="AF187" s="33" t="s">
        <v>1393</v>
      </c>
      <c r="AG187" s="33">
        <v>1</v>
      </c>
      <c r="AH187" s="33">
        <v>1</v>
      </c>
      <c r="AI187" s="33">
        <v>8</v>
      </c>
      <c r="AJ187" s="33">
        <v>0</v>
      </c>
      <c r="AK187" s="33">
        <v>11</v>
      </c>
      <c r="AL187" s="33">
        <v>1</v>
      </c>
    </row>
    <row r="188" spans="14:38" hidden="1" x14ac:dyDescent="0.25">
      <c r="N188" t="s">
        <v>85</v>
      </c>
      <c r="O188" t="s">
        <v>3</v>
      </c>
      <c r="P188" t="s">
        <v>1364</v>
      </c>
      <c r="Q188" t="s">
        <v>16</v>
      </c>
      <c r="R188" t="s">
        <v>847</v>
      </c>
      <c r="S188" t="s">
        <v>1405</v>
      </c>
      <c r="T188">
        <v>9</v>
      </c>
      <c r="U188">
        <v>0</v>
      </c>
      <c r="V188" t="s">
        <v>1501</v>
      </c>
      <c r="AA188" s="33" t="s">
        <v>85</v>
      </c>
      <c r="AB188" s="33" t="s">
        <v>5</v>
      </c>
      <c r="AC188" s="33" t="s">
        <v>1364</v>
      </c>
      <c r="AD188" s="33" t="s">
        <v>1559</v>
      </c>
      <c r="AE188" s="33" t="s">
        <v>1551</v>
      </c>
      <c r="AF188" s="33" t="s">
        <v>1393</v>
      </c>
      <c r="AG188" s="33">
        <v>7</v>
      </c>
      <c r="AH188" s="33">
        <v>0</v>
      </c>
      <c r="AI188" s="33">
        <v>7</v>
      </c>
      <c r="AJ188" s="33">
        <v>0</v>
      </c>
    </row>
    <row r="189" spans="14:38" hidden="1" x14ac:dyDescent="0.25">
      <c r="N189" t="s">
        <v>85</v>
      </c>
      <c r="O189" t="s">
        <v>3</v>
      </c>
      <c r="P189" t="s">
        <v>1364</v>
      </c>
      <c r="Q189" t="s">
        <v>16</v>
      </c>
      <c r="R189" t="s">
        <v>847</v>
      </c>
      <c r="S189" t="s">
        <v>1405</v>
      </c>
      <c r="T189">
        <v>9</v>
      </c>
      <c r="U189">
        <v>0</v>
      </c>
      <c r="V189" t="s">
        <v>1501</v>
      </c>
      <c r="AA189" s="33" t="s">
        <v>127</v>
      </c>
      <c r="AB189" s="33" t="s">
        <v>5</v>
      </c>
      <c r="AC189" s="33" t="s">
        <v>1364</v>
      </c>
      <c r="AD189" s="33" t="s">
        <v>44</v>
      </c>
      <c r="AE189" s="33" t="s">
        <v>44</v>
      </c>
      <c r="AF189" s="33" t="s">
        <v>1390</v>
      </c>
      <c r="AG189" s="33">
        <v>1</v>
      </c>
      <c r="AH189" s="33">
        <v>1</v>
      </c>
      <c r="AI189" s="33">
        <v>7</v>
      </c>
      <c r="AJ189" s="33">
        <v>0</v>
      </c>
      <c r="AK189" s="33">
        <v>9</v>
      </c>
      <c r="AL189" s="33">
        <v>1</v>
      </c>
    </row>
    <row r="190" spans="14:38" hidden="1" x14ac:dyDescent="0.25">
      <c r="N190" t="s">
        <v>85</v>
      </c>
      <c r="O190" t="s">
        <v>3</v>
      </c>
      <c r="P190" t="s">
        <v>1364</v>
      </c>
      <c r="Q190" t="s">
        <v>16</v>
      </c>
      <c r="R190" t="s">
        <v>1389</v>
      </c>
      <c r="S190" t="s">
        <v>1398</v>
      </c>
      <c r="T190">
        <v>4</v>
      </c>
      <c r="U190">
        <v>0</v>
      </c>
      <c r="V190" t="s">
        <v>1507</v>
      </c>
      <c r="AA190" s="33" t="s">
        <v>85</v>
      </c>
      <c r="AB190" s="33" t="s">
        <v>5</v>
      </c>
      <c r="AC190" s="33" t="s">
        <v>1364</v>
      </c>
      <c r="AD190" s="33" t="s">
        <v>44</v>
      </c>
      <c r="AE190" s="33" t="s">
        <v>1426</v>
      </c>
      <c r="AF190" s="33" t="s">
        <v>1448</v>
      </c>
      <c r="AG190" s="33">
        <v>4</v>
      </c>
      <c r="AH190" s="33">
        <v>0</v>
      </c>
      <c r="AI190" s="33">
        <v>3</v>
      </c>
      <c r="AJ190" s="33">
        <v>1</v>
      </c>
      <c r="AK190" s="33">
        <v>-2</v>
      </c>
      <c r="AL190" s="33">
        <v>0</v>
      </c>
    </row>
    <row r="191" spans="14:38" hidden="1" x14ac:dyDescent="0.25">
      <c r="N191" t="s">
        <v>85</v>
      </c>
      <c r="O191" t="s">
        <v>3</v>
      </c>
      <c r="P191" t="s">
        <v>1364</v>
      </c>
      <c r="Q191" t="s">
        <v>16</v>
      </c>
      <c r="R191" t="s">
        <v>1389</v>
      </c>
      <c r="S191" t="s">
        <v>1393</v>
      </c>
      <c r="T191">
        <v>8</v>
      </c>
      <c r="U191">
        <v>0</v>
      </c>
      <c r="V191" t="s">
        <v>1409</v>
      </c>
      <c r="AA191" s="33" t="s">
        <v>127</v>
      </c>
      <c r="AB191" s="33" t="s">
        <v>5</v>
      </c>
      <c r="AC191" s="33" t="s">
        <v>1364</v>
      </c>
      <c r="AD191" s="33" t="s">
        <v>1560</v>
      </c>
      <c r="AE191" s="33" t="s">
        <v>1549</v>
      </c>
      <c r="AF191" s="33" t="s">
        <v>1405</v>
      </c>
      <c r="AG191" s="33">
        <v>6</v>
      </c>
      <c r="AH191" s="33">
        <v>0</v>
      </c>
      <c r="AI191" s="33">
        <v>9</v>
      </c>
      <c r="AJ191" s="33">
        <v>0</v>
      </c>
    </row>
    <row r="192" spans="14:38" hidden="1" x14ac:dyDescent="0.25">
      <c r="N192" t="s">
        <v>3</v>
      </c>
      <c r="O192" t="s">
        <v>95</v>
      </c>
      <c r="P192" t="s">
        <v>1364</v>
      </c>
      <c r="Q192" t="s">
        <v>16</v>
      </c>
      <c r="R192" t="s">
        <v>1386</v>
      </c>
      <c r="S192" t="s">
        <v>1460</v>
      </c>
      <c r="T192">
        <v>7</v>
      </c>
      <c r="U192">
        <v>0</v>
      </c>
      <c r="V192" t="s">
        <v>1508</v>
      </c>
      <c r="AA192" s="33" t="s">
        <v>127</v>
      </c>
      <c r="AB192" s="33" t="s">
        <v>5</v>
      </c>
      <c r="AC192" s="33" t="s">
        <v>1364</v>
      </c>
      <c r="AD192" s="33" t="s">
        <v>62</v>
      </c>
      <c r="AE192" s="33" t="s">
        <v>67</v>
      </c>
      <c r="AF192" s="33" t="s">
        <v>1421</v>
      </c>
      <c r="AG192" s="33">
        <v>4</v>
      </c>
      <c r="AH192" s="33">
        <v>1</v>
      </c>
      <c r="AI192" s="33">
        <v>2</v>
      </c>
      <c r="AJ192" s="33">
        <v>1</v>
      </c>
      <c r="AK192" s="33">
        <v>0</v>
      </c>
      <c r="AL192" s="33">
        <v>1</v>
      </c>
    </row>
    <row r="193" spans="14:38" hidden="1" x14ac:dyDescent="0.25">
      <c r="N193" t="s">
        <v>85</v>
      </c>
      <c r="O193" t="s">
        <v>3</v>
      </c>
      <c r="P193" t="s">
        <v>1364</v>
      </c>
      <c r="Q193" t="s">
        <v>16</v>
      </c>
      <c r="R193" t="s">
        <v>847</v>
      </c>
      <c r="S193" t="s">
        <v>1398</v>
      </c>
      <c r="T193">
        <v>3</v>
      </c>
      <c r="U193">
        <v>0</v>
      </c>
      <c r="AA193" s="33" t="s">
        <v>127</v>
      </c>
      <c r="AB193" s="33" t="s">
        <v>5</v>
      </c>
      <c r="AC193" s="33" t="s">
        <v>1364</v>
      </c>
      <c r="AD193" s="33" t="s">
        <v>1560</v>
      </c>
      <c r="AE193" s="33" t="s">
        <v>1549</v>
      </c>
      <c r="AF193" s="33" t="s">
        <v>1400</v>
      </c>
      <c r="AG193" s="33">
        <v>8</v>
      </c>
      <c r="AH193" s="33">
        <v>0</v>
      </c>
      <c r="AI193" s="33">
        <v>10</v>
      </c>
      <c r="AJ193" s="33">
        <v>0</v>
      </c>
    </row>
    <row r="194" spans="14:38" hidden="1" x14ac:dyDescent="0.25">
      <c r="N194" t="s">
        <v>85</v>
      </c>
      <c r="O194" t="s">
        <v>5</v>
      </c>
      <c r="P194" t="s">
        <v>1364</v>
      </c>
      <c r="Q194" t="s">
        <v>16</v>
      </c>
      <c r="R194" t="s">
        <v>1389</v>
      </c>
      <c r="S194" t="s">
        <v>1393</v>
      </c>
      <c r="T194">
        <v>9</v>
      </c>
      <c r="U194">
        <v>0</v>
      </c>
      <c r="V194" t="s">
        <v>1500</v>
      </c>
      <c r="AA194" s="33" t="s">
        <v>95</v>
      </c>
      <c r="AB194" s="33" t="s">
        <v>3</v>
      </c>
      <c r="AC194" s="33" t="s">
        <v>1364</v>
      </c>
      <c r="AD194" s="33" t="s">
        <v>1559</v>
      </c>
      <c r="AE194" s="33" t="s">
        <v>1549</v>
      </c>
      <c r="AF194" s="33" t="s">
        <v>1439</v>
      </c>
      <c r="AG194" s="33">
        <v>9</v>
      </c>
      <c r="AH194" s="33">
        <v>0</v>
      </c>
      <c r="AI194" s="33">
        <v>3</v>
      </c>
      <c r="AJ194" s="33">
        <v>0</v>
      </c>
    </row>
    <row r="195" spans="14:38" hidden="1" x14ac:dyDescent="0.25">
      <c r="N195" t="s">
        <v>85</v>
      </c>
      <c r="O195" t="s">
        <v>5</v>
      </c>
      <c r="P195" t="s">
        <v>1364</v>
      </c>
      <c r="Q195" t="s">
        <v>16</v>
      </c>
      <c r="R195" t="s">
        <v>1389</v>
      </c>
      <c r="S195" t="s">
        <v>1393</v>
      </c>
      <c r="T195">
        <v>6</v>
      </c>
      <c r="U195">
        <v>0</v>
      </c>
      <c r="V195" t="s">
        <v>1500</v>
      </c>
      <c r="AA195" s="33" t="s">
        <v>95</v>
      </c>
      <c r="AB195" s="33" t="s">
        <v>3</v>
      </c>
      <c r="AC195" s="33" t="s">
        <v>1364</v>
      </c>
      <c r="AD195" s="33" t="s">
        <v>1560</v>
      </c>
      <c r="AE195" s="33" t="s">
        <v>1549</v>
      </c>
      <c r="AF195" s="33" t="s">
        <v>1452</v>
      </c>
      <c r="AG195" s="33">
        <v>10</v>
      </c>
      <c r="AH195" s="33">
        <v>0</v>
      </c>
      <c r="AI195" s="33">
        <v>7</v>
      </c>
      <c r="AJ195" s="33">
        <v>0</v>
      </c>
    </row>
    <row r="196" spans="14:38" hidden="1" x14ac:dyDescent="0.25">
      <c r="N196" t="s">
        <v>85</v>
      </c>
      <c r="O196" t="s">
        <v>5</v>
      </c>
      <c r="P196" t="s">
        <v>1364</v>
      </c>
      <c r="Q196" t="s">
        <v>16</v>
      </c>
      <c r="R196" t="s">
        <v>847</v>
      </c>
      <c r="S196" t="s">
        <v>1398</v>
      </c>
      <c r="T196">
        <v>10</v>
      </c>
      <c r="U196">
        <v>0</v>
      </c>
      <c r="V196" t="s">
        <v>1409</v>
      </c>
      <c r="AA196" s="33" t="s">
        <v>95</v>
      </c>
      <c r="AB196" s="33" t="s">
        <v>3</v>
      </c>
      <c r="AC196" s="33" t="s">
        <v>1364</v>
      </c>
      <c r="AD196" s="33" t="s">
        <v>1560</v>
      </c>
      <c r="AE196" s="33" t="s">
        <v>1549</v>
      </c>
      <c r="AF196" s="33" t="s">
        <v>1561</v>
      </c>
      <c r="AG196" s="33">
        <v>6</v>
      </c>
      <c r="AH196" s="33">
        <v>0</v>
      </c>
      <c r="AI196" s="33">
        <v>8</v>
      </c>
      <c r="AJ196" s="33">
        <v>0</v>
      </c>
    </row>
    <row r="197" spans="14:38" hidden="1" x14ac:dyDescent="0.25">
      <c r="N197" t="s">
        <v>85</v>
      </c>
      <c r="O197" t="s">
        <v>5</v>
      </c>
      <c r="P197" t="s">
        <v>1364</v>
      </c>
      <c r="Q197" t="s">
        <v>16</v>
      </c>
      <c r="R197" t="s">
        <v>56</v>
      </c>
      <c r="S197" t="s">
        <v>1407</v>
      </c>
      <c r="T197">
        <v>2</v>
      </c>
      <c r="U197">
        <v>1</v>
      </c>
      <c r="V197">
        <v>7</v>
      </c>
      <c r="W197">
        <v>0</v>
      </c>
      <c r="X197">
        <v>9</v>
      </c>
      <c r="Y197">
        <v>1</v>
      </c>
      <c r="AA197" s="33" t="s">
        <v>95</v>
      </c>
      <c r="AB197" s="33" t="s">
        <v>5</v>
      </c>
      <c r="AC197" s="33" t="s">
        <v>1364</v>
      </c>
      <c r="AD197" s="33" t="s">
        <v>1560</v>
      </c>
      <c r="AE197" s="33" t="s">
        <v>1549</v>
      </c>
      <c r="AF197" s="33" t="s">
        <v>1466</v>
      </c>
      <c r="AG197" s="33">
        <v>5</v>
      </c>
      <c r="AH197" s="33">
        <v>0</v>
      </c>
      <c r="AI197" s="33">
        <v>8</v>
      </c>
      <c r="AJ197" s="33">
        <v>0</v>
      </c>
    </row>
    <row r="198" spans="14:38" hidden="1" x14ac:dyDescent="0.25">
      <c r="N198" t="s">
        <v>85</v>
      </c>
      <c r="O198" t="s">
        <v>5</v>
      </c>
      <c r="P198" t="s">
        <v>1364</v>
      </c>
      <c r="Q198" t="s">
        <v>16</v>
      </c>
      <c r="R198" t="s">
        <v>1386</v>
      </c>
      <c r="S198" t="s">
        <v>1407</v>
      </c>
      <c r="T198">
        <v>6</v>
      </c>
      <c r="U198">
        <v>0</v>
      </c>
      <c r="V198" t="s">
        <v>1408</v>
      </c>
      <c r="AA198" s="33" t="s">
        <v>95</v>
      </c>
      <c r="AB198" s="33" t="s">
        <v>5</v>
      </c>
      <c r="AC198" s="33" t="s">
        <v>1364</v>
      </c>
      <c r="AD198" s="33" t="s">
        <v>1560</v>
      </c>
      <c r="AE198" s="33" t="s">
        <v>1549</v>
      </c>
      <c r="AF198" s="33" t="s">
        <v>1473</v>
      </c>
      <c r="AG198" s="33">
        <v>9</v>
      </c>
      <c r="AH198" s="33">
        <v>0</v>
      </c>
      <c r="AI198" s="33">
        <v>3</v>
      </c>
      <c r="AJ198" s="33">
        <v>0</v>
      </c>
    </row>
    <row r="199" spans="14:38" hidden="1" x14ac:dyDescent="0.25">
      <c r="N199" t="s">
        <v>85</v>
      </c>
      <c r="O199" t="s">
        <v>5</v>
      </c>
      <c r="P199" t="s">
        <v>1364</v>
      </c>
      <c r="Q199" t="s">
        <v>16</v>
      </c>
      <c r="R199" t="s">
        <v>1386</v>
      </c>
      <c r="S199" t="s">
        <v>1407</v>
      </c>
      <c r="T199">
        <v>9</v>
      </c>
      <c r="U199">
        <v>0</v>
      </c>
      <c r="V199" t="s">
        <v>1408</v>
      </c>
      <c r="AA199" s="33" t="s">
        <v>95</v>
      </c>
      <c r="AB199" s="33" t="s">
        <v>5</v>
      </c>
      <c r="AC199" s="33" t="s">
        <v>1364</v>
      </c>
      <c r="AD199" s="33" t="s">
        <v>1560</v>
      </c>
      <c r="AE199" s="33" t="s">
        <v>1549</v>
      </c>
      <c r="AF199" s="33" t="s">
        <v>1562</v>
      </c>
      <c r="AG199" s="33">
        <v>10</v>
      </c>
      <c r="AH199" s="33">
        <v>0</v>
      </c>
      <c r="AI199" s="33">
        <v>9</v>
      </c>
      <c r="AJ199" s="33">
        <v>0</v>
      </c>
    </row>
    <row r="200" spans="14:38" hidden="1" x14ac:dyDescent="0.25">
      <c r="N200" t="s">
        <v>85</v>
      </c>
      <c r="O200" t="s">
        <v>5</v>
      </c>
      <c r="P200" t="s">
        <v>1364</v>
      </c>
      <c r="Q200" t="s">
        <v>16</v>
      </c>
      <c r="R200" t="s">
        <v>1386</v>
      </c>
      <c r="S200" t="s">
        <v>1407</v>
      </c>
      <c r="T200">
        <v>1</v>
      </c>
      <c r="U200">
        <v>1</v>
      </c>
      <c r="V200" t="s">
        <v>1409</v>
      </c>
      <c r="AA200" s="33" t="s">
        <v>95</v>
      </c>
      <c r="AB200" s="33" t="s">
        <v>5</v>
      </c>
      <c r="AC200" s="33" t="s">
        <v>1364</v>
      </c>
      <c r="AD200" s="33" t="s">
        <v>1426</v>
      </c>
      <c r="AE200" s="33" t="s">
        <v>1426</v>
      </c>
      <c r="AF200" s="33" t="s">
        <v>1462</v>
      </c>
      <c r="AG200" s="33">
        <v>3</v>
      </c>
      <c r="AH200" s="33">
        <v>1</v>
      </c>
      <c r="AI200" s="33">
        <v>10</v>
      </c>
      <c r="AJ200" s="33">
        <v>0</v>
      </c>
      <c r="AK200" s="33">
        <v>15</v>
      </c>
      <c r="AL200" s="33">
        <v>1</v>
      </c>
    </row>
    <row r="201" spans="14:38" hidden="1" x14ac:dyDescent="0.25">
      <c r="N201" t="s">
        <v>85</v>
      </c>
      <c r="O201" t="s">
        <v>5</v>
      </c>
      <c r="P201" t="s">
        <v>1364</v>
      </c>
      <c r="Q201" t="s">
        <v>16</v>
      </c>
      <c r="R201" t="s">
        <v>847</v>
      </c>
      <c r="S201" t="s">
        <v>1398</v>
      </c>
      <c r="T201">
        <v>2</v>
      </c>
      <c r="U201">
        <v>0</v>
      </c>
      <c r="V201" t="s">
        <v>1509</v>
      </c>
      <c r="AA201" s="33" t="s">
        <v>95</v>
      </c>
      <c r="AB201" s="33" t="s">
        <v>5</v>
      </c>
      <c r="AC201" s="33" t="s">
        <v>1364</v>
      </c>
      <c r="AD201" s="33" t="s">
        <v>1426</v>
      </c>
      <c r="AE201" s="33" t="s">
        <v>1426</v>
      </c>
      <c r="AF201" s="33" t="s">
        <v>1525</v>
      </c>
      <c r="AG201" s="33">
        <v>2</v>
      </c>
      <c r="AH201" s="33">
        <v>1</v>
      </c>
      <c r="AI201" s="33">
        <v>9</v>
      </c>
      <c r="AJ201" s="33">
        <v>0</v>
      </c>
      <c r="AK201" s="33">
        <v>14</v>
      </c>
      <c r="AL201" s="33">
        <v>1</v>
      </c>
    </row>
    <row r="202" spans="14:38" hidden="1" x14ac:dyDescent="0.25">
      <c r="N202" t="s">
        <v>85</v>
      </c>
      <c r="O202" t="s">
        <v>5</v>
      </c>
      <c r="P202" t="s">
        <v>1364</v>
      </c>
      <c r="Q202" t="s">
        <v>16</v>
      </c>
      <c r="R202" t="s">
        <v>1389</v>
      </c>
      <c r="S202" t="s">
        <v>1495</v>
      </c>
      <c r="T202">
        <v>9</v>
      </c>
      <c r="U202">
        <v>0</v>
      </c>
      <c r="V202" t="s">
        <v>1510</v>
      </c>
      <c r="AA202" s="33" t="s">
        <v>95</v>
      </c>
      <c r="AB202" s="33" t="s">
        <v>5</v>
      </c>
      <c r="AC202" s="33" t="s">
        <v>1364</v>
      </c>
      <c r="AD202" s="33" t="s">
        <v>1559</v>
      </c>
      <c r="AE202" s="33" t="s">
        <v>1549</v>
      </c>
      <c r="AF202" s="33" t="s">
        <v>1497</v>
      </c>
      <c r="AG202" s="33">
        <v>4</v>
      </c>
      <c r="AH202" s="33">
        <v>0</v>
      </c>
      <c r="AI202" s="33">
        <v>9</v>
      </c>
      <c r="AJ202" s="33">
        <v>0</v>
      </c>
    </row>
    <row r="203" spans="14:38" x14ac:dyDescent="0.25">
      <c r="N203" t="s">
        <v>85</v>
      </c>
      <c r="O203" t="s">
        <v>5</v>
      </c>
      <c r="P203" t="s">
        <v>1364</v>
      </c>
      <c r="Q203" t="s">
        <v>16</v>
      </c>
      <c r="R203" t="s">
        <v>1389</v>
      </c>
      <c r="S203" t="s">
        <v>1495</v>
      </c>
      <c r="T203">
        <v>1</v>
      </c>
      <c r="U203">
        <v>1</v>
      </c>
      <c r="V203" t="s">
        <v>1511</v>
      </c>
      <c r="AA203" s="33" t="s">
        <v>3</v>
      </c>
      <c r="AB203" s="33" t="s">
        <v>95</v>
      </c>
      <c r="AC203" s="33" t="s">
        <v>1364</v>
      </c>
      <c r="AD203" s="33" t="s">
        <v>67</v>
      </c>
      <c r="AE203" s="33" t="s">
        <v>67</v>
      </c>
      <c r="AF203" s="33" t="s">
        <v>1561</v>
      </c>
      <c r="AG203" s="33">
        <v>1</v>
      </c>
      <c r="AH203" s="33">
        <v>1</v>
      </c>
      <c r="AI203" s="33">
        <v>6</v>
      </c>
      <c r="AJ203" s="33">
        <v>0</v>
      </c>
      <c r="AK203" s="33">
        <v>8</v>
      </c>
      <c r="AL203" s="33">
        <v>1</v>
      </c>
    </row>
    <row r="204" spans="14:38" x14ac:dyDescent="0.25">
      <c r="N204" t="s">
        <v>85</v>
      </c>
      <c r="O204" t="s">
        <v>5</v>
      </c>
      <c r="P204" t="s">
        <v>1364</v>
      </c>
      <c r="Q204" t="s">
        <v>16</v>
      </c>
      <c r="R204" t="s">
        <v>1389</v>
      </c>
      <c r="S204" t="s">
        <v>1495</v>
      </c>
      <c r="T204">
        <v>10</v>
      </c>
      <c r="U204">
        <v>0</v>
      </c>
      <c r="V204" t="s">
        <v>1510</v>
      </c>
      <c r="AA204" s="33" t="s">
        <v>3</v>
      </c>
      <c r="AB204" s="33" t="s">
        <v>85</v>
      </c>
      <c r="AC204" s="33" t="s">
        <v>1364</v>
      </c>
      <c r="AD204" s="33" t="s">
        <v>1560</v>
      </c>
      <c r="AE204" s="33" t="s">
        <v>1549</v>
      </c>
      <c r="AF204" s="33" t="s">
        <v>1448</v>
      </c>
      <c r="AG204" s="33">
        <v>7</v>
      </c>
      <c r="AH204" s="33">
        <v>0</v>
      </c>
      <c r="AI204" s="33">
        <v>6</v>
      </c>
      <c r="AJ204" s="33">
        <v>0</v>
      </c>
    </row>
    <row r="205" spans="14:38" x14ac:dyDescent="0.25">
      <c r="N205" t="s">
        <v>85</v>
      </c>
      <c r="O205" t="s">
        <v>5</v>
      </c>
      <c r="P205" t="s">
        <v>1364</v>
      </c>
      <c r="Q205" t="s">
        <v>16</v>
      </c>
      <c r="R205" t="s">
        <v>1386</v>
      </c>
      <c r="S205" t="s">
        <v>1407</v>
      </c>
      <c r="T205">
        <v>4</v>
      </c>
      <c r="U205">
        <v>0</v>
      </c>
      <c r="V205" t="s">
        <v>1512</v>
      </c>
      <c r="AA205" s="33" t="s">
        <v>3</v>
      </c>
      <c r="AB205" s="33" t="s">
        <v>85</v>
      </c>
      <c r="AC205" s="33" t="s">
        <v>1364</v>
      </c>
      <c r="AD205" s="33" t="s">
        <v>1560</v>
      </c>
      <c r="AE205" s="33" t="s">
        <v>1549</v>
      </c>
      <c r="AF205" s="33" t="s">
        <v>1398</v>
      </c>
      <c r="AG205" s="33">
        <v>8</v>
      </c>
      <c r="AH205" s="33">
        <v>0</v>
      </c>
      <c r="AI205" s="33">
        <v>3</v>
      </c>
      <c r="AJ205" s="33">
        <v>0</v>
      </c>
    </row>
    <row r="206" spans="14:38" hidden="1" x14ac:dyDescent="0.25">
      <c r="N206" t="s">
        <v>5</v>
      </c>
      <c r="O206" t="s">
        <v>7</v>
      </c>
      <c r="P206" t="s">
        <v>1364</v>
      </c>
      <c r="Q206" t="s">
        <v>16</v>
      </c>
      <c r="R206" t="s">
        <v>56</v>
      </c>
      <c r="S206" t="s">
        <v>1495</v>
      </c>
      <c r="T206">
        <v>1</v>
      </c>
      <c r="U206">
        <v>1</v>
      </c>
      <c r="V206">
        <v>4</v>
      </c>
      <c r="W206">
        <v>0</v>
      </c>
      <c r="X206">
        <v>7</v>
      </c>
      <c r="Y206">
        <v>1</v>
      </c>
      <c r="AA206" s="33" t="s">
        <v>5</v>
      </c>
      <c r="AB206" s="33" t="s">
        <v>85</v>
      </c>
      <c r="AC206" s="33" t="s">
        <v>1364</v>
      </c>
      <c r="AD206" s="33" t="s">
        <v>67</v>
      </c>
      <c r="AE206" s="33" t="s">
        <v>67</v>
      </c>
      <c r="AF206" s="33" t="s">
        <v>1398</v>
      </c>
      <c r="AG206" s="33">
        <v>5</v>
      </c>
      <c r="AH206" s="33">
        <v>1</v>
      </c>
      <c r="AI206" s="33">
        <v>4</v>
      </c>
      <c r="AJ206" s="33">
        <v>0</v>
      </c>
      <c r="AK206" s="33">
        <v>4</v>
      </c>
      <c r="AL206" s="33">
        <v>1</v>
      </c>
    </row>
    <row r="207" spans="14:38" hidden="1" x14ac:dyDescent="0.25">
      <c r="N207" t="s">
        <v>3</v>
      </c>
      <c r="O207" t="s">
        <v>95</v>
      </c>
      <c r="P207" t="s">
        <v>1364</v>
      </c>
      <c r="Q207" t="s">
        <v>16</v>
      </c>
      <c r="R207" t="s">
        <v>67</v>
      </c>
      <c r="S207" t="s">
        <v>1462</v>
      </c>
      <c r="T207">
        <v>4</v>
      </c>
      <c r="U207">
        <v>1</v>
      </c>
      <c r="V207">
        <v>3</v>
      </c>
      <c r="W207">
        <v>0</v>
      </c>
      <c r="X207">
        <v>4</v>
      </c>
      <c r="Y207">
        <v>1</v>
      </c>
      <c r="AA207" s="33" t="s">
        <v>5</v>
      </c>
      <c r="AB207" s="33" t="s">
        <v>127</v>
      </c>
      <c r="AC207" s="33" t="s">
        <v>1364</v>
      </c>
      <c r="AD207" s="33" t="s">
        <v>1426</v>
      </c>
      <c r="AE207" s="33" t="s">
        <v>1426</v>
      </c>
      <c r="AF207" s="33" t="s">
        <v>1400</v>
      </c>
      <c r="AG207" s="33">
        <v>3</v>
      </c>
      <c r="AH207" s="33">
        <v>1</v>
      </c>
      <c r="AI207" s="33">
        <v>10</v>
      </c>
      <c r="AJ207" s="33">
        <v>0</v>
      </c>
      <c r="AK207" s="33">
        <v>8</v>
      </c>
      <c r="AL207" s="33">
        <v>1</v>
      </c>
    </row>
    <row r="208" spans="14:38" x14ac:dyDescent="0.25">
      <c r="N208" t="s">
        <v>85</v>
      </c>
      <c r="O208" t="s">
        <v>5</v>
      </c>
      <c r="P208" t="s">
        <v>1364</v>
      </c>
      <c r="Q208" t="s">
        <v>16</v>
      </c>
      <c r="R208" t="s">
        <v>269</v>
      </c>
      <c r="S208" t="s">
        <v>1405</v>
      </c>
      <c r="T208">
        <v>2</v>
      </c>
      <c r="U208">
        <v>1</v>
      </c>
      <c r="V208" t="s">
        <v>1399</v>
      </c>
      <c r="AA208" s="33" t="s">
        <v>3</v>
      </c>
      <c r="AB208" s="33" t="s">
        <v>95</v>
      </c>
      <c r="AC208" s="33" t="s">
        <v>1364</v>
      </c>
      <c r="AD208" s="33" t="s">
        <v>67</v>
      </c>
      <c r="AE208" s="33" t="s">
        <v>67</v>
      </c>
      <c r="AF208" s="33" t="s">
        <v>1452</v>
      </c>
      <c r="AG208" s="33">
        <v>3</v>
      </c>
      <c r="AH208" s="33">
        <v>1</v>
      </c>
      <c r="AI208" s="33">
        <v>9</v>
      </c>
      <c r="AJ208" s="33">
        <v>0</v>
      </c>
      <c r="AK208" s="33">
        <v>7</v>
      </c>
      <c r="AL208" s="33">
        <v>1</v>
      </c>
    </row>
    <row r="209" spans="14:38" hidden="1" x14ac:dyDescent="0.25">
      <c r="N209" t="s">
        <v>85</v>
      </c>
      <c r="O209" t="s">
        <v>5</v>
      </c>
      <c r="P209" t="s">
        <v>1364</v>
      </c>
      <c r="Q209" t="s">
        <v>16</v>
      </c>
      <c r="R209" t="s">
        <v>269</v>
      </c>
      <c r="S209" t="s">
        <v>1405</v>
      </c>
      <c r="T209">
        <v>7</v>
      </c>
      <c r="U209">
        <v>0</v>
      </c>
      <c r="V209" t="s">
        <v>1500</v>
      </c>
      <c r="AA209" s="33" t="s">
        <v>95</v>
      </c>
      <c r="AB209" s="33" t="s">
        <v>327</v>
      </c>
      <c r="AC209" s="33" t="s">
        <v>1364</v>
      </c>
      <c r="AD209" s="33" t="s">
        <v>67</v>
      </c>
      <c r="AE209" s="33" t="s">
        <v>67</v>
      </c>
      <c r="AF209" s="33" t="s">
        <v>1462</v>
      </c>
      <c r="AG209" s="33">
        <v>5</v>
      </c>
      <c r="AH209" s="33">
        <v>1</v>
      </c>
      <c r="AI209" s="33">
        <v>1</v>
      </c>
      <c r="AJ209" s="33">
        <v>0</v>
      </c>
      <c r="AK209" s="33">
        <v>0</v>
      </c>
      <c r="AL209" s="33">
        <v>1</v>
      </c>
    </row>
    <row r="210" spans="14:38" hidden="1" x14ac:dyDescent="0.25">
      <c r="N210" t="s">
        <v>85</v>
      </c>
      <c r="O210" t="s">
        <v>5</v>
      </c>
      <c r="P210" t="s">
        <v>1364</v>
      </c>
      <c r="Q210" t="s">
        <v>16</v>
      </c>
      <c r="R210" t="s">
        <v>1386</v>
      </c>
      <c r="S210" t="s">
        <v>1393</v>
      </c>
      <c r="T210">
        <v>6</v>
      </c>
      <c r="U210">
        <v>0</v>
      </c>
      <c r="V210" t="s">
        <v>1428</v>
      </c>
      <c r="AA210" s="33" t="s">
        <v>85</v>
      </c>
      <c r="AB210" s="33" t="s">
        <v>5</v>
      </c>
      <c r="AC210" s="33" t="s">
        <v>1364</v>
      </c>
      <c r="AD210" s="33" t="s">
        <v>44</v>
      </c>
      <c r="AE210" s="33" t="s">
        <v>44</v>
      </c>
      <c r="AF210" s="33" t="s">
        <v>1393</v>
      </c>
      <c r="AG210" s="33">
        <v>4</v>
      </c>
      <c r="AH210" s="33">
        <v>1</v>
      </c>
      <c r="AI210" s="33">
        <v>9</v>
      </c>
      <c r="AJ210" s="33">
        <v>0</v>
      </c>
      <c r="AK210" s="33">
        <v>9</v>
      </c>
      <c r="AL210" s="33">
        <v>1</v>
      </c>
    </row>
    <row r="211" spans="14:38" hidden="1" x14ac:dyDescent="0.25">
      <c r="N211" t="s">
        <v>85</v>
      </c>
      <c r="O211" t="s">
        <v>327</v>
      </c>
      <c r="P211" t="s">
        <v>1364</v>
      </c>
      <c r="Q211" t="s">
        <v>16</v>
      </c>
      <c r="R211" t="s">
        <v>269</v>
      </c>
      <c r="S211" t="s">
        <v>1405</v>
      </c>
      <c r="T211">
        <v>2</v>
      </c>
      <c r="U211">
        <v>1</v>
      </c>
      <c r="V211" t="s">
        <v>1399</v>
      </c>
      <c r="AA211" s="33" t="s">
        <v>85</v>
      </c>
      <c r="AB211" s="33" t="s">
        <v>5</v>
      </c>
      <c r="AC211" s="33" t="s">
        <v>1364</v>
      </c>
      <c r="AD211" s="33" t="s">
        <v>44</v>
      </c>
      <c r="AE211" s="33" t="s">
        <v>56</v>
      </c>
      <c r="AF211" s="33" t="s">
        <v>1393</v>
      </c>
      <c r="AG211" s="33">
        <v>4</v>
      </c>
      <c r="AH211" s="33">
        <v>1</v>
      </c>
      <c r="AI211" s="33">
        <v>2</v>
      </c>
      <c r="AJ211" s="33">
        <v>1</v>
      </c>
      <c r="AK211" s="33">
        <v>2</v>
      </c>
      <c r="AL211" s="33">
        <v>-1</v>
      </c>
    </row>
    <row r="212" spans="14:38" hidden="1" x14ac:dyDescent="0.25">
      <c r="N212" t="s">
        <v>85</v>
      </c>
      <c r="O212" t="s">
        <v>5</v>
      </c>
      <c r="P212" t="s">
        <v>1364</v>
      </c>
      <c r="Q212" t="s">
        <v>16</v>
      </c>
      <c r="R212" t="s">
        <v>269</v>
      </c>
      <c r="S212" t="s">
        <v>1405</v>
      </c>
      <c r="T212">
        <v>6</v>
      </c>
      <c r="U212">
        <v>0</v>
      </c>
      <c r="V212" t="s">
        <v>1513</v>
      </c>
      <c r="AA212" s="33" t="s">
        <v>85</v>
      </c>
      <c r="AB212" s="33" t="s">
        <v>5</v>
      </c>
      <c r="AC212" s="33" t="s">
        <v>1364</v>
      </c>
      <c r="AD212" s="33" t="s">
        <v>44</v>
      </c>
      <c r="AE212" s="33" t="s">
        <v>56</v>
      </c>
      <c r="AF212" s="33" t="s">
        <v>1393</v>
      </c>
      <c r="AG212" s="33">
        <v>6</v>
      </c>
      <c r="AH212" s="33">
        <v>0</v>
      </c>
      <c r="AI212" s="33">
        <v>3</v>
      </c>
      <c r="AJ212" s="33">
        <v>1</v>
      </c>
      <c r="AK212" s="33">
        <v>5</v>
      </c>
      <c r="AL212" s="33">
        <v>-1</v>
      </c>
    </row>
    <row r="213" spans="14:38" hidden="1" x14ac:dyDescent="0.25">
      <c r="N213" t="s">
        <v>85</v>
      </c>
      <c r="O213" t="s">
        <v>5</v>
      </c>
      <c r="P213" t="s">
        <v>1364</v>
      </c>
      <c r="Q213" t="s">
        <v>16</v>
      </c>
      <c r="R213" t="s">
        <v>1386</v>
      </c>
      <c r="S213" t="s">
        <v>1390</v>
      </c>
      <c r="T213">
        <v>10</v>
      </c>
      <c r="U213">
        <v>0</v>
      </c>
      <c r="V213" t="s">
        <v>1428</v>
      </c>
      <c r="AA213" s="33" t="s">
        <v>85</v>
      </c>
      <c r="AB213" s="33" t="s">
        <v>5</v>
      </c>
      <c r="AC213" s="33" t="s">
        <v>1364</v>
      </c>
      <c r="AD213" s="33" t="s">
        <v>44</v>
      </c>
      <c r="AE213" s="33" t="s">
        <v>1551</v>
      </c>
      <c r="AF213" s="33" t="s">
        <v>1405</v>
      </c>
      <c r="AG213" s="33">
        <v>6</v>
      </c>
      <c r="AH213" s="33">
        <v>0</v>
      </c>
      <c r="AI213" s="33">
        <v>7</v>
      </c>
      <c r="AJ213" s="33">
        <v>0</v>
      </c>
    </row>
    <row r="214" spans="14:38" hidden="1" x14ac:dyDescent="0.25">
      <c r="N214" t="s">
        <v>85</v>
      </c>
      <c r="O214" t="s">
        <v>5</v>
      </c>
      <c r="P214" t="s">
        <v>1364</v>
      </c>
      <c r="Q214" t="s">
        <v>16</v>
      </c>
      <c r="R214" t="s">
        <v>1386</v>
      </c>
      <c r="S214" t="s">
        <v>1390</v>
      </c>
      <c r="T214">
        <v>7</v>
      </c>
      <c r="U214">
        <v>0</v>
      </c>
      <c r="V214" t="s">
        <v>1428</v>
      </c>
      <c r="AA214" s="33" t="s">
        <v>85</v>
      </c>
      <c r="AB214" s="33" t="s">
        <v>5</v>
      </c>
      <c r="AC214" s="33" t="s">
        <v>1364</v>
      </c>
      <c r="AD214" s="33" t="s">
        <v>44</v>
      </c>
      <c r="AE214" s="33" t="s">
        <v>1551</v>
      </c>
      <c r="AF214" s="33" t="s">
        <v>1390</v>
      </c>
      <c r="AG214" s="33">
        <v>9</v>
      </c>
      <c r="AH214" s="33">
        <v>0</v>
      </c>
      <c r="AI214" s="33">
        <v>9</v>
      </c>
      <c r="AJ214" s="33">
        <v>0</v>
      </c>
    </row>
    <row r="215" spans="14:38" hidden="1" x14ac:dyDescent="0.25">
      <c r="N215" t="s">
        <v>85</v>
      </c>
      <c r="O215" t="s">
        <v>5</v>
      </c>
      <c r="P215" t="s">
        <v>1364</v>
      </c>
      <c r="Q215" t="s">
        <v>16</v>
      </c>
      <c r="R215" t="s">
        <v>1386</v>
      </c>
      <c r="S215" t="s">
        <v>1390</v>
      </c>
      <c r="T215">
        <v>3</v>
      </c>
      <c r="U215">
        <v>1</v>
      </c>
      <c r="V215" t="s">
        <v>1514</v>
      </c>
      <c r="AA215" s="33" t="s">
        <v>95</v>
      </c>
      <c r="AB215" s="33" t="s">
        <v>5</v>
      </c>
      <c r="AC215" s="33" t="s">
        <v>1364</v>
      </c>
      <c r="AD215" s="33" t="s">
        <v>44</v>
      </c>
      <c r="AE215" s="33" t="s">
        <v>1551</v>
      </c>
      <c r="AF215" s="33" t="s">
        <v>1439</v>
      </c>
      <c r="AG215" s="33">
        <v>6</v>
      </c>
      <c r="AH215" s="33">
        <v>0</v>
      </c>
      <c r="AI215" s="33">
        <v>2</v>
      </c>
      <c r="AJ215" s="33">
        <v>0</v>
      </c>
    </row>
    <row r="216" spans="14:38" hidden="1" x14ac:dyDescent="0.25">
      <c r="N216" t="s">
        <v>85</v>
      </c>
      <c r="O216" t="s">
        <v>5</v>
      </c>
      <c r="P216" t="s">
        <v>1364</v>
      </c>
      <c r="Q216" t="s">
        <v>16</v>
      </c>
      <c r="R216" t="s">
        <v>269</v>
      </c>
      <c r="S216" t="s">
        <v>1405</v>
      </c>
      <c r="T216">
        <v>7</v>
      </c>
      <c r="U216">
        <v>0</v>
      </c>
      <c r="V216" t="s">
        <v>1428</v>
      </c>
      <c r="AA216" s="33" t="s">
        <v>95</v>
      </c>
      <c r="AB216" s="33" t="s">
        <v>5</v>
      </c>
      <c r="AC216" s="33" t="s">
        <v>1364</v>
      </c>
      <c r="AD216" s="33" t="s">
        <v>1550</v>
      </c>
      <c r="AE216" s="33" t="s">
        <v>1551</v>
      </c>
      <c r="AF216" s="33" t="s">
        <v>1452</v>
      </c>
      <c r="AG216" s="33">
        <v>9</v>
      </c>
      <c r="AH216" s="33">
        <v>0</v>
      </c>
      <c r="AI216" s="33">
        <v>9</v>
      </c>
      <c r="AJ216" s="33">
        <v>0</v>
      </c>
    </row>
    <row r="217" spans="14:38" hidden="1" x14ac:dyDescent="0.25">
      <c r="N217" t="s">
        <v>85</v>
      </c>
      <c r="O217" t="s">
        <v>5</v>
      </c>
      <c r="P217" t="s">
        <v>1364</v>
      </c>
      <c r="Q217" t="s">
        <v>16</v>
      </c>
      <c r="R217" t="s">
        <v>1386</v>
      </c>
      <c r="S217" t="s">
        <v>1390</v>
      </c>
      <c r="T217">
        <v>7</v>
      </c>
      <c r="U217">
        <v>0</v>
      </c>
      <c r="V217" t="s">
        <v>1513</v>
      </c>
      <c r="AA217" s="33" t="s">
        <v>95</v>
      </c>
      <c r="AB217" s="33" t="s">
        <v>5</v>
      </c>
      <c r="AC217" s="33" t="s">
        <v>1364</v>
      </c>
      <c r="AD217" s="33" t="s">
        <v>1550</v>
      </c>
      <c r="AE217" s="33" t="s">
        <v>1551</v>
      </c>
      <c r="AF217" s="33" t="s">
        <v>1466</v>
      </c>
      <c r="AG217" s="33">
        <v>6</v>
      </c>
      <c r="AH217" s="33">
        <v>0</v>
      </c>
      <c r="AI217" s="33">
        <v>3</v>
      </c>
      <c r="AJ217" s="33">
        <v>0</v>
      </c>
    </row>
    <row r="218" spans="14:38" hidden="1" x14ac:dyDescent="0.25">
      <c r="N218" t="s">
        <v>85</v>
      </c>
      <c r="O218" t="s">
        <v>3</v>
      </c>
      <c r="P218" t="s">
        <v>1364</v>
      </c>
      <c r="Q218" t="s">
        <v>16</v>
      </c>
      <c r="R218" t="s">
        <v>1386</v>
      </c>
      <c r="S218" t="s">
        <v>1393</v>
      </c>
      <c r="T218">
        <v>10</v>
      </c>
      <c r="U218">
        <v>0</v>
      </c>
      <c r="V218" t="s">
        <v>1515</v>
      </c>
      <c r="AA218" s="33" t="s">
        <v>95</v>
      </c>
      <c r="AB218" s="33" t="s">
        <v>5</v>
      </c>
      <c r="AC218" s="33" t="s">
        <v>1364</v>
      </c>
      <c r="AD218" s="33" t="s">
        <v>1426</v>
      </c>
      <c r="AE218" s="33" t="s">
        <v>56</v>
      </c>
      <c r="AF218" s="33" t="s">
        <v>1473</v>
      </c>
      <c r="AG218" s="33">
        <v>3</v>
      </c>
      <c r="AH218" s="33">
        <v>0</v>
      </c>
      <c r="AI218" s="33">
        <v>10</v>
      </c>
      <c r="AJ218" s="33">
        <v>0</v>
      </c>
      <c r="AK218" s="33">
        <v>11</v>
      </c>
      <c r="AL218" s="33">
        <v>1</v>
      </c>
    </row>
    <row r="219" spans="14:38" hidden="1" x14ac:dyDescent="0.25">
      <c r="N219" t="s">
        <v>85</v>
      </c>
      <c r="O219" t="s">
        <v>3</v>
      </c>
      <c r="P219" t="s">
        <v>1364</v>
      </c>
      <c r="Q219" t="s">
        <v>16</v>
      </c>
      <c r="R219" t="s">
        <v>1386</v>
      </c>
      <c r="S219" t="s">
        <v>1393</v>
      </c>
      <c r="T219">
        <v>4</v>
      </c>
      <c r="U219">
        <v>0</v>
      </c>
      <c r="V219" t="s">
        <v>1515</v>
      </c>
      <c r="AA219" s="33" t="s">
        <v>95</v>
      </c>
      <c r="AB219" s="33" t="s">
        <v>5</v>
      </c>
      <c r="AC219" s="33" t="s">
        <v>1364</v>
      </c>
      <c r="AD219" s="33" t="s">
        <v>44</v>
      </c>
      <c r="AE219" s="33" t="s">
        <v>1551</v>
      </c>
      <c r="AF219" s="33" t="s">
        <v>1562</v>
      </c>
      <c r="AG219" s="33">
        <v>6</v>
      </c>
      <c r="AH219" s="33">
        <v>0</v>
      </c>
      <c r="AI219" s="33">
        <v>10</v>
      </c>
      <c r="AJ219" s="33">
        <v>0</v>
      </c>
    </row>
    <row r="220" spans="14:38" hidden="1" x14ac:dyDescent="0.25">
      <c r="N220" t="s">
        <v>85</v>
      </c>
      <c r="O220" t="s">
        <v>3</v>
      </c>
      <c r="P220" t="s">
        <v>1364</v>
      </c>
      <c r="Q220" t="s">
        <v>16</v>
      </c>
      <c r="R220" t="s">
        <v>1386</v>
      </c>
      <c r="S220" t="s">
        <v>1393</v>
      </c>
      <c r="T220">
        <v>8</v>
      </c>
      <c r="U220">
        <v>0</v>
      </c>
      <c r="V220" t="s">
        <v>1423</v>
      </c>
      <c r="AA220" s="33" t="s">
        <v>95</v>
      </c>
      <c r="AB220" s="33" t="s">
        <v>5</v>
      </c>
      <c r="AC220" s="33" t="s">
        <v>1364</v>
      </c>
      <c r="AD220" s="33" t="s">
        <v>44</v>
      </c>
      <c r="AE220" s="33" t="s">
        <v>1551</v>
      </c>
      <c r="AF220" s="33" t="s">
        <v>1563</v>
      </c>
      <c r="AG220" s="33">
        <v>5</v>
      </c>
      <c r="AH220" s="33">
        <v>0</v>
      </c>
      <c r="AI220" s="33">
        <v>7</v>
      </c>
      <c r="AJ220" s="33">
        <v>0</v>
      </c>
    </row>
    <row r="221" spans="14:38" x14ac:dyDescent="0.25">
      <c r="N221" t="s">
        <v>85</v>
      </c>
      <c r="O221" t="s">
        <v>327</v>
      </c>
      <c r="P221" t="s">
        <v>1364</v>
      </c>
      <c r="Q221" t="s">
        <v>16</v>
      </c>
      <c r="R221" t="s">
        <v>1386</v>
      </c>
      <c r="S221" t="s">
        <v>1405</v>
      </c>
      <c r="T221">
        <v>6</v>
      </c>
      <c r="U221">
        <v>0</v>
      </c>
      <c r="V221" t="s">
        <v>1475</v>
      </c>
      <c r="AA221" s="33" t="s">
        <v>3</v>
      </c>
      <c r="AB221" s="33" t="s">
        <v>95</v>
      </c>
      <c r="AC221" s="33" t="s">
        <v>1364</v>
      </c>
      <c r="AD221" s="33" t="s">
        <v>67</v>
      </c>
      <c r="AE221" s="33" t="s">
        <v>67</v>
      </c>
      <c r="AF221" s="33" t="s">
        <v>1452</v>
      </c>
      <c r="AG221" s="33">
        <v>3</v>
      </c>
      <c r="AH221" s="33">
        <v>1</v>
      </c>
      <c r="AI221" s="33">
        <v>9</v>
      </c>
      <c r="AJ221" s="33">
        <v>0</v>
      </c>
      <c r="AK221" s="33">
        <v>6</v>
      </c>
      <c r="AL221" s="33">
        <v>1</v>
      </c>
    </row>
    <row r="222" spans="14:38" hidden="1" x14ac:dyDescent="0.25">
      <c r="N222" t="s">
        <v>85</v>
      </c>
      <c r="O222" t="s">
        <v>327</v>
      </c>
      <c r="P222" t="s">
        <v>1364</v>
      </c>
      <c r="Q222" t="s">
        <v>16</v>
      </c>
      <c r="R222" t="s">
        <v>1386</v>
      </c>
      <c r="S222" t="s">
        <v>1405</v>
      </c>
      <c r="T222">
        <v>6</v>
      </c>
      <c r="U222">
        <v>0</v>
      </c>
      <c r="V222" t="s">
        <v>1516</v>
      </c>
      <c r="AA222" s="33" t="s">
        <v>5</v>
      </c>
      <c r="AB222" s="33" t="s">
        <v>95</v>
      </c>
      <c r="AC222" s="33" t="s">
        <v>1364</v>
      </c>
      <c r="AD222" s="33" t="s">
        <v>67</v>
      </c>
      <c r="AE222" s="33" t="s">
        <v>67</v>
      </c>
      <c r="AF222" s="33" t="s">
        <v>1525</v>
      </c>
      <c r="AG222" s="33">
        <v>1</v>
      </c>
      <c r="AH222" s="33">
        <v>1</v>
      </c>
      <c r="AI222" s="33">
        <v>1</v>
      </c>
      <c r="AJ222" s="33">
        <v>1</v>
      </c>
      <c r="AK222" s="33">
        <v>0</v>
      </c>
      <c r="AL222" s="33">
        <v>0</v>
      </c>
    </row>
    <row r="223" spans="14:38" x14ac:dyDescent="0.25">
      <c r="N223" t="s">
        <v>85</v>
      </c>
      <c r="O223" t="s">
        <v>5</v>
      </c>
      <c r="P223" t="s">
        <v>1364</v>
      </c>
      <c r="Q223" t="s">
        <v>16</v>
      </c>
      <c r="R223" t="s">
        <v>1386</v>
      </c>
      <c r="S223" t="s">
        <v>1393</v>
      </c>
      <c r="T223">
        <v>6</v>
      </c>
      <c r="U223">
        <v>0</v>
      </c>
      <c r="V223" t="s">
        <v>1517</v>
      </c>
      <c r="AA223" s="33" t="s">
        <v>3</v>
      </c>
      <c r="AB223" s="33" t="s">
        <v>95</v>
      </c>
      <c r="AC223" s="33" t="s">
        <v>1364</v>
      </c>
      <c r="AD223" s="33" t="s">
        <v>1426</v>
      </c>
      <c r="AE223" s="33" t="s">
        <v>56</v>
      </c>
      <c r="AF223" s="33" t="s">
        <v>1464</v>
      </c>
      <c r="AG223" s="33">
        <v>3</v>
      </c>
      <c r="AH223" s="33">
        <v>1</v>
      </c>
      <c r="AI223" s="33">
        <v>3</v>
      </c>
      <c r="AJ223" s="33">
        <v>0</v>
      </c>
      <c r="AK223" s="33">
        <v>4</v>
      </c>
      <c r="AL223" s="33">
        <v>1</v>
      </c>
    </row>
    <row r="224" spans="14:38" x14ac:dyDescent="0.25">
      <c r="N224" t="s">
        <v>85</v>
      </c>
      <c r="O224" t="s">
        <v>3</v>
      </c>
      <c r="P224" t="s">
        <v>1364</v>
      </c>
      <c r="Q224" t="s">
        <v>16</v>
      </c>
      <c r="R224" t="s">
        <v>1386</v>
      </c>
      <c r="S224" t="s">
        <v>1393</v>
      </c>
      <c r="T224">
        <v>10</v>
      </c>
      <c r="U224">
        <v>0</v>
      </c>
      <c r="V224" t="s">
        <v>1513</v>
      </c>
      <c r="AA224" s="33" t="s">
        <v>3</v>
      </c>
      <c r="AB224" s="33" t="s">
        <v>95</v>
      </c>
      <c r="AC224" s="33" t="s">
        <v>1364</v>
      </c>
      <c r="AD224" s="33" t="s">
        <v>1550</v>
      </c>
      <c r="AE224" s="33" t="s">
        <v>1549</v>
      </c>
      <c r="AF224" s="33" t="s">
        <v>1564</v>
      </c>
      <c r="AG224" s="33">
        <v>10</v>
      </c>
      <c r="AH224" s="33">
        <v>0</v>
      </c>
      <c r="AI224" s="33">
        <v>4</v>
      </c>
      <c r="AJ224" s="33">
        <v>0</v>
      </c>
    </row>
    <row r="225" spans="14:38" x14ac:dyDescent="0.25">
      <c r="N225" t="s">
        <v>85</v>
      </c>
      <c r="O225" t="s">
        <v>3</v>
      </c>
      <c r="P225" t="s">
        <v>1364</v>
      </c>
      <c r="Q225" t="s">
        <v>16</v>
      </c>
      <c r="R225" t="s">
        <v>1386</v>
      </c>
      <c r="S225" t="s">
        <v>1405</v>
      </c>
      <c r="T225">
        <v>10</v>
      </c>
      <c r="U225">
        <v>0</v>
      </c>
      <c r="V225" t="s">
        <v>1500</v>
      </c>
      <c r="AA225" s="33" t="s">
        <v>3</v>
      </c>
      <c r="AB225" s="33" t="s">
        <v>95</v>
      </c>
      <c r="AC225" s="33" t="s">
        <v>1364</v>
      </c>
      <c r="AD225" s="33" t="s">
        <v>1426</v>
      </c>
      <c r="AE225" s="33" t="s">
        <v>56</v>
      </c>
      <c r="AF225" s="33" t="s">
        <v>1473</v>
      </c>
      <c r="AG225" s="33">
        <v>3</v>
      </c>
      <c r="AH225" s="33">
        <v>1</v>
      </c>
      <c r="AI225" s="33">
        <v>10</v>
      </c>
      <c r="AJ225" s="33">
        <v>0</v>
      </c>
      <c r="AK225" s="33">
        <v>7</v>
      </c>
      <c r="AL225" s="33">
        <v>1</v>
      </c>
    </row>
    <row r="226" spans="14:38" x14ac:dyDescent="0.25">
      <c r="N226" t="s">
        <v>85</v>
      </c>
      <c r="O226" t="s">
        <v>3</v>
      </c>
      <c r="P226" t="s">
        <v>1364</v>
      </c>
      <c r="Q226" t="s">
        <v>16</v>
      </c>
      <c r="R226" t="s">
        <v>1386</v>
      </c>
      <c r="S226" t="s">
        <v>1405</v>
      </c>
      <c r="T226">
        <v>7</v>
      </c>
      <c r="U226">
        <v>0</v>
      </c>
      <c r="V226" t="s">
        <v>1500</v>
      </c>
      <c r="AA226" s="33" t="s">
        <v>3</v>
      </c>
      <c r="AB226" s="33" t="s">
        <v>95</v>
      </c>
      <c r="AC226" s="33" t="s">
        <v>1364</v>
      </c>
      <c r="AD226" s="33" t="s">
        <v>1559</v>
      </c>
      <c r="AE226" s="33" t="s">
        <v>1551</v>
      </c>
      <c r="AF226" s="33" t="s">
        <v>1502</v>
      </c>
      <c r="AG226" s="33">
        <v>2</v>
      </c>
      <c r="AH226" s="33">
        <v>0</v>
      </c>
      <c r="AI226" s="33">
        <v>3</v>
      </c>
      <c r="AJ226" s="33">
        <v>0</v>
      </c>
    </row>
    <row r="227" spans="14:38" hidden="1" x14ac:dyDescent="0.25">
      <c r="N227" t="s">
        <v>85</v>
      </c>
      <c r="O227" t="s">
        <v>3</v>
      </c>
      <c r="P227" t="s">
        <v>1364</v>
      </c>
      <c r="Q227" t="s">
        <v>16</v>
      </c>
      <c r="R227" t="s">
        <v>1386</v>
      </c>
      <c r="S227" t="s">
        <v>1405</v>
      </c>
      <c r="T227">
        <v>10</v>
      </c>
      <c r="U227">
        <v>0</v>
      </c>
      <c r="V227" t="s">
        <v>1500</v>
      </c>
      <c r="AA227" s="33" t="s">
        <v>127</v>
      </c>
      <c r="AB227" s="33" t="s">
        <v>5</v>
      </c>
      <c r="AC227" s="33" t="s">
        <v>1364</v>
      </c>
      <c r="AD227" s="33" t="s">
        <v>67</v>
      </c>
      <c r="AE227" s="33" t="s">
        <v>67</v>
      </c>
      <c r="AF227" s="33" t="s">
        <v>1421</v>
      </c>
      <c r="AG227" s="33">
        <v>1</v>
      </c>
      <c r="AH227" s="33">
        <v>1</v>
      </c>
      <c r="AI227" s="33">
        <v>9</v>
      </c>
      <c r="AJ227" s="33">
        <v>0</v>
      </c>
      <c r="AK227" s="33">
        <v>7</v>
      </c>
      <c r="AL227" s="33">
        <v>1</v>
      </c>
    </row>
    <row r="228" spans="14:38" hidden="1" x14ac:dyDescent="0.25">
      <c r="N228" t="s">
        <v>85</v>
      </c>
      <c r="O228" t="s">
        <v>327</v>
      </c>
      <c r="P228" t="s">
        <v>1364</v>
      </c>
      <c r="Q228" t="s">
        <v>16</v>
      </c>
      <c r="R228" t="s">
        <v>1386</v>
      </c>
      <c r="S228" t="s">
        <v>1405</v>
      </c>
      <c r="T228">
        <v>10</v>
      </c>
      <c r="U228">
        <v>0</v>
      </c>
      <c r="V228" t="s">
        <v>1428</v>
      </c>
      <c r="AA228" s="33" t="s">
        <v>127</v>
      </c>
      <c r="AB228" s="33" t="s">
        <v>5</v>
      </c>
      <c r="AC228" s="33" t="s">
        <v>1364</v>
      </c>
      <c r="AD228" s="33" t="s">
        <v>67</v>
      </c>
      <c r="AE228" s="33" t="s">
        <v>67</v>
      </c>
      <c r="AF228" s="33" t="s">
        <v>1421</v>
      </c>
      <c r="AG228" s="33">
        <v>8</v>
      </c>
      <c r="AH228" s="33">
        <v>0</v>
      </c>
      <c r="AI228" s="33">
        <v>1</v>
      </c>
      <c r="AJ228" s="33">
        <v>1</v>
      </c>
      <c r="AK228" s="33">
        <v>-8</v>
      </c>
      <c r="AL228" s="33">
        <v>-1</v>
      </c>
    </row>
    <row r="229" spans="14:38" hidden="1" x14ac:dyDescent="0.25">
      <c r="N229" t="s">
        <v>85</v>
      </c>
      <c r="O229" t="s">
        <v>5</v>
      </c>
      <c r="P229" t="s">
        <v>1364</v>
      </c>
      <c r="Q229" t="s">
        <v>16</v>
      </c>
      <c r="R229" t="s">
        <v>1386</v>
      </c>
      <c r="S229" t="s">
        <v>1405</v>
      </c>
      <c r="T229">
        <v>10</v>
      </c>
      <c r="U229">
        <v>0</v>
      </c>
      <c r="V229" t="s">
        <v>1428</v>
      </c>
      <c r="AA229" s="33" t="s">
        <v>127</v>
      </c>
      <c r="AB229" s="33" t="s">
        <v>5</v>
      </c>
      <c r="AC229" s="33" t="s">
        <v>1364</v>
      </c>
      <c r="AD229" s="33" t="s">
        <v>67</v>
      </c>
      <c r="AE229" s="33" t="s">
        <v>67</v>
      </c>
      <c r="AF229" s="33" t="s">
        <v>1421</v>
      </c>
      <c r="AG229" s="33">
        <v>2</v>
      </c>
      <c r="AH229" s="33">
        <v>1</v>
      </c>
      <c r="AI229" s="33">
        <v>2</v>
      </c>
      <c r="AJ229" s="33">
        <v>1</v>
      </c>
      <c r="AK229" s="33">
        <v>-1</v>
      </c>
      <c r="AL229" s="33">
        <v>1</v>
      </c>
    </row>
    <row r="230" spans="14:38" hidden="1" x14ac:dyDescent="0.25">
      <c r="N230" t="s">
        <v>85</v>
      </c>
      <c r="O230" t="s">
        <v>5</v>
      </c>
      <c r="P230" t="s">
        <v>1364</v>
      </c>
      <c r="Q230" t="s">
        <v>16</v>
      </c>
      <c r="R230" t="s">
        <v>1386</v>
      </c>
      <c r="S230" t="s">
        <v>1405</v>
      </c>
      <c r="T230">
        <v>2</v>
      </c>
      <c r="U230">
        <v>1</v>
      </c>
      <c r="V230" t="s">
        <v>1399</v>
      </c>
      <c r="AA230" s="33" t="s">
        <v>127</v>
      </c>
      <c r="AB230" s="33" t="s">
        <v>5</v>
      </c>
      <c r="AC230" s="33" t="s">
        <v>1364</v>
      </c>
      <c r="AD230" s="33" t="s">
        <v>67</v>
      </c>
      <c r="AE230" s="33" t="s">
        <v>67</v>
      </c>
      <c r="AF230" s="33" t="s">
        <v>1421</v>
      </c>
      <c r="AG230" s="33">
        <v>2</v>
      </c>
      <c r="AH230" s="33">
        <v>1</v>
      </c>
      <c r="AI230" s="33">
        <v>8</v>
      </c>
      <c r="AJ230" s="33">
        <v>0</v>
      </c>
      <c r="AK230" s="33">
        <v>5</v>
      </c>
      <c r="AL230" s="33">
        <v>1</v>
      </c>
    </row>
    <row r="231" spans="14:38" hidden="1" x14ac:dyDescent="0.25">
      <c r="N231" t="s">
        <v>85</v>
      </c>
      <c r="O231" t="s">
        <v>5</v>
      </c>
      <c r="P231" t="s">
        <v>1364</v>
      </c>
      <c r="Q231" t="s">
        <v>16</v>
      </c>
      <c r="R231" t="s">
        <v>1386</v>
      </c>
      <c r="S231" t="s">
        <v>1405</v>
      </c>
      <c r="T231">
        <v>5</v>
      </c>
      <c r="U231">
        <v>0</v>
      </c>
      <c r="V231" t="s">
        <v>1428</v>
      </c>
      <c r="AA231" s="33" t="s">
        <v>127</v>
      </c>
      <c r="AB231" s="33" t="s">
        <v>5</v>
      </c>
      <c r="AC231" s="33" t="s">
        <v>1364</v>
      </c>
      <c r="AD231" s="33" t="s">
        <v>1550</v>
      </c>
      <c r="AE231" s="33" t="s">
        <v>1549</v>
      </c>
      <c r="AF231" s="33" t="s">
        <v>1421</v>
      </c>
      <c r="AG231" s="33">
        <v>4</v>
      </c>
      <c r="AH231" s="33">
        <v>0</v>
      </c>
      <c r="AI231" s="33">
        <v>8</v>
      </c>
      <c r="AJ231" s="33">
        <v>0</v>
      </c>
    </row>
    <row r="232" spans="14:38" hidden="1" x14ac:dyDescent="0.25">
      <c r="N232" t="s">
        <v>85</v>
      </c>
      <c r="O232" t="s">
        <v>5</v>
      </c>
      <c r="P232" t="s">
        <v>1364</v>
      </c>
      <c r="Q232" t="s">
        <v>16</v>
      </c>
      <c r="R232" t="s">
        <v>1386</v>
      </c>
      <c r="S232" t="s">
        <v>1393</v>
      </c>
      <c r="T232">
        <v>4</v>
      </c>
      <c r="U232">
        <v>0</v>
      </c>
      <c r="V232" t="s">
        <v>1428</v>
      </c>
      <c r="AA232" s="33" t="s">
        <v>127</v>
      </c>
      <c r="AB232" s="33" t="s">
        <v>5</v>
      </c>
      <c r="AC232" s="33" t="s">
        <v>1364</v>
      </c>
      <c r="AD232" s="33" t="s">
        <v>67</v>
      </c>
      <c r="AE232" s="33" t="s">
        <v>67</v>
      </c>
      <c r="AF232" s="33" t="s">
        <v>1421</v>
      </c>
      <c r="AG232" s="33">
        <v>4</v>
      </c>
      <c r="AH232" s="33">
        <v>0</v>
      </c>
      <c r="AI232" s="33">
        <v>2</v>
      </c>
      <c r="AJ232" s="33">
        <v>1</v>
      </c>
      <c r="AK232" s="33">
        <v>-3</v>
      </c>
      <c r="AL232" s="33">
        <v>-1</v>
      </c>
    </row>
    <row r="233" spans="14:38" hidden="1" x14ac:dyDescent="0.25">
      <c r="N233" t="s">
        <v>85</v>
      </c>
      <c r="O233" t="s">
        <v>5</v>
      </c>
      <c r="P233" t="s">
        <v>1364</v>
      </c>
      <c r="Q233" t="s">
        <v>16</v>
      </c>
      <c r="R233" t="s">
        <v>1386</v>
      </c>
      <c r="S233" t="s">
        <v>1393</v>
      </c>
      <c r="T233">
        <v>6</v>
      </c>
      <c r="U233">
        <v>0</v>
      </c>
      <c r="V233" t="s">
        <v>1518</v>
      </c>
      <c r="AA233" s="33" t="s">
        <v>85</v>
      </c>
      <c r="AB233" s="33" t="s">
        <v>5</v>
      </c>
      <c r="AC233" s="33" t="s">
        <v>1364</v>
      </c>
      <c r="AD233" s="33" t="s">
        <v>67</v>
      </c>
      <c r="AE233" s="33" t="s">
        <v>67</v>
      </c>
      <c r="AF233" s="33" t="s">
        <v>1421</v>
      </c>
      <c r="AG233" s="33">
        <v>9</v>
      </c>
      <c r="AH233" s="33">
        <v>0</v>
      </c>
      <c r="AI233" s="33">
        <v>2</v>
      </c>
      <c r="AJ233" s="33">
        <v>1</v>
      </c>
      <c r="AK233" s="33">
        <v>-9</v>
      </c>
      <c r="AL233" s="33">
        <v>-1</v>
      </c>
    </row>
    <row r="234" spans="14:38" hidden="1" x14ac:dyDescent="0.25">
      <c r="N234" t="s">
        <v>85</v>
      </c>
      <c r="O234" t="s">
        <v>3</v>
      </c>
      <c r="P234" t="s">
        <v>1364</v>
      </c>
      <c r="Q234" t="s">
        <v>16</v>
      </c>
      <c r="R234" t="s">
        <v>1386</v>
      </c>
      <c r="S234" t="s">
        <v>1405</v>
      </c>
      <c r="T234">
        <v>8</v>
      </c>
      <c r="U234">
        <v>0</v>
      </c>
      <c r="V234" t="s">
        <v>1428</v>
      </c>
      <c r="AA234" s="33" t="s">
        <v>95</v>
      </c>
      <c r="AB234" s="33" t="s">
        <v>5</v>
      </c>
      <c r="AC234" s="33" t="s">
        <v>1364</v>
      </c>
      <c r="AD234" s="33" t="s">
        <v>1550</v>
      </c>
      <c r="AE234" s="33" t="s">
        <v>1549</v>
      </c>
      <c r="AF234" s="33" t="s">
        <v>1466</v>
      </c>
      <c r="AG234" s="33">
        <v>5</v>
      </c>
      <c r="AH234" s="33">
        <v>0</v>
      </c>
      <c r="AI234" s="33">
        <v>7</v>
      </c>
      <c r="AJ234" s="33">
        <v>0</v>
      </c>
    </row>
    <row r="235" spans="14:38" hidden="1" x14ac:dyDescent="0.25">
      <c r="N235" t="s">
        <v>85</v>
      </c>
      <c r="O235" t="s">
        <v>3</v>
      </c>
      <c r="P235" t="s">
        <v>1364</v>
      </c>
      <c r="Q235" t="s">
        <v>16</v>
      </c>
      <c r="R235" t="s">
        <v>1386</v>
      </c>
      <c r="S235" t="s">
        <v>1405</v>
      </c>
      <c r="T235">
        <v>8</v>
      </c>
      <c r="U235">
        <v>0</v>
      </c>
      <c r="V235" t="s">
        <v>1428</v>
      </c>
      <c r="AA235" s="33" t="s">
        <v>95</v>
      </c>
      <c r="AB235" s="33" t="s">
        <v>5</v>
      </c>
      <c r="AC235" s="33" t="s">
        <v>1364</v>
      </c>
      <c r="AD235" s="33" t="s">
        <v>44</v>
      </c>
      <c r="AE235" s="33" t="s">
        <v>44</v>
      </c>
      <c r="AF235" s="33" t="s">
        <v>1562</v>
      </c>
      <c r="AG235" s="33">
        <v>1</v>
      </c>
      <c r="AH235" s="33">
        <v>1</v>
      </c>
      <c r="AI235" s="33">
        <v>9</v>
      </c>
      <c r="AJ235" s="33">
        <v>0</v>
      </c>
      <c r="AK235" s="33">
        <v>12</v>
      </c>
      <c r="AL235" s="33">
        <v>1</v>
      </c>
    </row>
    <row r="236" spans="14:38" hidden="1" x14ac:dyDescent="0.25">
      <c r="N236" t="s">
        <v>85</v>
      </c>
      <c r="O236" t="s">
        <v>5</v>
      </c>
      <c r="P236" t="s">
        <v>1364</v>
      </c>
      <c r="Q236" t="s">
        <v>16</v>
      </c>
      <c r="R236" t="s">
        <v>1386</v>
      </c>
      <c r="S236" t="s">
        <v>1405</v>
      </c>
      <c r="T236">
        <v>9</v>
      </c>
      <c r="U236">
        <v>0</v>
      </c>
      <c r="V236" t="s">
        <v>1519</v>
      </c>
      <c r="AA236" s="33" t="s">
        <v>5</v>
      </c>
      <c r="AB236" s="33" t="s">
        <v>95</v>
      </c>
      <c r="AC236" s="33" t="s">
        <v>1364</v>
      </c>
      <c r="AD236" s="33" t="s">
        <v>1550</v>
      </c>
      <c r="AE236" s="33" t="s">
        <v>1549</v>
      </c>
      <c r="AF236" s="33" t="s">
        <v>1525</v>
      </c>
      <c r="AG236" s="33">
        <v>3</v>
      </c>
      <c r="AH236" s="33">
        <v>0</v>
      </c>
      <c r="AI236" s="33">
        <v>9</v>
      </c>
      <c r="AJ236" s="33">
        <v>0</v>
      </c>
    </row>
    <row r="237" spans="14:38" x14ac:dyDescent="0.25">
      <c r="N237" t="s">
        <v>5</v>
      </c>
      <c r="O237" t="s">
        <v>85</v>
      </c>
      <c r="P237" t="s">
        <v>1364</v>
      </c>
      <c r="Q237" t="s">
        <v>16</v>
      </c>
      <c r="R237" t="s">
        <v>269</v>
      </c>
      <c r="S237" t="s">
        <v>1387</v>
      </c>
      <c r="T237">
        <v>6</v>
      </c>
      <c r="U237">
        <v>0</v>
      </c>
      <c r="V237" t="s">
        <v>1395</v>
      </c>
      <c r="AA237" s="33" t="s">
        <v>3</v>
      </c>
      <c r="AB237" s="33" t="s">
        <v>95</v>
      </c>
      <c r="AC237" s="33" t="s">
        <v>1364</v>
      </c>
      <c r="AD237" s="33" t="s">
        <v>1426</v>
      </c>
      <c r="AE237" s="33" t="s">
        <v>56</v>
      </c>
      <c r="AF237" s="33" t="s">
        <v>1564</v>
      </c>
      <c r="AG237" s="33">
        <v>2</v>
      </c>
      <c r="AH237" s="33">
        <v>1</v>
      </c>
      <c r="AI237" s="33">
        <v>10</v>
      </c>
      <c r="AJ237" s="33">
        <v>0</v>
      </c>
      <c r="AK237" s="33">
        <v>8</v>
      </c>
      <c r="AL237" s="33">
        <v>1</v>
      </c>
    </row>
    <row r="238" spans="14:38" hidden="1" x14ac:dyDescent="0.25">
      <c r="N238" t="s">
        <v>5</v>
      </c>
      <c r="O238" t="s">
        <v>85</v>
      </c>
      <c r="P238" t="s">
        <v>1364</v>
      </c>
      <c r="Q238" t="s">
        <v>16</v>
      </c>
      <c r="R238" t="s">
        <v>269</v>
      </c>
      <c r="S238" t="s">
        <v>1387</v>
      </c>
      <c r="T238">
        <v>6</v>
      </c>
      <c r="U238">
        <v>0</v>
      </c>
      <c r="V238" t="s">
        <v>1395</v>
      </c>
      <c r="AA238" s="33" t="s">
        <v>5</v>
      </c>
      <c r="AB238" s="33" t="s">
        <v>95</v>
      </c>
      <c r="AC238" s="33" t="s">
        <v>1364</v>
      </c>
      <c r="AD238" s="33" t="s">
        <v>1550</v>
      </c>
      <c r="AE238" s="33" t="s">
        <v>1551</v>
      </c>
      <c r="AF238" s="33" t="s">
        <v>1525</v>
      </c>
      <c r="AG238" s="33">
        <v>4</v>
      </c>
      <c r="AH238" s="33">
        <v>0</v>
      </c>
      <c r="AI238" s="33">
        <v>3</v>
      </c>
      <c r="AJ238" s="33">
        <v>0</v>
      </c>
    </row>
    <row r="239" spans="14:38" hidden="1" x14ac:dyDescent="0.25">
      <c r="N239" t="s">
        <v>85</v>
      </c>
      <c r="O239" t="s">
        <v>3</v>
      </c>
      <c r="P239" t="s">
        <v>1364</v>
      </c>
      <c r="Q239" t="s">
        <v>16</v>
      </c>
      <c r="R239" t="s">
        <v>847</v>
      </c>
      <c r="S239" t="s">
        <v>1393</v>
      </c>
      <c r="T239">
        <v>1</v>
      </c>
      <c r="U239">
        <v>1</v>
      </c>
      <c r="V239" t="s">
        <v>1396</v>
      </c>
      <c r="AA239" s="33" t="s">
        <v>95</v>
      </c>
      <c r="AB239" s="33" t="s">
        <v>5</v>
      </c>
      <c r="AC239" s="33" t="s">
        <v>1364</v>
      </c>
      <c r="AD239" s="33" t="s">
        <v>1550</v>
      </c>
      <c r="AE239" s="33" t="s">
        <v>1551</v>
      </c>
      <c r="AF239" s="33" t="s">
        <v>1466</v>
      </c>
      <c r="AG239" s="33">
        <v>10</v>
      </c>
      <c r="AH239" s="33">
        <v>0</v>
      </c>
      <c r="AI239" s="33">
        <v>8</v>
      </c>
      <c r="AJ239" s="33">
        <v>0</v>
      </c>
    </row>
    <row r="240" spans="14:38" hidden="1" x14ac:dyDescent="0.25">
      <c r="N240" t="s">
        <v>85</v>
      </c>
      <c r="O240" t="s">
        <v>3</v>
      </c>
      <c r="P240" t="s">
        <v>1364</v>
      </c>
      <c r="Q240" t="s">
        <v>16</v>
      </c>
      <c r="R240" t="s">
        <v>847</v>
      </c>
      <c r="S240" t="s">
        <v>1405</v>
      </c>
      <c r="T240">
        <v>7</v>
      </c>
      <c r="U240">
        <v>0</v>
      </c>
      <c r="V240" t="s">
        <v>1455</v>
      </c>
      <c r="AA240" s="33" t="s">
        <v>95</v>
      </c>
      <c r="AB240" s="33" t="s">
        <v>3</v>
      </c>
      <c r="AC240" s="33" t="s">
        <v>1364</v>
      </c>
      <c r="AD240" s="33" t="s">
        <v>1550</v>
      </c>
      <c r="AE240" s="33" t="s">
        <v>1551</v>
      </c>
      <c r="AF240" s="33" t="s">
        <v>1473</v>
      </c>
      <c r="AG240" s="33">
        <v>9</v>
      </c>
      <c r="AH240" s="33">
        <v>0</v>
      </c>
      <c r="AI240" s="33">
        <v>5</v>
      </c>
      <c r="AJ240" s="33">
        <v>0</v>
      </c>
    </row>
    <row r="241" spans="14:38" hidden="1" x14ac:dyDescent="0.25">
      <c r="N241" t="s">
        <v>85</v>
      </c>
      <c r="O241" t="s">
        <v>3</v>
      </c>
      <c r="P241" t="s">
        <v>1364</v>
      </c>
      <c r="Q241" t="s">
        <v>16</v>
      </c>
      <c r="R241" t="s">
        <v>847</v>
      </c>
      <c r="S241" t="s">
        <v>1405</v>
      </c>
      <c r="T241">
        <v>8</v>
      </c>
      <c r="U241">
        <v>0</v>
      </c>
      <c r="V241" t="s">
        <v>1455</v>
      </c>
      <c r="AA241" s="33" t="s">
        <v>95</v>
      </c>
      <c r="AB241" s="33" t="s">
        <v>3</v>
      </c>
      <c r="AC241" s="33" t="s">
        <v>1364</v>
      </c>
      <c r="AD241" s="33" t="s">
        <v>1550</v>
      </c>
      <c r="AE241" s="33" t="s">
        <v>1551</v>
      </c>
      <c r="AF241" s="33" t="s">
        <v>1562</v>
      </c>
      <c r="AG241" s="33">
        <v>5</v>
      </c>
      <c r="AH241" s="33">
        <v>0</v>
      </c>
      <c r="AI241" s="33">
        <v>9</v>
      </c>
      <c r="AJ241" s="33">
        <v>0</v>
      </c>
    </row>
    <row r="242" spans="14:38" x14ac:dyDescent="0.25">
      <c r="N242" t="s">
        <v>85</v>
      </c>
      <c r="O242" t="s">
        <v>3</v>
      </c>
      <c r="P242" t="s">
        <v>1364</v>
      </c>
      <c r="Q242" t="s">
        <v>16</v>
      </c>
      <c r="R242" t="s">
        <v>847</v>
      </c>
      <c r="S242" t="s">
        <v>1405</v>
      </c>
      <c r="T242">
        <v>3</v>
      </c>
      <c r="U242">
        <v>0</v>
      </c>
      <c r="V242" t="s">
        <v>1455</v>
      </c>
      <c r="AA242" s="33" t="s">
        <v>3</v>
      </c>
      <c r="AB242" s="33" t="s">
        <v>95</v>
      </c>
      <c r="AC242" s="33" t="s">
        <v>1364</v>
      </c>
      <c r="AD242" s="33" t="s">
        <v>67</v>
      </c>
      <c r="AE242" s="33" t="s">
        <v>67</v>
      </c>
      <c r="AF242" s="33" t="s">
        <v>1565</v>
      </c>
      <c r="AG242" s="33">
        <v>4</v>
      </c>
      <c r="AH242" s="33">
        <v>1</v>
      </c>
      <c r="AI242" s="33">
        <v>6</v>
      </c>
      <c r="AJ242" s="33">
        <v>0</v>
      </c>
      <c r="AK242" s="33">
        <v>3</v>
      </c>
      <c r="AL242" s="33">
        <v>1</v>
      </c>
    </row>
    <row r="243" spans="14:38" x14ac:dyDescent="0.25">
      <c r="N243" t="s">
        <v>85</v>
      </c>
      <c r="O243" t="s">
        <v>3</v>
      </c>
      <c r="P243" t="s">
        <v>1364</v>
      </c>
      <c r="Q243" t="s">
        <v>16</v>
      </c>
      <c r="R243" t="s">
        <v>847</v>
      </c>
      <c r="S243" t="s">
        <v>1393</v>
      </c>
      <c r="T243">
        <v>4</v>
      </c>
      <c r="U243">
        <v>0</v>
      </c>
      <c r="V243" t="s">
        <v>1455</v>
      </c>
      <c r="AA243" s="33" t="s">
        <v>3</v>
      </c>
      <c r="AB243" s="33" t="s">
        <v>95</v>
      </c>
      <c r="AC243" s="33" t="s">
        <v>1364</v>
      </c>
      <c r="AD243" s="33" t="s">
        <v>1550</v>
      </c>
      <c r="AE243" s="33" t="s">
        <v>1551</v>
      </c>
      <c r="AF243" s="33" t="s">
        <v>1566</v>
      </c>
      <c r="AG243" s="33">
        <v>7</v>
      </c>
      <c r="AH243" s="33">
        <v>0</v>
      </c>
      <c r="AI243" s="33">
        <v>2</v>
      </c>
      <c r="AJ243" s="33">
        <v>0</v>
      </c>
    </row>
    <row r="244" spans="14:38" hidden="1" x14ac:dyDescent="0.25">
      <c r="N244" t="s">
        <v>85</v>
      </c>
      <c r="O244" t="s">
        <v>3</v>
      </c>
      <c r="P244" t="s">
        <v>1364</v>
      </c>
      <c r="Q244" t="s">
        <v>16</v>
      </c>
      <c r="R244" t="s">
        <v>847</v>
      </c>
      <c r="S244" t="s">
        <v>1393</v>
      </c>
      <c r="T244">
        <v>10</v>
      </c>
      <c r="U244">
        <v>0</v>
      </c>
      <c r="V244" t="s">
        <v>1455</v>
      </c>
      <c r="AA244" s="33" t="s">
        <v>327</v>
      </c>
      <c r="AB244" s="33" t="s">
        <v>95</v>
      </c>
      <c r="AC244" s="33" t="s">
        <v>1364</v>
      </c>
      <c r="AD244" s="33" t="s">
        <v>1426</v>
      </c>
      <c r="AE244" s="33" t="s">
        <v>1426</v>
      </c>
      <c r="AF244" s="33" t="s">
        <v>1567</v>
      </c>
      <c r="AG244" s="33">
        <v>2</v>
      </c>
      <c r="AH244" s="33">
        <v>1</v>
      </c>
      <c r="AI244" s="33">
        <v>6</v>
      </c>
      <c r="AJ244" s="33">
        <v>0</v>
      </c>
      <c r="AK244" s="33">
        <v>8</v>
      </c>
      <c r="AL244" s="33">
        <v>1</v>
      </c>
    </row>
    <row r="245" spans="14:38" x14ac:dyDescent="0.25">
      <c r="N245" t="s">
        <v>85</v>
      </c>
      <c r="O245" t="s">
        <v>3</v>
      </c>
      <c r="P245" t="s">
        <v>1364</v>
      </c>
      <c r="Q245" t="s">
        <v>16</v>
      </c>
      <c r="R245" t="s">
        <v>847</v>
      </c>
      <c r="S245" t="s">
        <v>1393</v>
      </c>
      <c r="T245">
        <v>7</v>
      </c>
      <c r="U245">
        <v>0</v>
      </c>
      <c r="V245" t="s">
        <v>1455</v>
      </c>
      <c r="AA245" s="33" t="s">
        <v>3</v>
      </c>
      <c r="AB245" s="33" t="s">
        <v>95</v>
      </c>
      <c r="AC245" s="33" t="s">
        <v>1364</v>
      </c>
      <c r="AD245" s="33" t="s">
        <v>1426</v>
      </c>
      <c r="AE245" s="33" t="s">
        <v>1426</v>
      </c>
      <c r="AF245" s="33" t="s">
        <v>1458</v>
      </c>
      <c r="AG245" s="33">
        <v>1</v>
      </c>
      <c r="AH245" s="33">
        <v>1</v>
      </c>
      <c r="AI245" s="33">
        <v>5</v>
      </c>
      <c r="AJ245" s="33">
        <v>0</v>
      </c>
      <c r="AK245" s="33">
        <v>4</v>
      </c>
      <c r="AL245" s="33">
        <v>1</v>
      </c>
    </row>
    <row r="246" spans="14:38" x14ac:dyDescent="0.25">
      <c r="N246" t="s">
        <v>85</v>
      </c>
      <c r="O246" t="s">
        <v>3</v>
      </c>
      <c r="P246" t="s">
        <v>1364</v>
      </c>
      <c r="Q246" t="s">
        <v>16</v>
      </c>
      <c r="R246" t="s">
        <v>847</v>
      </c>
      <c r="S246" t="s">
        <v>1393</v>
      </c>
      <c r="T246">
        <v>8</v>
      </c>
      <c r="U246">
        <v>0</v>
      </c>
      <c r="V246" t="s">
        <v>1455</v>
      </c>
      <c r="AA246" s="33" t="s">
        <v>3</v>
      </c>
      <c r="AB246" s="33" t="s">
        <v>95</v>
      </c>
      <c r="AC246" s="33" t="s">
        <v>1364</v>
      </c>
      <c r="AD246" s="33" t="s">
        <v>44</v>
      </c>
      <c r="AE246" s="33" t="s">
        <v>44</v>
      </c>
      <c r="AF246" s="33" t="s">
        <v>1568</v>
      </c>
      <c r="AG246" s="33">
        <v>2</v>
      </c>
      <c r="AH246" s="33">
        <v>1</v>
      </c>
      <c r="AI246" s="33">
        <v>2</v>
      </c>
      <c r="AJ246" s="33">
        <v>0</v>
      </c>
      <c r="AK246" s="33">
        <v>3</v>
      </c>
      <c r="AL246" s="33">
        <v>1</v>
      </c>
    </row>
    <row r="247" spans="14:38" hidden="1" x14ac:dyDescent="0.25">
      <c r="N247" t="s">
        <v>3</v>
      </c>
      <c r="O247" t="s">
        <v>95</v>
      </c>
      <c r="P247" t="s">
        <v>1364</v>
      </c>
      <c r="Q247" t="s">
        <v>16</v>
      </c>
      <c r="R247" t="s">
        <v>269</v>
      </c>
      <c r="S247" t="s">
        <v>1460</v>
      </c>
      <c r="T247">
        <v>1</v>
      </c>
      <c r="U247">
        <v>1</v>
      </c>
      <c r="V247" t="s">
        <v>1520</v>
      </c>
      <c r="AA247" s="33" t="s">
        <v>95</v>
      </c>
      <c r="AB247" s="33" t="s">
        <v>3</v>
      </c>
      <c r="AC247" s="33" t="s">
        <v>1364</v>
      </c>
      <c r="AD247" s="33" t="s">
        <v>44</v>
      </c>
      <c r="AE247" s="33" t="s">
        <v>1426</v>
      </c>
      <c r="AF247" s="33" t="s">
        <v>1456</v>
      </c>
      <c r="AG247" s="33">
        <v>8</v>
      </c>
      <c r="AH247" s="33">
        <v>0</v>
      </c>
      <c r="AI247" s="33">
        <v>4</v>
      </c>
      <c r="AJ247" s="33">
        <v>1</v>
      </c>
      <c r="AK247" s="33">
        <v>-5</v>
      </c>
      <c r="AL247" s="33">
        <v>-1</v>
      </c>
    </row>
    <row r="248" spans="14:38" hidden="1" x14ac:dyDescent="0.25">
      <c r="N248" t="s">
        <v>3</v>
      </c>
      <c r="O248" t="s">
        <v>95</v>
      </c>
      <c r="P248" t="s">
        <v>1364</v>
      </c>
      <c r="Q248" t="s">
        <v>16</v>
      </c>
      <c r="R248" t="s">
        <v>1386</v>
      </c>
      <c r="S248" t="s">
        <v>1460</v>
      </c>
      <c r="T248">
        <v>4</v>
      </c>
      <c r="U248">
        <v>0</v>
      </c>
      <c r="V248" t="s">
        <v>1459</v>
      </c>
      <c r="AA248" s="33" t="s">
        <v>95</v>
      </c>
      <c r="AB248" s="33" t="s">
        <v>5</v>
      </c>
      <c r="AC248" s="33" t="s">
        <v>1364</v>
      </c>
      <c r="AD248" s="33" t="s">
        <v>44</v>
      </c>
      <c r="AE248" s="33" t="s">
        <v>67</v>
      </c>
      <c r="AF248" s="33" t="s">
        <v>1569</v>
      </c>
      <c r="AG248" s="33">
        <v>1</v>
      </c>
      <c r="AH248" s="33">
        <v>1</v>
      </c>
      <c r="AI248" s="33">
        <v>4</v>
      </c>
      <c r="AJ248" s="33">
        <v>0</v>
      </c>
      <c r="AK248" s="33">
        <v>5</v>
      </c>
      <c r="AL248" s="33">
        <v>0</v>
      </c>
    </row>
    <row r="249" spans="14:38" hidden="1" x14ac:dyDescent="0.25">
      <c r="N249" t="s">
        <v>3</v>
      </c>
      <c r="O249" t="s">
        <v>95</v>
      </c>
      <c r="P249" t="s">
        <v>1364</v>
      </c>
      <c r="Q249" t="s">
        <v>16</v>
      </c>
      <c r="R249" t="s">
        <v>1386</v>
      </c>
      <c r="S249" t="s">
        <v>1460</v>
      </c>
      <c r="T249">
        <v>7</v>
      </c>
      <c r="U249">
        <v>0</v>
      </c>
      <c r="V249" t="s">
        <v>1521</v>
      </c>
      <c r="AA249" s="33" t="s">
        <v>85</v>
      </c>
      <c r="AB249" s="33" t="s">
        <v>5</v>
      </c>
      <c r="AC249" s="33" t="s">
        <v>1364</v>
      </c>
      <c r="AD249" s="33" t="s">
        <v>44</v>
      </c>
      <c r="AE249" s="33" t="s">
        <v>1551</v>
      </c>
      <c r="AF249" s="33" t="s">
        <v>1393</v>
      </c>
      <c r="AG249" s="33">
        <v>4</v>
      </c>
      <c r="AH249" s="33">
        <v>0</v>
      </c>
      <c r="AI249" s="33">
        <v>4</v>
      </c>
      <c r="AJ249" s="33">
        <v>0</v>
      </c>
    </row>
    <row r="250" spans="14:38" hidden="1" x14ac:dyDescent="0.25">
      <c r="N250" t="s">
        <v>3</v>
      </c>
      <c r="O250" t="s">
        <v>95</v>
      </c>
      <c r="P250" t="s">
        <v>1364</v>
      </c>
      <c r="Q250" t="s">
        <v>16</v>
      </c>
      <c r="R250" t="s">
        <v>1386</v>
      </c>
      <c r="S250" t="s">
        <v>1460</v>
      </c>
      <c r="T250">
        <v>6</v>
      </c>
      <c r="U250">
        <v>0</v>
      </c>
      <c r="V250" t="s">
        <v>1522</v>
      </c>
      <c r="AA250" s="33" t="s">
        <v>85</v>
      </c>
      <c r="AB250" s="33" t="s">
        <v>5</v>
      </c>
      <c r="AC250" s="33" t="s">
        <v>1364</v>
      </c>
      <c r="AD250" s="33" t="s">
        <v>44</v>
      </c>
      <c r="AE250" s="33" t="s">
        <v>1551</v>
      </c>
      <c r="AF250" s="33" t="s">
        <v>1390</v>
      </c>
      <c r="AG250" s="33">
        <v>5</v>
      </c>
      <c r="AH250" s="33">
        <v>0</v>
      </c>
      <c r="AI250" s="33">
        <v>9</v>
      </c>
      <c r="AJ250" s="33">
        <v>0</v>
      </c>
    </row>
    <row r="251" spans="14:38" hidden="1" x14ac:dyDescent="0.25">
      <c r="N251" t="s">
        <v>3</v>
      </c>
      <c r="O251" t="s">
        <v>95</v>
      </c>
      <c r="P251" t="s">
        <v>1364</v>
      </c>
      <c r="Q251" t="s">
        <v>16</v>
      </c>
      <c r="R251" t="s">
        <v>1386</v>
      </c>
      <c r="S251" t="s">
        <v>1460</v>
      </c>
      <c r="T251">
        <v>9</v>
      </c>
      <c r="U251">
        <v>0</v>
      </c>
      <c r="V251" t="s">
        <v>1522</v>
      </c>
      <c r="AA251" s="33" t="s">
        <v>85</v>
      </c>
      <c r="AB251" s="33" t="s">
        <v>5</v>
      </c>
      <c r="AC251" s="33" t="s">
        <v>1364</v>
      </c>
      <c r="AD251" s="33" t="s">
        <v>1426</v>
      </c>
      <c r="AE251" s="33" t="s">
        <v>1426</v>
      </c>
      <c r="AF251" s="33" t="s">
        <v>1407</v>
      </c>
      <c r="AG251" s="33">
        <v>6</v>
      </c>
      <c r="AH251" s="33">
        <v>0</v>
      </c>
      <c r="AI251" s="33">
        <v>3</v>
      </c>
      <c r="AJ251" s="33">
        <v>1</v>
      </c>
      <c r="AK251" s="33">
        <v>-3</v>
      </c>
      <c r="AL251" s="33">
        <v>0</v>
      </c>
    </row>
    <row r="252" spans="14:38" hidden="1" x14ac:dyDescent="0.25">
      <c r="N252" t="s">
        <v>3</v>
      </c>
      <c r="O252" t="s">
        <v>95</v>
      </c>
      <c r="P252" t="s">
        <v>1364</v>
      </c>
      <c r="Q252" t="s">
        <v>16</v>
      </c>
      <c r="R252" t="s">
        <v>56</v>
      </c>
      <c r="S252" t="s">
        <v>1460</v>
      </c>
      <c r="T252">
        <v>3</v>
      </c>
      <c r="U252">
        <v>1</v>
      </c>
      <c r="V252">
        <v>8</v>
      </c>
      <c r="W252">
        <v>0</v>
      </c>
      <c r="X252">
        <v>9</v>
      </c>
      <c r="Y252">
        <v>1</v>
      </c>
      <c r="AA252" s="33" t="s">
        <v>85</v>
      </c>
      <c r="AB252" s="33" t="s">
        <v>5</v>
      </c>
      <c r="AC252" s="33" t="s">
        <v>1364</v>
      </c>
      <c r="AD252" s="33" t="s">
        <v>1426</v>
      </c>
      <c r="AE252" s="33" t="s">
        <v>1426</v>
      </c>
      <c r="AF252" s="33" t="s">
        <v>1407</v>
      </c>
      <c r="AG252" s="33">
        <v>5</v>
      </c>
      <c r="AH252" s="33">
        <v>0</v>
      </c>
      <c r="AI252" s="33">
        <v>3</v>
      </c>
      <c r="AJ252" s="33">
        <v>1</v>
      </c>
      <c r="AK252" s="33">
        <v>-2</v>
      </c>
      <c r="AL252" s="33">
        <v>1</v>
      </c>
    </row>
    <row r="253" spans="14:38" x14ac:dyDescent="0.25">
      <c r="N253" t="s">
        <v>3</v>
      </c>
      <c r="O253" t="s">
        <v>95</v>
      </c>
      <c r="P253" t="s">
        <v>1364</v>
      </c>
      <c r="Q253" t="s">
        <v>16</v>
      </c>
      <c r="R253" t="s">
        <v>56</v>
      </c>
      <c r="S253" t="s">
        <v>1460</v>
      </c>
      <c r="T253">
        <v>1</v>
      </c>
      <c r="U253">
        <v>1</v>
      </c>
      <c r="V253">
        <v>9</v>
      </c>
      <c r="W253">
        <v>0</v>
      </c>
      <c r="X253">
        <v>12</v>
      </c>
      <c r="Y253">
        <v>1</v>
      </c>
      <c r="AA253" s="33" t="s">
        <v>3</v>
      </c>
      <c r="AB253" s="33" t="s">
        <v>95</v>
      </c>
      <c r="AC253" s="33" t="s">
        <v>1364</v>
      </c>
      <c r="AD253" s="33" t="s">
        <v>1550</v>
      </c>
      <c r="AE253" s="33" t="s">
        <v>1551</v>
      </c>
      <c r="AF253" s="33" t="s">
        <v>1466</v>
      </c>
      <c r="AG253" s="33">
        <v>4</v>
      </c>
      <c r="AH253" s="33">
        <v>0</v>
      </c>
      <c r="AI253" s="33">
        <v>1</v>
      </c>
      <c r="AJ253" s="33">
        <v>0</v>
      </c>
    </row>
    <row r="254" spans="14:38" x14ac:dyDescent="0.25">
      <c r="N254" t="s">
        <v>95</v>
      </c>
      <c r="O254" t="s">
        <v>3</v>
      </c>
      <c r="P254" t="s">
        <v>1364</v>
      </c>
      <c r="Q254" t="s">
        <v>16</v>
      </c>
      <c r="R254" t="s">
        <v>129</v>
      </c>
      <c r="S254" t="s">
        <v>1460</v>
      </c>
      <c r="T254">
        <v>8</v>
      </c>
      <c r="U254">
        <v>0</v>
      </c>
      <c r="V254" t="s">
        <v>1523</v>
      </c>
      <c r="AA254" s="33" t="s">
        <v>3</v>
      </c>
      <c r="AB254" s="33" t="s">
        <v>95</v>
      </c>
      <c r="AC254" s="33" t="s">
        <v>1364</v>
      </c>
      <c r="AD254" s="33" t="s">
        <v>1550</v>
      </c>
      <c r="AE254" s="33" t="s">
        <v>1551</v>
      </c>
      <c r="AF254" s="33" t="s">
        <v>1460</v>
      </c>
      <c r="AG254" s="33">
        <v>4</v>
      </c>
      <c r="AH254" s="33">
        <v>0</v>
      </c>
      <c r="AI254" s="33">
        <v>8</v>
      </c>
      <c r="AJ254" s="33">
        <v>0</v>
      </c>
    </row>
    <row r="255" spans="14:38" x14ac:dyDescent="0.25">
      <c r="N255" t="s">
        <v>95</v>
      </c>
      <c r="O255" t="s">
        <v>3</v>
      </c>
      <c r="P255" t="s">
        <v>1364</v>
      </c>
      <c r="Q255" t="s">
        <v>16</v>
      </c>
      <c r="R255" t="s">
        <v>269</v>
      </c>
      <c r="S255" t="s">
        <v>1462</v>
      </c>
      <c r="T255">
        <v>5</v>
      </c>
      <c r="U255">
        <v>0</v>
      </c>
      <c r="V255" t="s">
        <v>1524</v>
      </c>
      <c r="AA255" s="33" t="s">
        <v>3</v>
      </c>
      <c r="AB255" s="33" t="s">
        <v>95</v>
      </c>
      <c r="AC255" s="33" t="s">
        <v>1364</v>
      </c>
      <c r="AD255" s="33" t="s">
        <v>44</v>
      </c>
      <c r="AE255" s="33" t="s">
        <v>1551</v>
      </c>
      <c r="AF255" s="33" t="s">
        <v>1502</v>
      </c>
      <c r="AG255" s="33">
        <v>6</v>
      </c>
      <c r="AH255" s="33">
        <v>0</v>
      </c>
      <c r="AI255" s="33">
        <v>6</v>
      </c>
      <c r="AJ255" s="33">
        <v>0</v>
      </c>
    </row>
    <row r="256" spans="14:38" x14ac:dyDescent="0.25">
      <c r="N256" t="s">
        <v>95</v>
      </c>
      <c r="O256" t="s">
        <v>3</v>
      </c>
      <c r="P256" t="s">
        <v>1364</v>
      </c>
      <c r="Q256" t="s">
        <v>16</v>
      </c>
      <c r="R256" t="s">
        <v>1389</v>
      </c>
      <c r="S256" t="s">
        <v>1525</v>
      </c>
      <c r="T256">
        <v>4</v>
      </c>
      <c r="U256">
        <v>0</v>
      </c>
      <c r="V256" t="s">
        <v>1526</v>
      </c>
      <c r="AA256" s="33" t="s">
        <v>3</v>
      </c>
      <c r="AB256" s="33" t="s">
        <v>95</v>
      </c>
      <c r="AC256" s="33" t="s">
        <v>1364</v>
      </c>
      <c r="AD256" s="33" t="s">
        <v>1426</v>
      </c>
      <c r="AE256" s="33" t="s">
        <v>1426</v>
      </c>
      <c r="AF256" s="33" t="s">
        <v>1460</v>
      </c>
      <c r="AG256" s="33">
        <v>3</v>
      </c>
      <c r="AH256" s="33">
        <v>0</v>
      </c>
      <c r="AI256" s="33">
        <v>3</v>
      </c>
      <c r="AJ256" s="33">
        <v>1</v>
      </c>
      <c r="AK256" s="33">
        <v>-1</v>
      </c>
      <c r="AL256" s="33">
        <v>1</v>
      </c>
    </row>
    <row r="257" spans="14:38" x14ac:dyDescent="0.25">
      <c r="N257" t="s">
        <v>95</v>
      </c>
      <c r="O257" t="s">
        <v>3</v>
      </c>
      <c r="P257" t="s">
        <v>1364</v>
      </c>
      <c r="Q257" t="s">
        <v>16</v>
      </c>
      <c r="R257" t="s">
        <v>129</v>
      </c>
      <c r="S257" t="s">
        <v>1460</v>
      </c>
      <c r="T257">
        <v>10</v>
      </c>
      <c r="U257">
        <v>0</v>
      </c>
      <c r="V257" t="s">
        <v>1523</v>
      </c>
      <c r="AA257" s="33" t="s">
        <v>3</v>
      </c>
      <c r="AB257" s="33" t="s">
        <v>95</v>
      </c>
      <c r="AC257" s="33" t="s">
        <v>1364</v>
      </c>
      <c r="AD257" s="33" t="s">
        <v>1550</v>
      </c>
      <c r="AE257" s="33" t="s">
        <v>1551</v>
      </c>
      <c r="AF257" s="33" t="s">
        <v>1460</v>
      </c>
      <c r="AG257" s="33">
        <v>8</v>
      </c>
      <c r="AH257" s="33">
        <v>0</v>
      </c>
      <c r="AI257" s="33">
        <v>2</v>
      </c>
      <c r="AJ257" s="33">
        <v>0</v>
      </c>
    </row>
    <row r="258" spans="14:38" x14ac:dyDescent="0.25">
      <c r="N258" t="s">
        <v>95</v>
      </c>
      <c r="O258" t="s">
        <v>3</v>
      </c>
      <c r="P258" t="s">
        <v>1364</v>
      </c>
      <c r="Q258" t="s">
        <v>16</v>
      </c>
      <c r="R258" t="s">
        <v>269</v>
      </c>
      <c r="S258" t="s">
        <v>1462</v>
      </c>
      <c r="T258">
        <v>8</v>
      </c>
      <c r="U258">
        <v>0</v>
      </c>
      <c r="V258" t="s">
        <v>1526</v>
      </c>
      <c r="AA258" s="33" t="s">
        <v>3</v>
      </c>
      <c r="AB258" s="33" t="s">
        <v>95</v>
      </c>
      <c r="AC258" s="33" t="s">
        <v>1364</v>
      </c>
      <c r="AD258" s="33" t="s">
        <v>1550</v>
      </c>
      <c r="AE258" s="33" t="s">
        <v>1551</v>
      </c>
      <c r="AF258" s="33" t="s">
        <v>1466</v>
      </c>
      <c r="AG258" s="33">
        <v>10</v>
      </c>
      <c r="AH258" s="33">
        <v>0</v>
      </c>
      <c r="AI258" s="33">
        <v>2</v>
      </c>
      <c r="AJ258" s="33">
        <v>0</v>
      </c>
    </row>
    <row r="259" spans="14:38" x14ac:dyDescent="0.25">
      <c r="N259" t="s">
        <v>95</v>
      </c>
      <c r="O259" t="s">
        <v>5</v>
      </c>
      <c r="P259" t="s">
        <v>1364</v>
      </c>
      <c r="Q259" t="s">
        <v>16</v>
      </c>
      <c r="R259" t="s">
        <v>1389</v>
      </c>
      <c r="S259" t="s">
        <v>1525</v>
      </c>
      <c r="T259">
        <v>10</v>
      </c>
      <c r="U259">
        <v>0</v>
      </c>
      <c r="V259" t="s">
        <v>1527</v>
      </c>
      <c r="AA259" s="33" t="s">
        <v>3</v>
      </c>
      <c r="AB259" s="33" t="s">
        <v>95</v>
      </c>
      <c r="AC259" s="33" t="s">
        <v>1364</v>
      </c>
      <c r="AD259" s="33" t="s">
        <v>44</v>
      </c>
      <c r="AE259" s="33" t="s">
        <v>44</v>
      </c>
      <c r="AF259" s="33" t="s">
        <v>1502</v>
      </c>
      <c r="AG259" s="33">
        <v>2</v>
      </c>
      <c r="AH259" s="33">
        <v>1</v>
      </c>
      <c r="AI259" s="33">
        <v>4</v>
      </c>
      <c r="AJ259" s="33">
        <v>0</v>
      </c>
      <c r="AK259" s="33">
        <v>5</v>
      </c>
      <c r="AL259" s="33">
        <v>1</v>
      </c>
    </row>
    <row r="260" spans="14:38" x14ac:dyDescent="0.25">
      <c r="N260" t="s">
        <v>95</v>
      </c>
      <c r="O260" t="s">
        <v>3</v>
      </c>
      <c r="P260" t="s">
        <v>1364</v>
      </c>
      <c r="Q260" t="s">
        <v>16</v>
      </c>
      <c r="R260" t="s">
        <v>129</v>
      </c>
      <c r="S260" t="s">
        <v>1460</v>
      </c>
      <c r="T260">
        <v>3</v>
      </c>
      <c r="U260">
        <v>1</v>
      </c>
      <c r="V260" t="s">
        <v>1528</v>
      </c>
      <c r="AA260" s="33" t="s">
        <v>3</v>
      </c>
      <c r="AB260" s="33" t="s">
        <v>95</v>
      </c>
      <c r="AC260" s="33" t="s">
        <v>1364</v>
      </c>
      <c r="AD260" s="33" t="s">
        <v>1550</v>
      </c>
      <c r="AE260" s="33" t="s">
        <v>1551</v>
      </c>
      <c r="AF260" s="33" t="s">
        <v>1570</v>
      </c>
      <c r="AG260" s="33">
        <v>7</v>
      </c>
      <c r="AH260" s="33">
        <v>0</v>
      </c>
      <c r="AI260" s="33">
        <v>1</v>
      </c>
      <c r="AJ260" s="33">
        <v>0</v>
      </c>
    </row>
    <row r="261" spans="14:38" x14ac:dyDescent="0.25">
      <c r="N261" t="s">
        <v>95</v>
      </c>
      <c r="O261" t="s">
        <v>3</v>
      </c>
      <c r="P261" t="s">
        <v>1364</v>
      </c>
      <c r="Q261" t="s">
        <v>16</v>
      </c>
      <c r="R261" t="s">
        <v>269</v>
      </c>
      <c r="S261" t="s">
        <v>1462</v>
      </c>
      <c r="T261">
        <v>4</v>
      </c>
      <c r="U261">
        <v>1</v>
      </c>
      <c r="V261" t="s">
        <v>1463</v>
      </c>
      <c r="AA261" s="33" t="s">
        <v>3</v>
      </c>
      <c r="AB261" s="33" t="s">
        <v>95</v>
      </c>
      <c r="AC261" s="33" t="s">
        <v>1364</v>
      </c>
      <c r="AD261" s="33" t="s">
        <v>67</v>
      </c>
      <c r="AE261" s="33" t="s">
        <v>67</v>
      </c>
      <c r="AF261" s="33" t="s">
        <v>1460</v>
      </c>
      <c r="AG261" s="33">
        <v>4</v>
      </c>
      <c r="AH261" s="33">
        <v>1</v>
      </c>
      <c r="AI261" s="33">
        <v>3</v>
      </c>
      <c r="AJ261" s="33">
        <v>1</v>
      </c>
      <c r="AK261" s="33">
        <v>-1</v>
      </c>
      <c r="AL261" s="33">
        <v>1</v>
      </c>
    </row>
    <row r="262" spans="14:38" x14ac:dyDescent="0.25">
      <c r="N262" t="s">
        <v>95</v>
      </c>
      <c r="O262" t="s">
        <v>3</v>
      </c>
      <c r="P262" t="s">
        <v>1364</v>
      </c>
      <c r="Q262" t="s">
        <v>16</v>
      </c>
      <c r="R262" t="s">
        <v>269</v>
      </c>
      <c r="S262" t="s">
        <v>1462</v>
      </c>
      <c r="T262">
        <v>5</v>
      </c>
      <c r="U262">
        <v>0</v>
      </c>
      <c r="V262" t="s">
        <v>1529</v>
      </c>
      <c r="AA262" s="33" t="s">
        <v>3</v>
      </c>
      <c r="AB262" s="33" t="s">
        <v>95</v>
      </c>
      <c r="AC262" s="33" t="s">
        <v>1364</v>
      </c>
      <c r="AD262" s="33" t="s">
        <v>67</v>
      </c>
      <c r="AE262" s="33" t="s">
        <v>67</v>
      </c>
      <c r="AF262" s="33" t="s">
        <v>1460</v>
      </c>
      <c r="AG262" s="33">
        <v>2</v>
      </c>
      <c r="AH262" s="33">
        <v>1</v>
      </c>
      <c r="AI262" s="33">
        <v>6</v>
      </c>
      <c r="AJ262" s="33">
        <v>2</v>
      </c>
      <c r="AK262" s="33">
        <v>8</v>
      </c>
      <c r="AL262" s="33">
        <v>1</v>
      </c>
    </row>
    <row r="263" spans="14:38" x14ac:dyDescent="0.25">
      <c r="N263" t="s">
        <v>95</v>
      </c>
      <c r="O263" t="s">
        <v>5</v>
      </c>
      <c r="P263" t="s">
        <v>1364</v>
      </c>
      <c r="Q263" t="s">
        <v>16</v>
      </c>
      <c r="R263" t="s">
        <v>1389</v>
      </c>
      <c r="S263" t="s">
        <v>1525</v>
      </c>
      <c r="T263">
        <v>9</v>
      </c>
      <c r="U263">
        <v>0</v>
      </c>
      <c r="V263" t="s">
        <v>1530</v>
      </c>
      <c r="AA263" s="33" t="s">
        <v>3</v>
      </c>
      <c r="AB263" s="33" t="s">
        <v>95</v>
      </c>
      <c r="AC263" s="33" t="s">
        <v>1364</v>
      </c>
      <c r="AD263" s="33" t="s">
        <v>67</v>
      </c>
      <c r="AE263" s="33" t="s">
        <v>67</v>
      </c>
      <c r="AF263" s="33" t="s">
        <v>1460</v>
      </c>
      <c r="AG263" s="33">
        <v>1</v>
      </c>
      <c r="AH263" s="33">
        <v>1</v>
      </c>
      <c r="AI263" s="33">
        <v>2</v>
      </c>
      <c r="AJ263" s="33">
        <v>1</v>
      </c>
      <c r="AK263" s="33">
        <v>1</v>
      </c>
      <c r="AL263" s="33">
        <v>1</v>
      </c>
    </row>
    <row r="264" spans="14:38" x14ac:dyDescent="0.25">
      <c r="N264" t="s">
        <v>85</v>
      </c>
      <c r="O264" t="s">
        <v>5</v>
      </c>
      <c r="P264" t="s">
        <v>1364</v>
      </c>
      <c r="Q264" t="s">
        <v>16</v>
      </c>
      <c r="R264" t="s">
        <v>1386</v>
      </c>
      <c r="S264" t="s">
        <v>1405</v>
      </c>
      <c r="T264">
        <v>1</v>
      </c>
      <c r="U264">
        <v>1</v>
      </c>
      <c r="V264" t="s">
        <v>1399</v>
      </c>
      <c r="AA264" s="33" t="s">
        <v>3</v>
      </c>
      <c r="AB264" s="33" t="s">
        <v>95</v>
      </c>
      <c r="AC264" s="33" t="s">
        <v>1364</v>
      </c>
      <c r="AD264" s="33" t="s">
        <v>67</v>
      </c>
      <c r="AE264" s="33" t="s">
        <v>67</v>
      </c>
      <c r="AF264" s="33" t="s">
        <v>1460</v>
      </c>
      <c r="AG264" s="33">
        <v>3</v>
      </c>
      <c r="AH264" s="33">
        <v>1</v>
      </c>
      <c r="AI264" s="33">
        <v>2</v>
      </c>
      <c r="AJ264" s="33">
        <v>0</v>
      </c>
      <c r="AK264" s="33">
        <v>3</v>
      </c>
      <c r="AL264" s="33">
        <v>1</v>
      </c>
    </row>
    <row r="265" spans="14:38" x14ac:dyDescent="0.25">
      <c r="N265" t="s">
        <v>85</v>
      </c>
      <c r="O265" t="s">
        <v>5</v>
      </c>
      <c r="P265" t="s">
        <v>1364</v>
      </c>
      <c r="Q265" t="s">
        <v>16</v>
      </c>
      <c r="R265" t="s">
        <v>1386</v>
      </c>
      <c r="S265" t="s">
        <v>1405</v>
      </c>
      <c r="T265">
        <v>10</v>
      </c>
      <c r="U265">
        <v>0</v>
      </c>
      <c r="V265" t="s">
        <v>1531</v>
      </c>
      <c r="AA265" s="33" t="s">
        <v>3</v>
      </c>
      <c r="AB265" s="33" t="s">
        <v>95</v>
      </c>
      <c r="AC265" s="33" t="s">
        <v>1364</v>
      </c>
      <c r="AD265" s="33" t="s">
        <v>1426</v>
      </c>
      <c r="AE265" s="33" t="s">
        <v>1426</v>
      </c>
      <c r="AF265" s="33" t="s">
        <v>1466</v>
      </c>
      <c r="AG265" s="33">
        <v>3</v>
      </c>
      <c r="AH265" s="33">
        <v>1</v>
      </c>
      <c r="AI265" s="33">
        <v>10</v>
      </c>
      <c r="AJ265" s="33">
        <v>1</v>
      </c>
      <c r="AK265" s="33">
        <v>10</v>
      </c>
      <c r="AL265" s="33">
        <v>1</v>
      </c>
    </row>
    <row r="266" spans="14:38" hidden="1" x14ac:dyDescent="0.25">
      <c r="N266" t="s">
        <v>85</v>
      </c>
      <c r="O266" t="s">
        <v>5</v>
      </c>
      <c r="P266" t="s">
        <v>1364</v>
      </c>
      <c r="Q266" t="s">
        <v>16</v>
      </c>
      <c r="R266" t="s">
        <v>1386</v>
      </c>
      <c r="S266" t="s">
        <v>1405</v>
      </c>
      <c r="T266">
        <v>9</v>
      </c>
      <c r="U266">
        <v>0</v>
      </c>
      <c r="V266" t="s">
        <v>1531</v>
      </c>
      <c r="AA266" s="33" t="s">
        <v>95</v>
      </c>
      <c r="AB266" s="33" t="s">
        <v>3</v>
      </c>
      <c r="AC266" s="33" t="s">
        <v>1364</v>
      </c>
      <c r="AD266" s="33" t="s">
        <v>44</v>
      </c>
      <c r="AE266" s="33" t="s">
        <v>1551</v>
      </c>
      <c r="AF266" s="33" t="s">
        <v>1571</v>
      </c>
      <c r="AG266" s="33">
        <v>8</v>
      </c>
      <c r="AH266" s="33">
        <v>0</v>
      </c>
      <c r="AI266" s="33">
        <v>7</v>
      </c>
      <c r="AJ266" s="33">
        <v>0</v>
      </c>
    </row>
    <row r="267" spans="14:38" hidden="1" x14ac:dyDescent="0.25">
      <c r="N267" t="s">
        <v>85</v>
      </c>
      <c r="O267" t="s">
        <v>5</v>
      </c>
      <c r="P267" t="s">
        <v>1364</v>
      </c>
      <c r="Q267" t="s">
        <v>16</v>
      </c>
      <c r="R267" t="s">
        <v>1386</v>
      </c>
      <c r="S267" t="s">
        <v>1405</v>
      </c>
      <c r="T267">
        <v>5</v>
      </c>
      <c r="U267">
        <v>0</v>
      </c>
      <c r="V267" t="s">
        <v>1532</v>
      </c>
      <c r="AA267" s="33" t="s">
        <v>95</v>
      </c>
      <c r="AB267" s="33" t="s">
        <v>5</v>
      </c>
      <c r="AC267" s="33" t="s">
        <v>1364</v>
      </c>
      <c r="AD267" s="33" t="s">
        <v>44</v>
      </c>
      <c r="AE267" s="33" t="s">
        <v>1551</v>
      </c>
      <c r="AF267" s="33" t="s">
        <v>1466</v>
      </c>
      <c r="AG267" s="33">
        <v>9</v>
      </c>
      <c r="AH267" s="33">
        <v>0</v>
      </c>
      <c r="AI267" s="33">
        <v>2</v>
      </c>
      <c r="AJ267" s="33">
        <v>0</v>
      </c>
    </row>
    <row r="268" spans="14:38" hidden="1" x14ac:dyDescent="0.25">
      <c r="N268" t="s">
        <v>85</v>
      </c>
      <c r="O268" t="s">
        <v>5</v>
      </c>
      <c r="P268" t="s">
        <v>1364</v>
      </c>
      <c r="Q268" t="s">
        <v>16</v>
      </c>
      <c r="R268" t="s">
        <v>1386</v>
      </c>
      <c r="S268" t="s">
        <v>1405</v>
      </c>
      <c r="T268">
        <v>1</v>
      </c>
      <c r="U268">
        <v>1</v>
      </c>
      <c r="V268" t="s">
        <v>1399</v>
      </c>
      <c r="AA268" s="33" t="s">
        <v>85</v>
      </c>
      <c r="AB268" s="33" t="s">
        <v>5</v>
      </c>
      <c r="AC268" s="33" t="s">
        <v>1364</v>
      </c>
      <c r="AD268" s="33" t="s">
        <v>44</v>
      </c>
      <c r="AE268" s="33" t="s">
        <v>1426</v>
      </c>
      <c r="AF268" s="33" t="s">
        <v>1393</v>
      </c>
      <c r="AG268" s="33">
        <v>7</v>
      </c>
      <c r="AH268" s="33">
        <v>0</v>
      </c>
      <c r="AI268" s="33">
        <v>2</v>
      </c>
      <c r="AJ268" s="33">
        <v>1</v>
      </c>
      <c r="AK268" s="33">
        <v>-6</v>
      </c>
      <c r="AL268" s="33">
        <v>-1</v>
      </c>
    </row>
    <row r="269" spans="14:38" hidden="1" x14ac:dyDescent="0.25">
      <c r="N269" t="s">
        <v>85</v>
      </c>
      <c r="O269" t="s">
        <v>5</v>
      </c>
      <c r="P269" t="s">
        <v>1364</v>
      </c>
      <c r="Q269" t="s">
        <v>16</v>
      </c>
      <c r="R269" t="s">
        <v>1386</v>
      </c>
      <c r="S269" t="s">
        <v>1405</v>
      </c>
      <c r="T269">
        <v>10</v>
      </c>
      <c r="U269">
        <v>0</v>
      </c>
      <c r="V269" t="s">
        <v>1481</v>
      </c>
      <c r="AA269" s="33" t="s">
        <v>127</v>
      </c>
      <c r="AB269" s="33" t="s">
        <v>5</v>
      </c>
      <c r="AC269" s="33" t="s">
        <v>1364</v>
      </c>
      <c r="AD269" s="33" t="s">
        <v>44</v>
      </c>
      <c r="AE269" s="33" t="s">
        <v>1551</v>
      </c>
      <c r="AF269" s="33" t="s">
        <v>1393</v>
      </c>
      <c r="AG269" s="33">
        <v>7</v>
      </c>
      <c r="AH269" s="33">
        <v>0</v>
      </c>
      <c r="AI269" s="33">
        <v>8</v>
      </c>
      <c r="AJ269" s="33">
        <v>0</v>
      </c>
    </row>
    <row r="270" spans="14:38" hidden="1" x14ac:dyDescent="0.25">
      <c r="N270" t="s">
        <v>85</v>
      </c>
      <c r="O270" t="s">
        <v>3</v>
      </c>
      <c r="P270" t="s">
        <v>1364</v>
      </c>
      <c r="Q270" t="s">
        <v>16</v>
      </c>
      <c r="R270" t="s">
        <v>1386</v>
      </c>
      <c r="S270" t="s">
        <v>1405</v>
      </c>
      <c r="T270">
        <v>1</v>
      </c>
      <c r="U270">
        <v>0</v>
      </c>
      <c r="V270" t="s">
        <v>1399</v>
      </c>
      <c r="AA270" s="33" t="s">
        <v>85</v>
      </c>
      <c r="AB270" s="33" t="s">
        <v>5</v>
      </c>
      <c r="AC270" s="33" t="s">
        <v>1364</v>
      </c>
      <c r="AD270" s="33" t="s">
        <v>44</v>
      </c>
      <c r="AE270" s="33" t="s">
        <v>67</v>
      </c>
      <c r="AF270" s="33" t="s">
        <v>1405</v>
      </c>
      <c r="AG270" s="33">
        <v>4</v>
      </c>
      <c r="AH270" s="33">
        <v>1</v>
      </c>
      <c r="AI270" s="33">
        <v>2</v>
      </c>
      <c r="AJ270" s="33">
        <v>1</v>
      </c>
      <c r="AK270" s="33">
        <v>-3</v>
      </c>
      <c r="AL270" s="33">
        <v>-1</v>
      </c>
    </row>
    <row r="271" spans="14:38" hidden="1" x14ac:dyDescent="0.25">
      <c r="N271" t="s">
        <v>3</v>
      </c>
      <c r="O271" t="s">
        <v>85</v>
      </c>
      <c r="P271" t="s">
        <v>1364</v>
      </c>
      <c r="Q271" t="s">
        <v>16</v>
      </c>
      <c r="R271" t="s">
        <v>129</v>
      </c>
      <c r="S271" t="s">
        <v>1533</v>
      </c>
      <c r="T271">
        <v>10</v>
      </c>
      <c r="U271">
        <v>0</v>
      </c>
      <c r="V271" t="s">
        <v>1534</v>
      </c>
      <c r="AA271" s="33" t="s">
        <v>85</v>
      </c>
      <c r="AB271" s="33" t="s">
        <v>5</v>
      </c>
      <c r="AC271" s="33" t="s">
        <v>1364</v>
      </c>
      <c r="AD271" s="33" t="s">
        <v>44</v>
      </c>
      <c r="AE271" s="33" t="s">
        <v>1426</v>
      </c>
      <c r="AF271" s="33" t="s">
        <v>1405</v>
      </c>
      <c r="AG271" s="33">
        <v>3</v>
      </c>
      <c r="AH271" s="33">
        <v>1</v>
      </c>
      <c r="AI271" s="33">
        <v>10</v>
      </c>
      <c r="AJ271" s="33">
        <v>0</v>
      </c>
      <c r="AK271" s="33">
        <v>9</v>
      </c>
      <c r="AL271" s="33">
        <v>1</v>
      </c>
    </row>
    <row r="272" spans="14:38" hidden="1" x14ac:dyDescent="0.25">
      <c r="N272" t="s">
        <v>3</v>
      </c>
      <c r="O272" t="s">
        <v>85</v>
      </c>
      <c r="P272" t="s">
        <v>1364</v>
      </c>
      <c r="Q272" t="s">
        <v>16</v>
      </c>
      <c r="R272" t="s">
        <v>129</v>
      </c>
      <c r="S272" t="s">
        <v>1533</v>
      </c>
      <c r="T272">
        <v>8</v>
      </c>
      <c r="U272">
        <v>0</v>
      </c>
      <c r="V272" t="s">
        <v>1534</v>
      </c>
      <c r="AA272" s="33" t="s">
        <v>85</v>
      </c>
      <c r="AB272" s="33" t="s">
        <v>5</v>
      </c>
      <c r="AC272" s="33" t="s">
        <v>1364</v>
      </c>
      <c r="AD272" s="33" t="s">
        <v>44</v>
      </c>
      <c r="AE272" s="33" t="s">
        <v>1551</v>
      </c>
      <c r="AF272" s="33" t="s">
        <v>1405</v>
      </c>
      <c r="AG272" s="33">
        <v>7</v>
      </c>
      <c r="AH272" s="33">
        <v>0</v>
      </c>
      <c r="AI272" s="33">
        <v>4</v>
      </c>
      <c r="AJ272" s="33">
        <v>0</v>
      </c>
    </row>
    <row r="273" spans="14:38" x14ac:dyDescent="0.25">
      <c r="N273" t="s">
        <v>3</v>
      </c>
      <c r="O273" t="s">
        <v>85</v>
      </c>
      <c r="P273" t="s">
        <v>1364</v>
      </c>
      <c r="Q273" t="s">
        <v>16</v>
      </c>
      <c r="R273" t="s">
        <v>129</v>
      </c>
      <c r="S273" t="s">
        <v>1533</v>
      </c>
      <c r="T273">
        <v>9</v>
      </c>
      <c r="U273">
        <v>0</v>
      </c>
      <c r="V273" t="s">
        <v>1534</v>
      </c>
      <c r="AA273" s="33" t="s">
        <v>3</v>
      </c>
      <c r="AB273" s="33" t="s">
        <v>95</v>
      </c>
      <c r="AC273" s="33" t="s">
        <v>1364</v>
      </c>
      <c r="AD273" s="33" t="s">
        <v>67</v>
      </c>
      <c r="AE273" s="33" t="s">
        <v>67</v>
      </c>
      <c r="AF273" s="33" t="s">
        <v>1460</v>
      </c>
      <c r="AG273" s="33">
        <v>8</v>
      </c>
      <c r="AH273" s="33">
        <v>0</v>
      </c>
      <c r="AI273" s="33">
        <v>2</v>
      </c>
      <c r="AJ273" s="33">
        <v>1</v>
      </c>
      <c r="AK273" s="33">
        <v>-7</v>
      </c>
      <c r="AL273" s="33">
        <v>-1</v>
      </c>
    </row>
    <row r="274" spans="14:38" x14ac:dyDescent="0.25">
      <c r="N274" t="s">
        <v>3</v>
      </c>
      <c r="O274" t="s">
        <v>85</v>
      </c>
      <c r="P274" t="s">
        <v>1364</v>
      </c>
      <c r="Q274" t="s">
        <v>16</v>
      </c>
      <c r="R274" t="s">
        <v>129</v>
      </c>
      <c r="S274" t="s">
        <v>1533</v>
      </c>
      <c r="T274">
        <v>9</v>
      </c>
      <c r="U274">
        <v>0</v>
      </c>
      <c r="V274" t="s">
        <v>1534</v>
      </c>
      <c r="AA274" s="33" t="s">
        <v>3</v>
      </c>
      <c r="AB274" s="33" t="s">
        <v>95</v>
      </c>
      <c r="AC274" s="33" t="s">
        <v>1364</v>
      </c>
      <c r="AD274" s="33" t="s">
        <v>67</v>
      </c>
      <c r="AE274" s="33" t="s">
        <v>67</v>
      </c>
      <c r="AF274" s="33" t="s">
        <v>1460</v>
      </c>
      <c r="AG274" s="33">
        <v>4</v>
      </c>
      <c r="AH274" s="33">
        <v>1</v>
      </c>
      <c r="AI274" s="33">
        <v>4</v>
      </c>
      <c r="AJ274" s="33">
        <v>1</v>
      </c>
      <c r="AK274" s="33">
        <v>-1</v>
      </c>
      <c r="AL274" s="33">
        <v>0</v>
      </c>
    </row>
    <row r="275" spans="14:38" x14ac:dyDescent="0.25">
      <c r="N275" t="s">
        <v>3</v>
      </c>
      <c r="O275" t="s">
        <v>85</v>
      </c>
      <c r="P275" t="s">
        <v>1364</v>
      </c>
      <c r="Q275" t="s">
        <v>16</v>
      </c>
      <c r="R275" t="s">
        <v>1535</v>
      </c>
      <c r="S275" t="s">
        <v>1533</v>
      </c>
      <c r="T275">
        <v>1</v>
      </c>
      <c r="U275">
        <v>1</v>
      </c>
      <c r="V275">
        <v>9</v>
      </c>
      <c r="W275">
        <v>0</v>
      </c>
      <c r="X275">
        <v>13</v>
      </c>
      <c r="Y275">
        <v>1</v>
      </c>
      <c r="AA275" s="33" t="s">
        <v>3</v>
      </c>
      <c r="AB275" s="33" t="s">
        <v>95</v>
      </c>
      <c r="AC275" s="33" t="s">
        <v>1364</v>
      </c>
      <c r="AD275" s="33" t="s">
        <v>67</v>
      </c>
      <c r="AE275" s="33" t="s">
        <v>67</v>
      </c>
      <c r="AF275" s="33" t="s">
        <v>1460</v>
      </c>
      <c r="AG275" s="33">
        <v>2</v>
      </c>
      <c r="AH275" s="33">
        <v>1</v>
      </c>
      <c r="AI275" s="33">
        <v>10</v>
      </c>
      <c r="AJ275" s="33">
        <v>0</v>
      </c>
      <c r="AK275" s="33">
        <v>12</v>
      </c>
      <c r="AL275" s="33">
        <v>1</v>
      </c>
    </row>
    <row r="276" spans="14:38" x14ac:dyDescent="0.25">
      <c r="N276" t="s">
        <v>3</v>
      </c>
      <c r="O276" t="s">
        <v>85</v>
      </c>
      <c r="P276" t="s">
        <v>1364</v>
      </c>
      <c r="Q276" t="s">
        <v>16</v>
      </c>
      <c r="R276" t="s">
        <v>129</v>
      </c>
      <c r="S276" t="s">
        <v>1533</v>
      </c>
      <c r="T276">
        <v>10</v>
      </c>
      <c r="U276">
        <v>0</v>
      </c>
      <c r="V276" t="s">
        <v>1536</v>
      </c>
      <c r="AA276" s="33" t="s">
        <v>3</v>
      </c>
      <c r="AB276" s="33" t="s">
        <v>95</v>
      </c>
      <c r="AC276" s="33" t="s">
        <v>1364</v>
      </c>
      <c r="AD276" s="33" t="s">
        <v>1550</v>
      </c>
      <c r="AE276" s="33" t="s">
        <v>1551</v>
      </c>
      <c r="AF276" s="33" t="s">
        <v>1460</v>
      </c>
      <c r="AG276" s="33">
        <v>9</v>
      </c>
      <c r="AH276" s="33">
        <v>0</v>
      </c>
      <c r="AI276" s="33">
        <v>6</v>
      </c>
      <c r="AJ276" s="33">
        <v>0</v>
      </c>
    </row>
    <row r="277" spans="14:38" x14ac:dyDescent="0.25">
      <c r="N277" t="s">
        <v>3</v>
      </c>
      <c r="O277" t="s">
        <v>85</v>
      </c>
      <c r="P277" t="s">
        <v>1364</v>
      </c>
      <c r="Q277" t="s">
        <v>16</v>
      </c>
      <c r="R277" t="s">
        <v>56</v>
      </c>
      <c r="S277" t="s">
        <v>1533</v>
      </c>
      <c r="T277">
        <v>3</v>
      </c>
      <c r="U277">
        <v>1</v>
      </c>
      <c r="V277">
        <v>2</v>
      </c>
      <c r="W277">
        <v>0</v>
      </c>
      <c r="X277">
        <v>4</v>
      </c>
      <c r="Y277">
        <v>1</v>
      </c>
      <c r="AA277" s="33" t="s">
        <v>3</v>
      </c>
      <c r="AB277" s="33" t="s">
        <v>95</v>
      </c>
      <c r="AC277" s="33" t="s">
        <v>1364</v>
      </c>
      <c r="AD277" s="33" t="s">
        <v>67</v>
      </c>
      <c r="AE277" s="33" t="s">
        <v>67</v>
      </c>
      <c r="AF277" s="33" t="s">
        <v>1466</v>
      </c>
      <c r="AG277" s="33">
        <v>3</v>
      </c>
      <c r="AH277" s="33">
        <v>1</v>
      </c>
      <c r="AI277" s="33">
        <v>2</v>
      </c>
      <c r="AJ277" s="33">
        <v>1</v>
      </c>
      <c r="AK277" s="33">
        <v>-1</v>
      </c>
      <c r="AL277" s="33">
        <v>1</v>
      </c>
    </row>
    <row r="278" spans="14:38" x14ac:dyDescent="0.25">
      <c r="N278" t="s">
        <v>3</v>
      </c>
      <c r="O278" t="s">
        <v>85</v>
      </c>
      <c r="P278" t="s">
        <v>1364</v>
      </c>
      <c r="Q278" t="s">
        <v>16</v>
      </c>
      <c r="R278" t="s">
        <v>129</v>
      </c>
      <c r="S278" t="s">
        <v>1533</v>
      </c>
      <c r="T278">
        <v>7</v>
      </c>
      <c r="U278">
        <v>0</v>
      </c>
      <c r="V278" t="s">
        <v>1536</v>
      </c>
      <c r="AA278" s="33" t="s">
        <v>3</v>
      </c>
      <c r="AB278" s="33" t="s">
        <v>95</v>
      </c>
      <c r="AC278" s="33" t="s">
        <v>1364</v>
      </c>
      <c r="AD278" s="33" t="s">
        <v>1550</v>
      </c>
      <c r="AE278" s="33" t="s">
        <v>1551</v>
      </c>
      <c r="AF278" s="33" t="s">
        <v>1502</v>
      </c>
      <c r="AG278" s="33">
        <v>9</v>
      </c>
      <c r="AH278" s="33">
        <v>0</v>
      </c>
      <c r="AI278" s="33">
        <v>9</v>
      </c>
      <c r="AJ278" s="33">
        <v>0</v>
      </c>
    </row>
    <row r="279" spans="14:38" x14ac:dyDescent="0.25">
      <c r="N279" t="s">
        <v>2</v>
      </c>
      <c r="O279" t="s">
        <v>85</v>
      </c>
      <c r="P279" t="s">
        <v>1364</v>
      </c>
      <c r="Q279" t="s">
        <v>16</v>
      </c>
      <c r="R279" t="s">
        <v>129</v>
      </c>
      <c r="S279" t="s">
        <v>1533</v>
      </c>
      <c r="T279">
        <v>7</v>
      </c>
      <c r="U279">
        <v>0</v>
      </c>
      <c r="V279" t="s">
        <v>1537</v>
      </c>
      <c r="AA279" s="33" t="s">
        <v>3</v>
      </c>
      <c r="AB279" s="33" t="s">
        <v>95</v>
      </c>
      <c r="AC279" s="33" t="s">
        <v>1364</v>
      </c>
      <c r="AD279" s="33" t="s">
        <v>44</v>
      </c>
      <c r="AE279" s="33" t="s">
        <v>1426</v>
      </c>
      <c r="AF279" s="33" t="s">
        <v>1462</v>
      </c>
      <c r="AG279" s="33">
        <v>4</v>
      </c>
      <c r="AH279" s="33">
        <v>0</v>
      </c>
      <c r="AI279" s="33">
        <v>3</v>
      </c>
      <c r="AJ279" s="33">
        <v>0</v>
      </c>
      <c r="AK279" s="33">
        <v>0</v>
      </c>
      <c r="AL279" s="33">
        <v>-1</v>
      </c>
    </row>
    <row r="280" spans="14:38" x14ac:dyDescent="0.25">
      <c r="N280" t="s">
        <v>2</v>
      </c>
      <c r="O280" t="s">
        <v>85</v>
      </c>
      <c r="P280" t="s">
        <v>1364</v>
      </c>
      <c r="Q280" t="s">
        <v>16</v>
      </c>
      <c r="R280" t="s">
        <v>129</v>
      </c>
      <c r="S280" t="s">
        <v>1533</v>
      </c>
      <c r="T280">
        <v>2</v>
      </c>
      <c r="U280">
        <v>1</v>
      </c>
      <c r="V280">
        <v>1</v>
      </c>
      <c r="W280">
        <v>0</v>
      </c>
      <c r="AA280" s="33" t="s">
        <v>3</v>
      </c>
      <c r="AB280" s="33" t="s">
        <v>95</v>
      </c>
      <c r="AC280" s="33" t="s">
        <v>1364</v>
      </c>
      <c r="AD280" s="33" t="s">
        <v>44</v>
      </c>
      <c r="AE280" s="33" t="s">
        <v>67</v>
      </c>
      <c r="AF280" s="33" t="s">
        <v>1462</v>
      </c>
      <c r="AG280" s="33">
        <v>3</v>
      </c>
      <c r="AH280" s="33">
        <v>1</v>
      </c>
      <c r="AI280" s="33">
        <v>4</v>
      </c>
      <c r="AJ280" s="33">
        <v>1</v>
      </c>
      <c r="AK280" s="33">
        <v>1</v>
      </c>
      <c r="AL280" s="33">
        <v>-1</v>
      </c>
    </row>
    <row r="281" spans="14:38" x14ac:dyDescent="0.25">
      <c r="N281" t="s">
        <v>2</v>
      </c>
      <c r="O281" t="s">
        <v>85</v>
      </c>
      <c r="P281" t="s">
        <v>1364</v>
      </c>
      <c r="Q281" t="s">
        <v>16</v>
      </c>
      <c r="R281" t="s">
        <v>129</v>
      </c>
      <c r="S281" t="s">
        <v>1533</v>
      </c>
      <c r="T281">
        <v>6</v>
      </c>
      <c r="U281">
        <v>0</v>
      </c>
      <c r="V281" t="s">
        <v>1536</v>
      </c>
      <c r="AA281" s="33" t="s">
        <v>3</v>
      </c>
      <c r="AB281" s="33" t="s">
        <v>95</v>
      </c>
      <c r="AC281" s="33" t="s">
        <v>1364</v>
      </c>
      <c r="AD281" s="33" t="s">
        <v>44</v>
      </c>
      <c r="AE281" s="33" t="s">
        <v>1551</v>
      </c>
      <c r="AF281" s="33" t="s">
        <v>1462</v>
      </c>
      <c r="AG281" s="33">
        <v>7</v>
      </c>
      <c r="AH281" s="33">
        <v>0</v>
      </c>
      <c r="AI281" s="33">
        <v>6</v>
      </c>
      <c r="AJ281" s="33">
        <v>0</v>
      </c>
    </row>
    <row r="282" spans="14:38" x14ac:dyDescent="0.25">
      <c r="AA282" s="33" t="s">
        <v>3</v>
      </c>
      <c r="AB282" s="33" t="s">
        <v>95</v>
      </c>
      <c r="AC282" s="33" t="s">
        <v>1364</v>
      </c>
      <c r="AD282" s="33" t="s">
        <v>1550</v>
      </c>
      <c r="AE282" s="33" t="s">
        <v>1551</v>
      </c>
      <c r="AF282" s="33" t="s">
        <v>1460</v>
      </c>
      <c r="AG282" s="33">
        <v>10</v>
      </c>
      <c r="AH282" s="33">
        <v>0</v>
      </c>
      <c r="AI282" s="33">
        <v>8</v>
      </c>
      <c r="AJ282" s="33">
        <v>0</v>
      </c>
    </row>
    <row r="283" spans="14:38" x14ac:dyDescent="0.25">
      <c r="AA283" s="33" t="s">
        <v>3</v>
      </c>
      <c r="AB283" s="33" t="s">
        <v>95</v>
      </c>
      <c r="AC283" s="33" t="s">
        <v>1364</v>
      </c>
      <c r="AD283" s="33" t="s">
        <v>67</v>
      </c>
      <c r="AE283" s="33" t="s">
        <v>67</v>
      </c>
      <c r="AF283" s="33" t="s">
        <v>1466</v>
      </c>
      <c r="AG283" s="33">
        <v>2</v>
      </c>
      <c r="AH283" s="33">
        <v>1</v>
      </c>
      <c r="AI283" s="33">
        <v>3</v>
      </c>
      <c r="AJ283" s="33">
        <v>1</v>
      </c>
      <c r="AK283" s="33">
        <v>2</v>
      </c>
      <c r="AL283" s="33">
        <v>-1</v>
      </c>
    </row>
    <row r="284" spans="14:38" x14ac:dyDescent="0.25">
      <c r="AA284" s="33" t="s">
        <v>3</v>
      </c>
      <c r="AB284" s="33" t="s">
        <v>95</v>
      </c>
      <c r="AC284" s="33" t="s">
        <v>1364</v>
      </c>
      <c r="AD284" s="33" t="s">
        <v>1550</v>
      </c>
      <c r="AE284" s="33" t="s">
        <v>1551</v>
      </c>
      <c r="AF284" s="33" t="s">
        <v>1466</v>
      </c>
      <c r="AG284" s="33">
        <v>8</v>
      </c>
      <c r="AH284" s="33">
        <v>0</v>
      </c>
      <c r="AI284" s="33">
        <v>7</v>
      </c>
      <c r="AJ284" s="33">
        <v>0</v>
      </c>
    </row>
    <row r="285" spans="14:38" x14ac:dyDescent="0.25">
      <c r="AA285" s="33" t="s">
        <v>3</v>
      </c>
      <c r="AB285" s="33" t="s">
        <v>95</v>
      </c>
      <c r="AC285" s="33" t="s">
        <v>1364</v>
      </c>
      <c r="AD285" s="33" t="s">
        <v>1550</v>
      </c>
      <c r="AE285" s="33" t="s">
        <v>1551</v>
      </c>
      <c r="AF285" s="33" t="s">
        <v>1502</v>
      </c>
      <c r="AG285" s="33">
        <v>6</v>
      </c>
      <c r="AH285" s="33">
        <v>0</v>
      </c>
      <c r="AI285" s="33">
        <v>9</v>
      </c>
      <c r="AJ285" s="33">
        <v>0</v>
      </c>
    </row>
    <row r="286" spans="14:38" hidden="1" x14ac:dyDescent="0.25">
      <c r="AA286" s="33" t="s">
        <v>127</v>
      </c>
      <c r="AB286" s="33" t="s">
        <v>3</v>
      </c>
      <c r="AC286" s="33" t="s">
        <v>1364</v>
      </c>
      <c r="AD286" s="33" t="s">
        <v>67</v>
      </c>
      <c r="AE286" s="33" t="s">
        <v>67</v>
      </c>
      <c r="AF286" s="33" t="s">
        <v>1421</v>
      </c>
      <c r="AG286" s="33">
        <v>4</v>
      </c>
      <c r="AH286" s="33">
        <v>1</v>
      </c>
      <c r="AI286" s="33">
        <v>2</v>
      </c>
      <c r="AJ286" s="33">
        <v>1</v>
      </c>
      <c r="AK286" s="33">
        <v>-2</v>
      </c>
      <c r="AL286" s="33">
        <v>0</v>
      </c>
    </row>
    <row r="287" spans="14:38" hidden="1" x14ac:dyDescent="0.25">
      <c r="AA287" s="33" t="s">
        <v>127</v>
      </c>
      <c r="AB287" s="33" t="s">
        <v>3</v>
      </c>
      <c r="AC287" s="33" t="s">
        <v>1364</v>
      </c>
      <c r="AD287" s="33" t="s">
        <v>1550</v>
      </c>
      <c r="AE287" s="33" t="s">
        <v>1551</v>
      </c>
      <c r="AF287" s="33" t="s">
        <v>1421</v>
      </c>
      <c r="AG287" s="33">
        <v>4</v>
      </c>
      <c r="AH287" s="33">
        <v>0</v>
      </c>
      <c r="AI287" s="33">
        <v>10</v>
      </c>
      <c r="AJ287" s="33">
        <v>0</v>
      </c>
    </row>
    <row r="288" spans="14:38" hidden="1" x14ac:dyDescent="0.25">
      <c r="AA288" s="33" t="s">
        <v>85</v>
      </c>
      <c r="AB288" s="33" t="s">
        <v>5</v>
      </c>
      <c r="AC288" s="33" t="s">
        <v>1364</v>
      </c>
      <c r="AD288" s="33" t="s">
        <v>1550</v>
      </c>
      <c r="AE288" s="33" t="s">
        <v>1551</v>
      </c>
      <c r="AF288" s="33" t="s">
        <v>1393</v>
      </c>
      <c r="AG288" s="33">
        <v>6</v>
      </c>
      <c r="AH288" s="33">
        <v>0</v>
      </c>
      <c r="AI288" s="33">
        <v>9</v>
      </c>
      <c r="AJ288" s="33">
        <v>0</v>
      </c>
    </row>
    <row r="289" spans="27:38" hidden="1" x14ac:dyDescent="0.25">
      <c r="AA289" s="33" t="s">
        <v>85</v>
      </c>
      <c r="AB289" s="33" t="s">
        <v>5</v>
      </c>
      <c r="AC289" s="33" t="s">
        <v>1364</v>
      </c>
      <c r="AD289" s="33" t="s">
        <v>56</v>
      </c>
      <c r="AE289" s="33" t="s">
        <v>56</v>
      </c>
      <c r="AF289" s="33" t="s">
        <v>1448</v>
      </c>
      <c r="AG289" s="33">
        <v>4</v>
      </c>
      <c r="AH289" s="33">
        <v>1</v>
      </c>
      <c r="AI289" s="33">
        <v>1</v>
      </c>
      <c r="AJ289" s="33">
        <v>1</v>
      </c>
      <c r="AK289" s="33">
        <v>-2</v>
      </c>
      <c r="AL289" s="33">
        <v>-1</v>
      </c>
    </row>
    <row r="290" spans="27:38" hidden="1" x14ac:dyDescent="0.25">
      <c r="AA290" s="33" t="s">
        <v>85</v>
      </c>
      <c r="AB290" s="33" t="s">
        <v>5</v>
      </c>
      <c r="AC290" s="33" t="s">
        <v>1364</v>
      </c>
      <c r="AD290" s="33" t="s">
        <v>1550</v>
      </c>
      <c r="AE290" s="33" t="s">
        <v>1551</v>
      </c>
      <c r="AF290" s="33" t="s">
        <v>1448</v>
      </c>
      <c r="AG290" s="33">
        <v>6</v>
      </c>
      <c r="AH290" s="33">
        <v>0</v>
      </c>
      <c r="AI290" s="33">
        <v>10</v>
      </c>
      <c r="AJ290" s="33">
        <v>0</v>
      </c>
    </row>
    <row r="291" spans="27:38" hidden="1" x14ac:dyDescent="0.25">
      <c r="AA291" s="33" t="s">
        <v>85</v>
      </c>
      <c r="AB291" s="33" t="s">
        <v>5</v>
      </c>
      <c r="AC291" s="33" t="s">
        <v>1364</v>
      </c>
      <c r="AD291" s="33" t="s">
        <v>1550</v>
      </c>
      <c r="AE291" s="33" t="s">
        <v>1551</v>
      </c>
      <c r="AF291" s="33" t="s">
        <v>1407</v>
      </c>
      <c r="AG291" s="33">
        <v>7</v>
      </c>
      <c r="AH291" s="33">
        <v>0</v>
      </c>
      <c r="AI291" s="33">
        <v>8</v>
      </c>
      <c r="AJ291" s="33">
        <v>0</v>
      </c>
    </row>
    <row r="292" spans="27:38" hidden="1" x14ac:dyDescent="0.25">
      <c r="AA292" s="33" t="s">
        <v>85</v>
      </c>
      <c r="AB292" s="33" t="s">
        <v>5</v>
      </c>
      <c r="AC292" s="33" t="s">
        <v>1364</v>
      </c>
      <c r="AD292" s="33" t="s">
        <v>1550</v>
      </c>
      <c r="AE292" s="33" t="s">
        <v>1551</v>
      </c>
      <c r="AF292" s="33" t="s">
        <v>1572</v>
      </c>
      <c r="AG292" s="33">
        <v>3</v>
      </c>
      <c r="AH292" s="33">
        <v>0</v>
      </c>
      <c r="AI292" s="33">
        <v>2</v>
      </c>
      <c r="AJ292" s="33">
        <v>0</v>
      </c>
    </row>
    <row r="293" spans="27:38" hidden="1" x14ac:dyDescent="0.25">
      <c r="AA293" s="33" t="s">
        <v>127</v>
      </c>
      <c r="AB293" s="33" t="s">
        <v>5</v>
      </c>
      <c r="AC293" s="33" t="s">
        <v>1364</v>
      </c>
      <c r="AD293" s="33" t="s">
        <v>44</v>
      </c>
      <c r="AE293" s="33" t="s">
        <v>56</v>
      </c>
      <c r="AF293" s="33" t="s">
        <v>1398</v>
      </c>
      <c r="AG293" s="33">
        <v>4</v>
      </c>
      <c r="AH293" s="33">
        <v>1</v>
      </c>
      <c r="AI293" s="33">
        <v>4</v>
      </c>
      <c r="AJ293" s="33">
        <v>0</v>
      </c>
      <c r="AK293" s="33">
        <v>4</v>
      </c>
      <c r="AL293" s="33">
        <v>1</v>
      </c>
    </row>
    <row r="294" spans="27:38" hidden="1" x14ac:dyDescent="0.25">
      <c r="AA294" s="33" t="s">
        <v>127</v>
      </c>
      <c r="AB294" s="33" t="s">
        <v>5</v>
      </c>
      <c r="AC294" s="33" t="s">
        <v>1364</v>
      </c>
      <c r="AD294" s="33" t="s">
        <v>1550</v>
      </c>
      <c r="AE294" s="33" t="s">
        <v>1551</v>
      </c>
      <c r="AF294" s="33" t="s">
        <v>1398</v>
      </c>
      <c r="AG294" s="33">
        <v>6</v>
      </c>
      <c r="AH294" s="33">
        <v>0</v>
      </c>
      <c r="AI294" s="33">
        <v>4</v>
      </c>
      <c r="AJ294" s="33">
        <v>0</v>
      </c>
    </row>
    <row r="295" spans="27:38" hidden="1" x14ac:dyDescent="0.25">
      <c r="AA295" s="33" t="s">
        <v>95</v>
      </c>
      <c r="AB295" s="33" t="s">
        <v>3</v>
      </c>
      <c r="AC295" s="33" t="s">
        <v>1364</v>
      </c>
      <c r="AD295" s="33" t="s">
        <v>44</v>
      </c>
      <c r="AE295" s="33" t="s">
        <v>56</v>
      </c>
      <c r="AF295" s="33" t="s">
        <v>1466</v>
      </c>
      <c r="AG295" s="33">
        <v>2</v>
      </c>
      <c r="AH295" s="33">
        <v>1</v>
      </c>
      <c r="AI295" s="33">
        <v>10</v>
      </c>
      <c r="AJ295" s="33">
        <v>0</v>
      </c>
      <c r="AK295" s="33">
        <v>12</v>
      </c>
      <c r="AL295" s="33">
        <v>1</v>
      </c>
    </row>
    <row r="296" spans="27:38" hidden="1" x14ac:dyDescent="0.25">
      <c r="AA296" s="33" t="s">
        <v>95</v>
      </c>
      <c r="AB296" s="33" t="s">
        <v>5</v>
      </c>
      <c r="AC296" s="33" t="s">
        <v>1364</v>
      </c>
      <c r="AD296" s="33" t="s">
        <v>1550</v>
      </c>
      <c r="AE296" s="33" t="s">
        <v>1551</v>
      </c>
      <c r="AF296" s="33" t="s">
        <v>1466</v>
      </c>
      <c r="AG296" s="33">
        <v>3</v>
      </c>
      <c r="AH296" s="33">
        <v>0</v>
      </c>
      <c r="AI296" s="33">
        <v>9</v>
      </c>
      <c r="AJ296" s="33">
        <v>0</v>
      </c>
    </row>
    <row r="297" spans="27:38" hidden="1" x14ac:dyDescent="0.25">
      <c r="AA297" s="33" t="s">
        <v>95</v>
      </c>
      <c r="AB297" s="33" t="s">
        <v>3</v>
      </c>
      <c r="AC297" s="33" t="s">
        <v>1364</v>
      </c>
      <c r="AD297" s="33" t="s">
        <v>44</v>
      </c>
      <c r="AE297" s="33" t="s">
        <v>1551</v>
      </c>
      <c r="AF297" s="33" t="s">
        <v>1473</v>
      </c>
      <c r="AG297" s="33">
        <v>7</v>
      </c>
      <c r="AH297" s="33">
        <v>0</v>
      </c>
      <c r="AI297" s="33">
        <v>2</v>
      </c>
      <c r="AJ297" s="33">
        <v>0</v>
      </c>
    </row>
    <row r="298" spans="27:38" x14ac:dyDescent="0.25">
      <c r="AA298" s="33" t="s">
        <v>3</v>
      </c>
      <c r="AB298" s="33" t="s">
        <v>95</v>
      </c>
      <c r="AC298" s="33" t="s">
        <v>1364</v>
      </c>
      <c r="AD298" s="33" t="s">
        <v>44</v>
      </c>
      <c r="AE298" s="33" t="s">
        <v>1551</v>
      </c>
      <c r="AF298" s="33" t="s">
        <v>1460</v>
      </c>
      <c r="AG298" s="33">
        <v>7</v>
      </c>
      <c r="AH298" s="33">
        <v>0</v>
      </c>
      <c r="AI298" s="33">
        <v>6</v>
      </c>
      <c r="AJ298" s="33">
        <v>0</v>
      </c>
    </row>
    <row r="299" spans="27:38" x14ac:dyDescent="0.25">
      <c r="AA299" s="33" t="s">
        <v>3</v>
      </c>
      <c r="AB299" s="33" t="s">
        <v>95</v>
      </c>
      <c r="AC299" s="33" t="s">
        <v>1364</v>
      </c>
      <c r="AD299" s="33" t="s">
        <v>1550</v>
      </c>
      <c r="AE299" s="33" t="s">
        <v>1551</v>
      </c>
      <c r="AF299" s="33" t="s">
        <v>1466</v>
      </c>
      <c r="AG299" s="33">
        <v>9</v>
      </c>
      <c r="AH299" s="33">
        <v>0</v>
      </c>
      <c r="AI299" s="33">
        <v>7</v>
      </c>
      <c r="AJ299" s="33">
        <v>0</v>
      </c>
    </row>
    <row r="300" spans="27:38" hidden="1" x14ac:dyDescent="0.25">
      <c r="AA300" s="33" t="s">
        <v>5</v>
      </c>
      <c r="AB300" s="33" t="s">
        <v>85</v>
      </c>
      <c r="AC300" s="33" t="s">
        <v>1364</v>
      </c>
      <c r="AD300" s="33" t="s">
        <v>56</v>
      </c>
      <c r="AE300" s="33" t="s">
        <v>56</v>
      </c>
      <c r="AF300" s="33" t="s">
        <v>1407</v>
      </c>
      <c r="AG300" s="33">
        <v>7</v>
      </c>
      <c r="AH300" s="33">
        <v>0</v>
      </c>
      <c r="AI300" s="33">
        <v>1</v>
      </c>
      <c r="AJ300" s="33">
        <v>1</v>
      </c>
      <c r="AK300" s="33">
        <v>-10</v>
      </c>
      <c r="AL300" s="33">
        <v>-1</v>
      </c>
    </row>
    <row r="301" spans="27:38" hidden="1" x14ac:dyDescent="0.25">
      <c r="AA301" s="33" t="s">
        <v>5</v>
      </c>
      <c r="AB301" s="33" t="s">
        <v>85</v>
      </c>
      <c r="AC301" s="33" t="s">
        <v>1364</v>
      </c>
      <c r="AD301" s="33" t="s">
        <v>1550</v>
      </c>
      <c r="AE301" s="33" t="s">
        <v>1551</v>
      </c>
      <c r="AF301" s="33" t="s">
        <v>1407</v>
      </c>
      <c r="AG301" s="33">
        <v>6</v>
      </c>
      <c r="AH301" s="33">
        <v>0</v>
      </c>
      <c r="AI301" s="33">
        <v>6</v>
      </c>
      <c r="AJ301" s="33">
        <v>0</v>
      </c>
    </row>
    <row r="302" spans="27:38" hidden="1" x14ac:dyDescent="0.25">
      <c r="AA302" s="33" t="s">
        <v>5</v>
      </c>
      <c r="AB302" s="33" t="s">
        <v>127</v>
      </c>
      <c r="AC302" s="33" t="s">
        <v>1364</v>
      </c>
      <c r="AD302" s="33" t="s">
        <v>1550</v>
      </c>
      <c r="AE302" s="33" t="s">
        <v>1551</v>
      </c>
      <c r="AF302" s="33" t="s">
        <v>1421</v>
      </c>
      <c r="AG302" s="33">
        <v>6</v>
      </c>
      <c r="AH302" s="33">
        <v>0</v>
      </c>
      <c r="AI302" s="33">
        <v>4</v>
      </c>
      <c r="AJ302" s="33">
        <v>0</v>
      </c>
    </row>
    <row r="303" spans="27:38" hidden="1" x14ac:dyDescent="0.25">
      <c r="AA303" s="33" t="s">
        <v>5</v>
      </c>
      <c r="AB303" s="33" t="s">
        <v>127</v>
      </c>
      <c r="AC303" s="33" t="s">
        <v>1364</v>
      </c>
      <c r="AD303" s="33" t="s">
        <v>1550</v>
      </c>
      <c r="AE303" s="33" t="s">
        <v>1551</v>
      </c>
      <c r="AF303" s="33" t="s">
        <v>1398</v>
      </c>
      <c r="AG303" s="33">
        <v>7</v>
      </c>
      <c r="AH303" s="33">
        <v>0</v>
      </c>
      <c r="AI303" s="33">
        <v>9</v>
      </c>
      <c r="AJ303" s="33">
        <v>0</v>
      </c>
    </row>
    <row r="304" spans="27:38" x14ac:dyDescent="0.25">
      <c r="AA304" s="33" t="s">
        <v>3</v>
      </c>
      <c r="AB304" s="33" t="s">
        <v>95</v>
      </c>
      <c r="AC304" s="33" t="s">
        <v>1364</v>
      </c>
      <c r="AD304" s="33" t="s">
        <v>1550</v>
      </c>
      <c r="AE304" s="33" t="s">
        <v>1551</v>
      </c>
      <c r="AF304" s="33" t="s">
        <v>1502</v>
      </c>
      <c r="AG304" s="33">
        <v>9</v>
      </c>
      <c r="AH304" s="33">
        <v>0</v>
      </c>
      <c r="AI304" s="33">
        <v>4</v>
      </c>
      <c r="AJ304" s="33">
        <v>0</v>
      </c>
    </row>
    <row r="305" spans="27:38" hidden="1" x14ac:dyDescent="0.25">
      <c r="AA305" s="33" t="s">
        <v>85</v>
      </c>
      <c r="AB305" s="33" t="s">
        <v>5</v>
      </c>
      <c r="AC305" s="33" t="s">
        <v>1364</v>
      </c>
      <c r="AD305" s="33" t="s">
        <v>44</v>
      </c>
      <c r="AE305" s="33" t="s">
        <v>44</v>
      </c>
      <c r="AF305" s="33" t="s">
        <v>1393</v>
      </c>
      <c r="AG305" s="33">
        <v>2</v>
      </c>
      <c r="AH305" s="33">
        <v>1</v>
      </c>
      <c r="AI305" s="33">
        <v>6</v>
      </c>
      <c r="AJ305" s="33">
        <v>0</v>
      </c>
      <c r="AK305" s="33">
        <v>8</v>
      </c>
      <c r="AL305" s="33">
        <v>1</v>
      </c>
    </row>
    <row r="306" spans="27:38" hidden="1" x14ac:dyDescent="0.25">
      <c r="AA306" s="33" t="s">
        <v>127</v>
      </c>
      <c r="AB306" s="33" t="s">
        <v>5</v>
      </c>
      <c r="AC306" s="33" t="s">
        <v>1364</v>
      </c>
      <c r="AD306" s="33" t="s">
        <v>1550</v>
      </c>
      <c r="AE306" s="33" t="s">
        <v>1551</v>
      </c>
      <c r="AF306" s="33" t="s">
        <v>1407</v>
      </c>
      <c r="AG306" s="33">
        <v>4</v>
      </c>
      <c r="AH306" s="33">
        <v>0</v>
      </c>
      <c r="AI306" s="33">
        <v>5</v>
      </c>
      <c r="AJ306" s="33">
        <v>0</v>
      </c>
    </row>
    <row r="307" spans="27:38" hidden="1" x14ac:dyDescent="0.25">
      <c r="AA307" s="33" t="s">
        <v>5</v>
      </c>
      <c r="AB307" s="33" t="s">
        <v>85</v>
      </c>
      <c r="AC307" s="33" t="s">
        <v>1364</v>
      </c>
      <c r="AD307" s="33" t="s">
        <v>56</v>
      </c>
      <c r="AE307" s="33" t="s">
        <v>56</v>
      </c>
      <c r="AF307" s="33" t="s">
        <v>1407</v>
      </c>
      <c r="AG307" s="33">
        <v>2</v>
      </c>
      <c r="AH307" s="33">
        <v>1</v>
      </c>
      <c r="AI307" s="33">
        <v>5</v>
      </c>
      <c r="AJ307" s="33">
        <v>0</v>
      </c>
      <c r="AK307" s="33">
        <v>3</v>
      </c>
      <c r="AL307" s="33">
        <v>1</v>
      </c>
    </row>
    <row r="308" spans="27:38" x14ac:dyDescent="0.25">
      <c r="AA308" s="33" t="s">
        <v>3</v>
      </c>
      <c r="AB308" s="33" t="s">
        <v>85</v>
      </c>
      <c r="AC308" s="33" t="s">
        <v>1364</v>
      </c>
      <c r="AD308" s="33" t="s">
        <v>67</v>
      </c>
      <c r="AE308" s="33" t="s">
        <v>67</v>
      </c>
      <c r="AF308" s="33" t="s">
        <v>1398</v>
      </c>
      <c r="AG308" s="33">
        <v>3</v>
      </c>
      <c r="AH308" s="33">
        <v>1</v>
      </c>
      <c r="AI308" s="33">
        <v>3</v>
      </c>
      <c r="AJ308" s="33">
        <v>1</v>
      </c>
      <c r="AK308" s="33">
        <v>0</v>
      </c>
      <c r="AL308" s="4">
        <v>1</v>
      </c>
    </row>
    <row r="309" spans="27:38" x14ac:dyDescent="0.25">
      <c r="AA309" s="33" t="s">
        <v>3</v>
      </c>
      <c r="AB309" s="33" t="s">
        <v>95</v>
      </c>
      <c r="AC309" s="33" t="s">
        <v>1364</v>
      </c>
      <c r="AD309" s="33" t="s">
        <v>44</v>
      </c>
      <c r="AE309" s="33" t="s">
        <v>44</v>
      </c>
      <c r="AF309" s="33" t="s">
        <v>1460</v>
      </c>
      <c r="AG309" s="33">
        <v>1</v>
      </c>
      <c r="AH309" s="33">
        <v>1</v>
      </c>
      <c r="AI309" s="33">
        <v>7</v>
      </c>
      <c r="AJ309" s="33">
        <v>0</v>
      </c>
      <c r="AK309" s="33">
        <v>10</v>
      </c>
      <c r="AL309" s="33">
        <v>1</v>
      </c>
    </row>
    <row r="310" spans="27:38" x14ac:dyDescent="0.25">
      <c r="AA310" s="33" t="s">
        <v>3</v>
      </c>
      <c r="AB310" s="33" t="s">
        <v>95</v>
      </c>
      <c r="AC310" s="33" t="s">
        <v>1364</v>
      </c>
      <c r="AD310" s="33" t="s">
        <v>1550</v>
      </c>
      <c r="AE310" s="33" t="s">
        <v>1551</v>
      </c>
      <c r="AF310" s="33" t="s">
        <v>1502</v>
      </c>
      <c r="AG310" s="33">
        <v>5</v>
      </c>
      <c r="AH310" s="33">
        <v>0</v>
      </c>
      <c r="AI310" s="33">
        <v>7</v>
      </c>
      <c r="AJ310" s="33">
        <v>0</v>
      </c>
    </row>
    <row r="311" spans="27:38" hidden="1" x14ac:dyDescent="0.25">
      <c r="AA311" s="33" t="s">
        <v>95</v>
      </c>
      <c r="AB311" s="33" t="s">
        <v>3</v>
      </c>
      <c r="AC311" s="33" t="s">
        <v>1364</v>
      </c>
      <c r="AD311" s="33" t="s">
        <v>44</v>
      </c>
      <c r="AE311" s="33" t="s">
        <v>67</v>
      </c>
      <c r="AF311" s="33" t="s">
        <v>1466</v>
      </c>
      <c r="AG311" s="33">
        <v>4</v>
      </c>
      <c r="AH311" s="33">
        <v>1</v>
      </c>
      <c r="AI311" s="33">
        <v>6</v>
      </c>
      <c r="AJ311" s="33">
        <v>0</v>
      </c>
      <c r="AK311" s="33">
        <v>6</v>
      </c>
      <c r="AL311" s="33">
        <v>0</v>
      </c>
    </row>
    <row r="312" spans="27:38" hidden="1" x14ac:dyDescent="0.25">
      <c r="AA312" s="33" t="s">
        <v>95</v>
      </c>
      <c r="AB312" s="33" t="s">
        <v>3</v>
      </c>
      <c r="AC312" s="33" t="s">
        <v>1364</v>
      </c>
      <c r="AD312" s="33" t="s">
        <v>44</v>
      </c>
      <c r="AE312" s="33" t="s">
        <v>67</v>
      </c>
      <c r="AF312" s="33" t="s">
        <v>1466</v>
      </c>
      <c r="AG312" s="33">
        <v>2</v>
      </c>
      <c r="AH312" s="33">
        <v>1</v>
      </c>
      <c r="AI312" s="33">
        <v>4</v>
      </c>
      <c r="AJ312" s="33">
        <v>1</v>
      </c>
      <c r="AK312" s="33">
        <v>2</v>
      </c>
      <c r="AL312" s="33">
        <v>-1</v>
      </c>
    </row>
    <row r="313" spans="27:38" hidden="1" x14ac:dyDescent="0.25">
      <c r="AA313" s="33" t="s">
        <v>95</v>
      </c>
      <c r="AB313" s="33" t="s">
        <v>3</v>
      </c>
      <c r="AC313" s="33" t="s">
        <v>1364</v>
      </c>
      <c r="AD313" s="33" t="s">
        <v>1550</v>
      </c>
      <c r="AE313" s="33" t="s">
        <v>1551</v>
      </c>
      <c r="AF313" s="33" t="s">
        <v>1502</v>
      </c>
      <c r="AG313" s="33">
        <v>8</v>
      </c>
      <c r="AH313" s="33">
        <v>0</v>
      </c>
      <c r="AI313" s="33">
        <v>6</v>
      </c>
      <c r="AJ313" s="33">
        <v>0</v>
      </c>
    </row>
    <row r="314" spans="27:38" x14ac:dyDescent="0.25">
      <c r="AA314" s="33" t="s">
        <v>3</v>
      </c>
      <c r="AB314" s="33" t="s">
        <v>95</v>
      </c>
      <c r="AC314" s="33" t="s">
        <v>1364</v>
      </c>
      <c r="AD314" s="33" t="s">
        <v>1550</v>
      </c>
      <c r="AE314" s="33" t="s">
        <v>1551</v>
      </c>
      <c r="AF314" s="33" t="s">
        <v>1460</v>
      </c>
      <c r="AG314" s="33">
        <v>8</v>
      </c>
      <c r="AH314" s="33">
        <v>0</v>
      </c>
      <c r="AI314" s="33">
        <v>7</v>
      </c>
      <c r="AJ314" s="33">
        <v>0</v>
      </c>
    </row>
    <row r="315" spans="27:38" x14ac:dyDescent="0.25">
      <c r="AA315" s="33" t="s">
        <v>3</v>
      </c>
      <c r="AB315" s="33" t="s">
        <v>95</v>
      </c>
      <c r="AC315" s="33" t="s">
        <v>1364</v>
      </c>
      <c r="AD315" s="33" t="s">
        <v>44</v>
      </c>
      <c r="AE315" s="33" t="s">
        <v>1556</v>
      </c>
      <c r="AF315" s="33" t="s">
        <v>1462</v>
      </c>
      <c r="AG315" s="33">
        <v>8</v>
      </c>
      <c r="AH315" s="33">
        <v>0</v>
      </c>
      <c r="AI315" s="33">
        <v>2</v>
      </c>
      <c r="AJ315" s="33">
        <v>1</v>
      </c>
      <c r="AK315" s="33">
        <v>-6</v>
      </c>
      <c r="AL315" s="33">
        <v>-1</v>
      </c>
    </row>
    <row r="316" spans="27:38" hidden="1" x14ac:dyDescent="0.25">
      <c r="AA316" s="33" t="s">
        <v>95</v>
      </c>
      <c r="AB316" s="33" t="s">
        <v>3</v>
      </c>
      <c r="AC316" s="33" t="s">
        <v>1364</v>
      </c>
      <c r="AD316" s="33" t="s">
        <v>56</v>
      </c>
      <c r="AE316" s="33" t="s">
        <v>56</v>
      </c>
      <c r="AF316" s="33" t="s">
        <v>1460</v>
      </c>
      <c r="AG316" s="33">
        <v>10</v>
      </c>
      <c r="AH316" s="33">
        <v>0</v>
      </c>
      <c r="AI316" s="33">
        <v>4</v>
      </c>
      <c r="AJ316" s="33">
        <v>1</v>
      </c>
      <c r="AK316" s="33">
        <v>-10</v>
      </c>
      <c r="AL316" s="33">
        <v>-1</v>
      </c>
    </row>
    <row r="317" spans="27:38" hidden="1" x14ac:dyDescent="0.25">
      <c r="AA317" s="33" t="s">
        <v>95</v>
      </c>
      <c r="AB317" s="33" t="s">
        <v>327</v>
      </c>
      <c r="AC317" s="33" t="s">
        <v>1364</v>
      </c>
      <c r="AD317" s="33" t="s">
        <v>44</v>
      </c>
      <c r="AE317" s="33" t="s">
        <v>1551</v>
      </c>
      <c r="AF317" s="33" t="s">
        <v>1525</v>
      </c>
      <c r="AG317" s="33">
        <v>8</v>
      </c>
      <c r="AH317" s="33">
        <v>0</v>
      </c>
      <c r="AI317" s="33">
        <v>2</v>
      </c>
      <c r="AJ317" s="33">
        <v>0</v>
      </c>
    </row>
    <row r="318" spans="27:38" hidden="1" x14ac:dyDescent="0.25">
      <c r="AA318" s="33" t="s">
        <v>95</v>
      </c>
      <c r="AB318" s="33" t="s">
        <v>3</v>
      </c>
      <c r="AC318" s="33" t="s">
        <v>1364</v>
      </c>
      <c r="AD318" s="33" t="s">
        <v>44</v>
      </c>
      <c r="AE318" s="33" t="s">
        <v>1551</v>
      </c>
      <c r="AF318" s="33" t="s">
        <v>1497</v>
      </c>
      <c r="AG318" s="33">
        <v>10</v>
      </c>
      <c r="AH318" s="33">
        <v>0</v>
      </c>
      <c r="AI318" s="33">
        <v>9</v>
      </c>
      <c r="AJ318" s="33">
        <v>0</v>
      </c>
    </row>
    <row r="319" spans="27:38" hidden="1" x14ac:dyDescent="0.25">
      <c r="AA319" s="33" t="s">
        <v>85</v>
      </c>
      <c r="AB319" s="33" t="s">
        <v>5</v>
      </c>
      <c r="AC319" s="33" t="s">
        <v>1364</v>
      </c>
      <c r="AD319" s="33" t="s">
        <v>44</v>
      </c>
      <c r="AE319" s="33" t="s">
        <v>1551</v>
      </c>
      <c r="AF319" s="33" t="s">
        <v>1405</v>
      </c>
      <c r="AG319" s="33">
        <v>4</v>
      </c>
      <c r="AH319" s="33">
        <v>0</v>
      </c>
      <c r="AI319" s="33">
        <v>5</v>
      </c>
      <c r="AJ319" s="33">
        <v>0</v>
      </c>
    </row>
    <row r="320" spans="27:38" hidden="1" x14ac:dyDescent="0.25">
      <c r="AA320" s="33" t="s">
        <v>85</v>
      </c>
      <c r="AB320" s="33" t="s">
        <v>5</v>
      </c>
      <c r="AC320" s="33" t="s">
        <v>1364</v>
      </c>
      <c r="AD320" s="33" t="s">
        <v>67</v>
      </c>
      <c r="AE320" s="33" t="s">
        <v>67</v>
      </c>
      <c r="AF320" s="33" t="s">
        <v>1407</v>
      </c>
      <c r="AG320" s="33">
        <v>5</v>
      </c>
      <c r="AH320" s="33">
        <v>0</v>
      </c>
      <c r="AI320" s="33">
        <v>1</v>
      </c>
      <c r="AJ320" s="33">
        <v>1</v>
      </c>
      <c r="AK320" s="33">
        <v>-5</v>
      </c>
      <c r="AL320" s="33">
        <v>-1</v>
      </c>
    </row>
    <row r="321" spans="27:38" hidden="1" x14ac:dyDescent="0.25">
      <c r="AA321" s="33" t="s">
        <v>85</v>
      </c>
      <c r="AB321" s="33" t="s">
        <v>5</v>
      </c>
      <c r="AC321" s="33" t="s">
        <v>1364</v>
      </c>
      <c r="AD321" s="33" t="s">
        <v>1550</v>
      </c>
      <c r="AE321" s="33" t="s">
        <v>1551</v>
      </c>
      <c r="AF321" s="33" t="s">
        <v>1407</v>
      </c>
      <c r="AG321" s="33">
        <v>6</v>
      </c>
      <c r="AH321" s="33">
        <v>0</v>
      </c>
      <c r="AI321" s="33">
        <v>9</v>
      </c>
      <c r="AJ321" s="33">
        <v>0</v>
      </c>
    </row>
    <row r="322" spans="27:38" hidden="1" x14ac:dyDescent="0.25">
      <c r="AA322" s="33" t="s">
        <v>85</v>
      </c>
      <c r="AB322" s="33" t="s">
        <v>5</v>
      </c>
      <c r="AC322" s="33" t="s">
        <v>1364</v>
      </c>
      <c r="AD322" s="33" t="s">
        <v>44</v>
      </c>
      <c r="AE322" s="33" t="s">
        <v>1551</v>
      </c>
      <c r="AF322" s="33" t="s">
        <v>1572</v>
      </c>
      <c r="AG322" s="33">
        <v>9</v>
      </c>
      <c r="AH322" s="33">
        <v>0</v>
      </c>
      <c r="AI322" s="33">
        <v>1</v>
      </c>
      <c r="AJ322" s="33">
        <v>0</v>
      </c>
    </row>
    <row r="323" spans="27:38" hidden="1" x14ac:dyDescent="0.25">
      <c r="AA323" s="33" t="s">
        <v>127</v>
      </c>
      <c r="AB323" s="33" t="s">
        <v>5</v>
      </c>
      <c r="AC323" s="33" t="s">
        <v>1364</v>
      </c>
      <c r="AD323" s="33" t="s">
        <v>44</v>
      </c>
      <c r="AE323" s="33" t="s">
        <v>1573</v>
      </c>
      <c r="AF323" s="33" t="s">
        <v>1398</v>
      </c>
      <c r="AG323" s="33">
        <v>5</v>
      </c>
      <c r="AH323" s="33">
        <v>0</v>
      </c>
      <c r="AI323" s="33">
        <v>2</v>
      </c>
      <c r="AJ323" s="33">
        <v>1</v>
      </c>
      <c r="AK323" s="33">
        <v>-5</v>
      </c>
      <c r="AL323" s="33">
        <v>0</v>
      </c>
    </row>
    <row r="324" spans="27:38" hidden="1" x14ac:dyDescent="0.25">
      <c r="AA324" s="33" t="s">
        <v>127</v>
      </c>
      <c r="AB324" s="33" t="s">
        <v>5</v>
      </c>
      <c r="AC324" s="33" t="s">
        <v>1364</v>
      </c>
      <c r="AD324" s="33" t="s">
        <v>44</v>
      </c>
      <c r="AE324" s="33" t="s">
        <v>56</v>
      </c>
      <c r="AF324" s="33" t="s">
        <v>1400</v>
      </c>
      <c r="AG324" s="33">
        <v>1</v>
      </c>
      <c r="AH324" s="33">
        <v>1</v>
      </c>
      <c r="AI324" s="33">
        <v>2</v>
      </c>
      <c r="AJ324" s="33">
        <v>1</v>
      </c>
      <c r="AK324" s="33">
        <v>0</v>
      </c>
      <c r="AL324" s="33">
        <v>-1</v>
      </c>
    </row>
    <row r="325" spans="27:38" x14ac:dyDescent="0.25">
      <c r="AA325" s="33" t="s">
        <v>3</v>
      </c>
      <c r="AB325" s="33" t="s">
        <v>127</v>
      </c>
      <c r="AC325" s="33" t="s">
        <v>1364</v>
      </c>
      <c r="AD325" s="33" t="s">
        <v>56</v>
      </c>
      <c r="AE325" s="33" t="s">
        <v>56</v>
      </c>
      <c r="AF325" s="33" t="s">
        <v>1421</v>
      </c>
      <c r="AG325" s="33">
        <v>2</v>
      </c>
      <c r="AH325" s="33">
        <v>1</v>
      </c>
      <c r="AI325" s="33">
        <v>6</v>
      </c>
      <c r="AJ325" s="33">
        <v>0</v>
      </c>
      <c r="AK325" s="33">
        <v>4</v>
      </c>
      <c r="AL325" s="33">
        <v>1</v>
      </c>
    </row>
    <row r="326" spans="27:38" hidden="1" x14ac:dyDescent="0.25">
      <c r="AA326" s="33" t="s">
        <v>85</v>
      </c>
      <c r="AB326" s="33" t="s">
        <v>5</v>
      </c>
      <c r="AC326" s="33" t="s">
        <v>1364</v>
      </c>
      <c r="AD326" s="33" t="s">
        <v>44</v>
      </c>
      <c r="AE326" s="33" t="s">
        <v>1551</v>
      </c>
      <c r="AF326" s="33" t="s">
        <v>1405</v>
      </c>
      <c r="AG326" s="33">
        <v>2</v>
      </c>
      <c r="AH326" s="33">
        <v>0</v>
      </c>
      <c r="AI326" s="33">
        <v>1</v>
      </c>
      <c r="AJ326" s="33">
        <v>1</v>
      </c>
    </row>
    <row r="327" spans="27:38" x14ac:dyDescent="0.25">
      <c r="AA327" s="33" t="s">
        <v>3</v>
      </c>
      <c r="AB327" s="33" t="s">
        <v>95</v>
      </c>
      <c r="AC327" s="33" t="s">
        <v>1364</v>
      </c>
      <c r="AD327" s="33" t="s">
        <v>44</v>
      </c>
      <c r="AE327" s="33" t="s">
        <v>44</v>
      </c>
      <c r="AF327" s="33" t="s">
        <v>1460</v>
      </c>
      <c r="AG327" s="33">
        <v>1</v>
      </c>
      <c r="AH327" s="33">
        <v>1</v>
      </c>
      <c r="AI327" s="33">
        <v>9</v>
      </c>
      <c r="AJ327" s="33">
        <v>0</v>
      </c>
      <c r="AK327" s="33">
        <v>12</v>
      </c>
      <c r="AL327" s="33">
        <v>1</v>
      </c>
    </row>
    <row r="328" spans="27:38" x14ac:dyDescent="0.25">
      <c r="AA328" s="33" t="s">
        <v>3</v>
      </c>
      <c r="AB328" s="33" t="s">
        <v>95</v>
      </c>
      <c r="AC328" s="33" t="s">
        <v>1364</v>
      </c>
      <c r="AD328" s="33" t="s">
        <v>1550</v>
      </c>
      <c r="AE328" s="33" t="s">
        <v>1551</v>
      </c>
      <c r="AF328" s="33" t="s">
        <v>1462</v>
      </c>
      <c r="AG328" s="33">
        <v>9</v>
      </c>
      <c r="AH328" s="33">
        <v>0</v>
      </c>
      <c r="AI328" s="33">
        <v>9</v>
      </c>
      <c r="AJ328" s="33">
        <v>0</v>
      </c>
    </row>
    <row r="329" spans="27:38" x14ac:dyDescent="0.25">
      <c r="AA329" s="33" t="s">
        <v>3</v>
      </c>
      <c r="AB329" s="33" t="s">
        <v>95</v>
      </c>
      <c r="AC329" s="33" t="s">
        <v>1364</v>
      </c>
      <c r="AD329" s="33" t="s">
        <v>44</v>
      </c>
      <c r="AE329" s="33" t="s">
        <v>1551</v>
      </c>
      <c r="AF329" s="33" t="s">
        <v>1502</v>
      </c>
      <c r="AG329" s="33">
        <v>9</v>
      </c>
      <c r="AH329" s="33">
        <v>0</v>
      </c>
      <c r="AI329" s="33">
        <v>9</v>
      </c>
      <c r="AJ329" s="33">
        <v>0</v>
      </c>
    </row>
    <row r="330" spans="27:38" hidden="1" x14ac:dyDescent="0.25">
      <c r="AA330" s="33" t="s">
        <v>85</v>
      </c>
      <c r="AB330" s="33" t="s">
        <v>5</v>
      </c>
      <c r="AC330" s="33" t="s">
        <v>1364</v>
      </c>
      <c r="AD330" s="33" t="s">
        <v>44</v>
      </c>
      <c r="AE330" s="33" t="s">
        <v>67</v>
      </c>
      <c r="AF330" s="33" t="s">
        <v>1405</v>
      </c>
      <c r="AG330" s="33">
        <v>3</v>
      </c>
      <c r="AH330" s="33">
        <v>1</v>
      </c>
      <c r="AI330" s="33">
        <v>2</v>
      </c>
      <c r="AJ330" s="33">
        <v>1</v>
      </c>
      <c r="AK330" s="33">
        <v>-2</v>
      </c>
      <c r="AL330" s="33">
        <v>-1</v>
      </c>
    </row>
    <row r="331" spans="27:38" hidden="1" x14ac:dyDescent="0.25">
      <c r="AA331" s="33" t="s">
        <v>127</v>
      </c>
      <c r="AB331" s="33" t="s">
        <v>5</v>
      </c>
      <c r="AC331" s="33" t="s">
        <v>1364</v>
      </c>
      <c r="AD331" s="33" t="s">
        <v>44</v>
      </c>
      <c r="AE331" s="33" t="s">
        <v>56</v>
      </c>
      <c r="AF331" s="33" t="s">
        <v>1398</v>
      </c>
      <c r="AG331" s="33">
        <v>6</v>
      </c>
      <c r="AH331" s="33">
        <v>0</v>
      </c>
      <c r="AI331" s="33">
        <v>1</v>
      </c>
      <c r="AJ331" s="33">
        <v>1</v>
      </c>
      <c r="AK331" s="33">
        <v>-6</v>
      </c>
      <c r="AL331" s="33">
        <v>-1</v>
      </c>
    </row>
    <row r="332" spans="27:38" hidden="1" x14ac:dyDescent="0.25">
      <c r="AA332" s="33" t="s">
        <v>127</v>
      </c>
      <c r="AB332" s="33" t="s">
        <v>5</v>
      </c>
      <c r="AC332" s="33" t="s">
        <v>1364</v>
      </c>
      <c r="AD332" s="33" t="s">
        <v>44</v>
      </c>
      <c r="AE332" s="33" t="s">
        <v>56</v>
      </c>
      <c r="AF332" s="33" t="s">
        <v>1398</v>
      </c>
      <c r="AG332" s="33">
        <v>2</v>
      </c>
      <c r="AH332" s="33">
        <v>1</v>
      </c>
      <c r="AI332" s="33">
        <v>4</v>
      </c>
      <c r="AJ332" s="33">
        <v>0</v>
      </c>
      <c r="AK332" s="33">
        <v>4</v>
      </c>
      <c r="AL332" s="33">
        <v>1</v>
      </c>
    </row>
    <row r="333" spans="27:38" hidden="1" x14ac:dyDescent="0.25">
      <c r="AA333" s="33" t="s">
        <v>127</v>
      </c>
      <c r="AB333" s="33" t="s">
        <v>5</v>
      </c>
      <c r="AC333" s="33" t="s">
        <v>1364</v>
      </c>
      <c r="AD333" s="33" t="s">
        <v>44</v>
      </c>
      <c r="AE333" s="33" t="s">
        <v>44</v>
      </c>
      <c r="AF333" s="33" t="s">
        <v>1400</v>
      </c>
      <c r="AG333" s="33">
        <v>1</v>
      </c>
      <c r="AH333" s="33">
        <v>1</v>
      </c>
      <c r="AI333" s="33">
        <v>10</v>
      </c>
      <c r="AJ333" s="33">
        <v>0</v>
      </c>
      <c r="AK333" s="33">
        <v>12</v>
      </c>
      <c r="AL333" s="33">
        <v>1</v>
      </c>
    </row>
    <row r="334" spans="27:38" hidden="1" x14ac:dyDescent="0.25">
      <c r="AA334" s="33" t="s">
        <v>95</v>
      </c>
      <c r="AB334" s="33" t="s">
        <v>5</v>
      </c>
      <c r="AC334" s="33" t="s">
        <v>1364</v>
      </c>
      <c r="AD334" s="33" t="s">
        <v>44</v>
      </c>
      <c r="AE334" s="33" t="s">
        <v>44</v>
      </c>
      <c r="AF334" s="33" t="s">
        <v>1574</v>
      </c>
      <c r="AG334" s="33">
        <v>1</v>
      </c>
      <c r="AH334" s="33">
        <v>1</v>
      </c>
      <c r="AI334" s="33">
        <v>5</v>
      </c>
      <c r="AJ334" s="33">
        <v>0</v>
      </c>
      <c r="AK334" s="33">
        <v>7</v>
      </c>
      <c r="AL334" s="33">
        <v>1</v>
      </c>
    </row>
    <row r="335" spans="27:38" x14ac:dyDescent="0.25">
      <c r="AA335" s="33" t="s">
        <v>3</v>
      </c>
      <c r="AB335" s="33" t="s">
        <v>95</v>
      </c>
      <c r="AC335" s="33" t="s">
        <v>1364</v>
      </c>
      <c r="AD335" s="33" t="s">
        <v>44</v>
      </c>
      <c r="AE335" s="33" t="s">
        <v>67</v>
      </c>
      <c r="AF335" s="33" t="s">
        <v>1460</v>
      </c>
      <c r="AG335" s="33">
        <v>2</v>
      </c>
      <c r="AH335" s="33">
        <v>1</v>
      </c>
      <c r="AI335" s="33">
        <v>3</v>
      </c>
      <c r="AJ335" s="33">
        <v>1</v>
      </c>
      <c r="AK335" s="33">
        <v>1</v>
      </c>
      <c r="AL335" s="33">
        <v>-1</v>
      </c>
    </row>
    <row r="336" spans="27:38" x14ac:dyDescent="0.25">
      <c r="AA336" s="33" t="s">
        <v>3</v>
      </c>
      <c r="AB336" s="33" t="s">
        <v>95</v>
      </c>
      <c r="AC336" s="33" t="s">
        <v>1364</v>
      </c>
      <c r="AD336" s="33" t="s">
        <v>67</v>
      </c>
      <c r="AE336" s="33" t="s">
        <v>67</v>
      </c>
      <c r="AF336" s="33" t="s">
        <v>1462</v>
      </c>
      <c r="AG336" s="33">
        <v>1</v>
      </c>
      <c r="AH336" s="33">
        <v>1</v>
      </c>
      <c r="AI336" s="33">
        <v>10</v>
      </c>
      <c r="AJ336" s="33">
        <v>0</v>
      </c>
      <c r="AK336" s="33">
        <v>9</v>
      </c>
      <c r="AL336" s="33">
        <v>1</v>
      </c>
    </row>
    <row r="337" spans="27:38" x14ac:dyDescent="0.25">
      <c r="AA337" s="33" t="s">
        <v>3</v>
      </c>
      <c r="AB337" s="33" t="s">
        <v>95</v>
      </c>
      <c r="AC337" s="33" t="s">
        <v>1364</v>
      </c>
      <c r="AD337" s="33" t="s">
        <v>1550</v>
      </c>
      <c r="AE337" s="33" t="s">
        <v>1551</v>
      </c>
      <c r="AF337" s="33" t="s">
        <v>1462</v>
      </c>
      <c r="AG337" s="33">
        <v>8</v>
      </c>
      <c r="AH337" s="33">
        <v>0</v>
      </c>
      <c r="AI337" s="33">
        <v>10</v>
      </c>
      <c r="AJ337" s="33">
        <v>0</v>
      </c>
    </row>
    <row r="338" spans="27:38" x14ac:dyDescent="0.25">
      <c r="AA338" s="33" t="s">
        <v>3</v>
      </c>
      <c r="AB338" s="33" t="s">
        <v>95</v>
      </c>
      <c r="AC338" s="33" t="s">
        <v>1364</v>
      </c>
      <c r="AD338" s="33" t="s">
        <v>44</v>
      </c>
      <c r="AE338" s="33" t="s">
        <v>67</v>
      </c>
      <c r="AF338" s="33" t="s">
        <v>1502</v>
      </c>
      <c r="AG338" s="33">
        <v>3</v>
      </c>
      <c r="AH338" s="33">
        <v>1</v>
      </c>
      <c r="AI338" s="33">
        <v>3</v>
      </c>
      <c r="AJ338" s="33">
        <v>0</v>
      </c>
      <c r="AK338" s="33">
        <v>3</v>
      </c>
      <c r="AL338" s="33">
        <v>0</v>
      </c>
    </row>
    <row r="339" spans="27:38" x14ac:dyDescent="0.25">
      <c r="AA339" s="33" t="s">
        <v>3</v>
      </c>
      <c r="AB339" s="33" t="s">
        <v>95</v>
      </c>
      <c r="AC339" s="33" t="s">
        <v>1364</v>
      </c>
      <c r="AD339" s="33" t="s">
        <v>44</v>
      </c>
      <c r="AE339" s="33" t="s">
        <v>1551</v>
      </c>
      <c r="AF339" s="33" t="s">
        <v>1502</v>
      </c>
      <c r="AG339" s="33">
        <v>4</v>
      </c>
      <c r="AH339" s="33">
        <v>0</v>
      </c>
      <c r="AI339" s="33">
        <v>10</v>
      </c>
      <c r="AJ339" s="33">
        <v>0</v>
      </c>
    </row>
    <row r="340" spans="27:38" x14ac:dyDescent="0.25">
      <c r="AA340" s="33" t="s">
        <v>3</v>
      </c>
      <c r="AB340" s="33" t="s">
        <v>95</v>
      </c>
      <c r="AC340" s="33" t="s">
        <v>1364</v>
      </c>
      <c r="AD340" s="33" t="s">
        <v>56</v>
      </c>
      <c r="AE340" s="33" t="s">
        <v>56</v>
      </c>
      <c r="AF340" s="33" t="s">
        <v>1462</v>
      </c>
      <c r="AG340" s="33">
        <v>3</v>
      </c>
      <c r="AH340" s="33">
        <v>1</v>
      </c>
      <c r="AI340" s="33">
        <v>7</v>
      </c>
      <c r="AJ340" s="33">
        <v>0</v>
      </c>
      <c r="AK340" s="33">
        <v>8</v>
      </c>
      <c r="AL340" s="33">
        <v>1</v>
      </c>
    </row>
    <row r="341" spans="27:38" x14ac:dyDescent="0.25">
      <c r="AA341" s="33" t="s">
        <v>3</v>
      </c>
      <c r="AB341" s="33" t="s">
        <v>95</v>
      </c>
      <c r="AC341" s="33" t="s">
        <v>1364</v>
      </c>
      <c r="AD341" s="33" t="s">
        <v>1550</v>
      </c>
      <c r="AE341" s="33" t="s">
        <v>1551</v>
      </c>
      <c r="AF341" s="33" t="s">
        <v>1462</v>
      </c>
      <c r="AG341" s="33">
        <v>10</v>
      </c>
      <c r="AH341" s="33">
        <v>0</v>
      </c>
      <c r="AI341" s="33">
        <v>6</v>
      </c>
      <c r="AJ341" s="33">
        <v>0</v>
      </c>
    </row>
    <row r="342" spans="27:38" hidden="1" x14ac:dyDescent="0.25">
      <c r="AA342" s="33" t="s">
        <v>127</v>
      </c>
      <c r="AB342" s="33" t="s">
        <v>5</v>
      </c>
      <c r="AC342" s="33" t="s">
        <v>1364</v>
      </c>
      <c r="AD342" s="33" t="s">
        <v>44</v>
      </c>
      <c r="AE342" s="33" t="s">
        <v>56</v>
      </c>
      <c r="AF342" s="33" t="s">
        <v>1398</v>
      </c>
      <c r="AG342" s="33">
        <v>1</v>
      </c>
      <c r="AH342" s="33">
        <v>1</v>
      </c>
      <c r="AI342" s="33">
        <v>7</v>
      </c>
      <c r="AJ342" s="33">
        <v>0</v>
      </c>
      <c r="AK342" s="33">
        <v>8</v>
      </c>
      <c r="AL342" s="33">
        <v>1</v>
      </c>
    </row>
    <row r="343" spans="27:38" hidden="1" x14ac:dyDescent="0.25">
      <c r="AA343" s="33" t="s">
        <v>127</v>
      </c>
      <c r="AB343" s="33" t="s">
        <v>5</v>
      </c>
      <c r="AC343" s="33" t="s">
        <v>1364</v>
      </c>
      <c r="AD343" s="33" t="s">
        <v>44</v>
      </c>
      <c r="AE343" s="33" t="s">
        <v>56</v>
      </c>
      <c r="AF343" s="33" t="s">
        <v>1400</v>
      </c>
      <c r="AG343" s="33">
        <v>4</v>
      </c>
      <c r="AH343" s="33">
        <v>1</v>
      </c>
      <c r="AI343" s="33">
        <v>4</v>
      </c>
      <c r="AJ343" s="33">
        <v>1</v>
      </c>
      <c r="AK343" s="33">
        <v>-1</v>
      </c>
      <c r="AL343" s="33">
        <v>-1</v>
      </c>
    </row>
    <row r="344" spans="27:38" hidden="1" x14ac:dyDescent="0.25">
      <c r="AA344" s="33" t="s">
        <v>85</v>
      </c>
      <c r="AB344" s="33" t="s">
        <v>5</v>
      </c>
      <c r="AC344" s="33" t="s">
        <v>1364</v>
      </c>
      <c r="AD344" s="33" t="s">
        <v>44</v>
      </c>
      <c r="AE344" s="33" t="s">
        <v>56</v>
      </c>
      <c r="AF344" s="33" t="s">
        <v>1400</v>
      </c>
      <c r="AG344" s="33">
        <v>7</v>
      </c>
      <c r="AH344" s="33">
        <v>0</v>
      </c>
      <c r="AI344" s="33">
        <v>1</v>
      </c>
      <c r="AJ344" s="33">
        <v>1</v>
      </c>
      <c r="AK344" s="33">
        <v>-9</v>
      </c>
      <c r="AL344" s="33">
        <v>-1</v>
      </c>
    </row>
    <row r="345" spans="27:38" hidden="1" x14ac:dyDescent="0.25">
      <c r="AA345" s="33" t="s">
        <v>85</v>
      </c>
      <c r="AB345" s="33" t="s">
        <v>5</v>
      </c>
      <c r="AC345" s="33" t="s">
        <v>1364</v>
      </c>
      <c r="AD345" s="33" t="s">
        <v>44</v>
      </c>
      <c r="AE345" s="33" t="s">
        <v>56</v>
      </c>
      <c r="AF345" s="33" t="s">
        <v>1400</v>
      </c>
      <c r="AG345" s="33">
        <v>1</v>
      </c>
      <c r="AH345" s="33">
        <v>1</v>
      </c>
      <c r="AI345" s="33">
        <v>4</v>
      </c>
      <c r="AJ345" s="33">
        <v>0</v>
      </c>
      <c r="AK345" s="33">
        <v>0</v>
      </c>
      <c r="AL345" s="33">
        <v>-1</v>
      </c>
    </row>
    <row r="346" spans="27:38" hidden="1" x14ac:dyDescent="0.25">
      <c r="AA346" s="33" t="s">
        <v>127</v>
      </c>
      <c r="AB346" s="33" t="s">
        <v>5</v>
      </c>
      <c r="AC346" s="33" t="s">
        <v>1364</v>
      </c>
      <c r="AD346" s="33" t="s">
        <v>44</v>
      </c>
      <c r="AE346" s="33" t="s">
        <v>67</v>
      </c>
      <c r="AF346" s="33" t="s">
        <v>1398</v>
      </c>
      <c r="AG346" s="33">
        <v>2</v>
      </c>
      <c r="AH346" s="33">
        <v>1</v>
      </c>
      <c r="AI346" s="33">
        <v>2</v>
      </c>
      <c r="AJ346" s="33">
        <v>1</v>
      </c>
      <c r="AK346" s="33">
        <v>-2</v>
      </c>
      <c r="AL346" s="33">
        <v>-1</v>
      </c>
    </row>
    <row r="347" spans="27:38" x14ac:dyDescent="0.25">
      <c r="AA347" s="33" t="s">
        <v>3</v>
      </c>
      <c r="AB347" s="33" t="s">
        <v>95</v>
      </c>
      <c r="AC347" s="33" t="s">
        <v>1364</v>
      </c>
      <c r="AD347" s="33" t="s">
        <v>67</v>
      </c>
      <c r="AE347" s="33" t="s">
        <v>67</v>
      </c>
      <c r="AF347" s="33" t="s">
        <v>1462</v>
      </c>
      <c r="AG347" s="33">
        <v>2</v>
      </c>
      <c r="AH347" s="33">
        <v>1</v>
      </c>
      <c r="AI347" s="33">
        <v>2</v>
      </c>
      <c r="AJ347" s="33">
        <v>1</v>
      </c>
      <c r="AK347" s="33">
        <v>0</v>
      </c>
      <c r="AL347" s="33">
        <v>1</v>
      </c>
    </row>
    <row r="348" spans="27:38" x14ac:dyDescent="0.25">
      <c r="AA348" s="33" t="s">
        <v>3</v>
      </c>
      <c r="AB348" s="33" t="s">
        <v>95</v>
      </c>
      <c r="AC348" s="33" t="s">
        <v>1364</v>
      </c>
      <c r="AD348" s="33" t="s">
        <v>1550</v>
      </c>
      <c r="AE348" s="33" t="s">
        <v>1551</v>
      </c>
      <c r="AF348" s="33" t="s">
        <v>1462</v>
      </c>
      <c r="AG348" s="33">
        <v>10</v>
      </c>
      <c r="AH348" s="33">
        <v>0</v>
      </c>
      <c r="AI348" s="33">
        <v>9</v>
      </c>
      <c r="AJ348" s="33">
        <v>0</v>
      </c>
    </row>
    <row r="349" spans="27:38" x14ac:dyDescent="0.25">
      <c r="AA349" s="33" t="s">
        <v>3</v>
      </c>
      <c r="AB349" s="33" t="s">
        <v>95</v>
      </c>
      <c r="AC349" s="33" t="s">
        <v>1364</v>
      </c>
      <c r="AD349" s="33" t="s">
        <v>44</v>
      </c>
      <c r="AE349" s="33" t="s">
        <v>1551</v>
      </c>
      <c r="AF349" s="33" t="s">
        <v>1502</v>
      </c>
      <c r="AG349" s="33">
        <v>9</v>
      </c>
      <c r="AH349" s="33">
        <v>0</v>
      </c>
      <c r="AI349" s="33">
        <v>10</v>
      </c>
      <c r="AJ349" s="33">
        <v>0</v>
      </c>
    </row>
    <row r="350" spans="27:38" x14ac:dyDescent="0.25">
      <c r="AA350" s="33" t="s">
        <v>3</v>
      </c>
      <c r="AB350" s="33" t="s">
        <v>95</v>
      </c>
      <c r="AC350" s="33" t="s">
        <v>1364</v>
      </c>
      <c r="AD350" s="33" t="s">
        <v>1550</v>
      </c>
      <c r="AE350" s="33" t="s">
        <v>1551</v>
      </c>
      <c r="AF350" s="33" t="s">
        <v>1462</v>
      </c>
      <c r="AG350" s="33">
        <v>5</v>
      </c>
      <c r="AH350" s="33">
        <v>0</v>
      </c>
      <c r="AI350" s="33">
        <v>10</v>
      </c>
      <c r="AJ350" s="33">
        <v>0</v>
      </c>
    </row>
    <row r="351" spans="27:38" hidden="1" x14ac:dyDescent="0.25">
      <c r="AA351" s="33" t="s">
        <v>95</v>
      </c>
      <c r="AB351" s="33" t="s">
        <v>5</v>
      </c>
      <c r="AC351" s="33" t="s">
        <v>1364</v>
      </c>
      <c r="AD351" s="33" t="s">
        <v>44</v>
      </c>
      <c r="AE351" s="33" t="s">
        <v>44</v>
      </c>
      <c r="AF351" s="33" t="s">
        <v>1497</v>
      </c>
      <c r="AG351" s="33">
        <v>3</v>
      </c>
      <c r="AH351" s="33">
        <v>1</v>
      </c>
      <c r="AI351" s="33">
        <v>8</v>
      </c>
      <c r="AJ351" s="33">
        <v>0</v>
      </c>
      <c r="AK351" s="33">
        <v>8</v>
      </c>
      <c r="AL351" s="33">
        <v>1</v>
      </c>
    </row>
    <row r="352" spans="27:38" x14ac:dyDescent="0.25">
      <c r="AA352" s="33" t="s">
        <v>3</v>
      </c>
      <c r="AB352" s="33" t="s">
        <v>95</v>
      </c>
      <c r="AC352" s="33" t="s">
        <v>1364</v>
      </c>
      <c r="AD352" s="33" t="s">
        <v>67</v>
      </c>
      <c r="AE352" s="33" t="s">
        <v>67</v>
      </c>
      <c r="AF352" s="33" t="s">
        <v>1462</v>
      </c>
      <c r="AG352" s="33">
        <v>5</v>
      </c>
      <c r="AH352" s="33">
        <v>0</v>
      </c>
      <c r="AI352" s="33">
        <v>3</v>
      </c>
      <c r="AJ352" s="33">
        <v>1</v>
      </c>
      <c r="AK352" s="33">
        <v>-2</v>
      </c>
      <c r="AL352" s="33">
        <v>1</v>
      </c>
    </row>
    <row r="353" spans="27:38" x14ac:dyDescent="0.25">
      <c r="AA353" s="33" t="s">
        <v>3</v>
      </c>
      <c r="AB353" s="33" t="s">
        <v>95</v>
      </c>
      <c r="AC353" s="33" t="s">
        <v>1364</v>
      </c>
      <c r="AD353" s="33" t="s">
        <v>67</v>
      </c>
      <c r="AE353" s="33" t="s">
        <v>67</v>
      </c>
      <c r="AF353" s="33" t="s">
        <v>1462</v>
      </c>
      <c r="AG353" s="33">
        <v>3</v>
      </c>
      <c r="AH353" s="33">
        <v>1</v>
      </c>
      <c r="AI353" s="33">
        <v>1</v>
      </c>
      <c r="AJ353" s="33">
        <v>1</v>
      </c>
      <c r="AK353" s="33">
        <v>-1</v>
      </c>
      <c r="AL353" s="33">
        <v>1</v>
      </c>
    </row>
    <row r="354" spans="27:38" x14ac:dyDescent="0.25">
      <c r="AA354" s="33" t="s">
        <v>3</v>
      </c>
      <c r="AB354" s="33" t="s">
        <v>95</v>
      </c>
      <c r="AC354" s="33" t="s">
        <v>1364</v>
      </c>
      <c r="AD354" s="33" t="s">
        <v>1550</v>
      </c>
      <c r="AE354" s="33" t="s">
        <v>1551</v>
      </c>
      <c r="AF354" s="33" t="s">
        <v>1462</v>
      </c>
      <c r="AG354" s="33">
        <v>6</v>
      </c>
      <c r="AH354" s="33">
        <v>0</v>
      </c>
      <c r="AI354" s="33">
        <v>9</v>
      </c>
      <c r="AJ354" s="33">
        <v>0</v>
      </c>
    </row>
    <row r="355" spans="27:38" hidden="1" x14ac:dyDescent="0.25">
      <c r="AA355" s="33" t="s">
        <v>85</v>
      </c>
      <c r="AB355" s="33" t="s">
        <v>5</v>
      </c>
      <c r="AC355" s="33" t="s">
        <v>1364</v>
      </c>
      <c r="AD355" s="33" t="s">
        <v>44</v>
      </c>
      <c r="AE355" s="33" t="s">
        <v>56</v>
      </c>
      <c r="AF355" s="33" t="s">
        <v>1405</v>
      </c>
      <c r="AG355" s="33">
        <v>3</v>
      </c>
      <c r="AH355" s="33">
        <v>1</v>
      </c>
      <c r="AI355" s="33">
        <v>6</v>
      </c>
      <c r="AJ355" s="33">
        <v>0</v>
      </c>
      <c r="AK355" s="33">
        <v>6</v>
      </c>
      <c r="AL355" s="33">
        <v>1</v>
      </c>
    </row>
    <row r="356" spans="27:38" hidden="1" x14ac:dyDescent="0.25">
      <c r="AA356" s="33" t="s">
        <v>85</v>
      </c>
      <c r="AB356" s="33" t="s">
        <v>5</v>
      </c>
      <c r="AC356" s="33" t="s">
        <v>1364</v>
      </c>
      <c r="AD356" s="33" t="s">
        <v>44</v>
      </c>
      <c r="AE356" s="33" t="s">
        <v>56</v>
      </c>
      <c r="AF356" s="33" t="s">
        <v>1405</v>
      </c>
      <c r="AG356" s="33">
        <v>5</v>
      </c>
      <c r="AH356" s="33">
        <v>1</v>
      </c>
      <c r="AI356" s="33">
        <v>7</v>
      </c>
      <c r="AJ356" s="33">
        <v>0</v>
      </c>
      <c r="AK356" s="33">
        <v>5</v>
      </c>
      <c r="AL356" s="33">
        <v>1</v>
      </c>
    </row>
    <row r="357" spans="27:38" hidden="1" x14ac:dyDescent="0.25">
      <c r="AA357" s="33" t="s">
        <v>85</v>
      </c>
      <c r="AB357" s="33" t="s">
        <v>5</v>
      </c>
      <c r="AC357" s="33" t="s">
        <v>1364</v>
      </c>
      <c r="AD357" s="33" t="s">
        <v>44</v>
      </c>
      <c r="AE357" s="33" t="s">
        <v>1551</v>
      </c>
      <c r="AF357" s="33" t="s">
        <v>1405</v>
      </c>
      <c r="AG357" s="33">
        <v>7</v>
      </c>
      <c r="AH357" s="33">
        <v>0</v>
      </c>
      <c r="AI357" s="33">
        <v>5</v>
      </c>
      <c r="AJ357" s="33">
        <v>0</v>
      </c>
    </row>
    <row r="358" spans="27:38" hidden="1" x14ac:dyDescent="0.25">
      <c r="AA358" s="33" t="s">
        <v>85</v>
      </c>
      <c r="AB358" s="33" t="s">
        <v>5</v>
      </c>
      <c r="AC358" s="33" t="s">
        <v>1364</v>
      </c>
      <c r="AD358" s="33" t="s">
        <v>44</v>
      </c>
      <c r="AE358" s="33" t="s">
        <v>1551</v>
      </c>
      <c r="AF358" s="33" t="s">
        <v>1398</v>
      </c>
      <c r="AG358" s="33">
        <v>7</v>
      </c>
      <c r="AH358" s="33">
        <v>0</v>
      </c>
      <c r="AI358" s="33">
        <v>7</v>
      </c>
      <c r="AJ358" s="33">
        <v>0</v>
      </c>
    </row>
    <row r="359" spans="27:38" hidden="1" x14ac:dyDescent="0.25">
      <c r="AA359" s="33" t="s">
        <v>85</v>
      </c>
      <c r="AB359" s="33" t="s">
        <v>5</v>
      </c>
      <c r="AC359" s="33" t="s">
        <v>1364</v>
      </c>
      <c r="AD359" s="33" t="s">
        <v>44</v>
      </c>
      <c r="AE359" s="33" t="s">
        <v>56</v>
      </c>
      <c r="AF359" s="33" t="s">
        <v>1400</v>
      </c>
      <c r="AG359" s="33">
        <v>3</v>
      </c>
      <c r="AH359" s="33">
        <v>1</v>
      </c>
      <c r="AI359" s="33">
        <v>4</v>
      </c>
      <c r="AJ359" s="33">
        <v>0</v>
      </c>
      <c r="AK359" s="33">
        <v>4</v>
      </c>
      <c r="AL359" s="33">
        <v>1</v>
      </c>
    </row>
    <row r="360" spans="27:38" hidden="1" x14ac:dyDescent="0.25">
      <c r="AA360" s="33" t="s">
        <v>95</v>
      </c>
      <c r="AB360" s="33" t="s">
        <v>3</v>
      </c>
      <c r="AC360" s="33" t="s">
        <v>1364</v>
      </c>
      <c r="AD360" s="33" t="s">
        <v>44</v>
      </c>
      <c r="AE360" s="33" t="s">
        <v>44</v>
      </c>
      <c r="AF360" s="33" t="s">
        <v>1473</v>
      </c>
      <c r="AG360" s="33">
        <v>1</v>
      </c>
      <c r="AH360" s="33">
        <v>1</v>
      </c>
      <c r="AI360" s="33">
        <v>2</v>
      </c>
      <c r="AJ360" s="33">
        <v>0</v>
      </c>
      <c r="AK360" s="33">
        <v>4</v>
      </c>
      <c r="AL360" s="33">
        <v>1</v>
      </c>
    </row>
    <row r="361" spans="27:38" hidden="1" x14ac:dyDescent="0.25">
      <c r="AA361" s="33" t="s">
        <v>95</v>
      </c>
      <c r="AB361" s="33" t="s">
        <v>5</v>
      </c>
      <c r="AC361" s="33" t="s">
        <v>1364</v>
      </c>
      <c r="AD361" s="33" t="s">
        <v>44</v>
      </c>
      <c r="AE361" s="33" t="s">
        <v>44</v>
      </c>
      <c r="AF361" s="33" t="s">
        <v>1497</v>
      </c>
      <c r="AG361" s="33">
        <v>1</v>
      </c>
      <c r="AH361" s="33">
        <v>1</v>
      </c>
      <c r="AI361" s="33">
        <v>8</v>
      </c>
      <c r="AJ361" s="33">
        <v>0</v>
      </c>
      <c r="AK361" s="33">
        <v>9</v>
      </c>
      <c r="AL361" s="33">
        <v>1</v>
      </c>
    </row>
    <row r="362" spans="27:38" x14ac:dyDescent="0.25">
      <c r="AA362" s="33" t="s">
        <v>3</v>
      </c>
      <c r="AB362" s="33" t="s">
        <v>95</v>
      </c>
      <c r="AC362" s="33" t="s">
        <v>1364</v>
      </c>
      <c r="AD362" s="33" t="s">
        <v>1550</v>
      </c>
      <c r="AE362" s="33" t="s">
        <v>1573</v>
      </c>
      <c r="AF362" s="33" t="s">
        <v>1460</v>
      </c>
      <c r="AG362" s="33">
        <v>9</v>
      </c>
      <c r="AH362" s="33">
        <v>0</v>
      </c>
      <c r="AI362" s="33">
        <v>3</v>
      </c>
      <c r="AJ362" s="33">
        <v>1</v>
      </c>
      <c r="AK362" s="33">
        <v>-4</v>
      </c>
      <c r="AL362" s="33">
        <v>0</v>
      </c>
    </row>
    <row r="363" spans="27:38" x14ac:dyDescent="0.25">
      <c r="AA363" s="33" t="s">
        <v>3</v>
      </c>
      <c r="AB363" s="33" t="s">
        <v>95</v>
      </c>
      <c r="AC363" s="33" t="s">
        <v>1364</v>
      </c>
      <c r="AD363" s="33" t="s">
        <v>44</v>
      </c>
      <c r="AE363" s="33" t="s">
        <v>44</v>
      </c>
      <c r="AF363" s="33" t="s">
        <v>1502</v>
      </c>
      <c r="AG363" s="33">
        <v>5</v>
      </c>
      <c r="AH363" s="33">
        <v>1</v>
      </c>
      <c r="AI363" s="33">
        <v>8</v>
      </c>
      <c r="AJ363" s="33">
        <v>0</v>
      </c>
      <c r="AK363" s="33">
        <v>7</v>
      </c>
      <c r="AL363" s="33">
        <v>1</v>
      </c>
    </row>
    <row r="364" spans="27:38" x14ac:dyDescent="0.25">
      <c r="AA364" s="33" t="s">
        <v>3</v>
      </c>
      <c r="AB364" s="33" t="s">
        <v>95</v>
      </c>
      <c r="AC364" s="33" t="s">
        <v>1364</v>
      </c>
      <c r="AD364" s="33" t="s">
        <v>56</v>
      </c>
      <c r="AE364" s="33" t="s">
        <v>56</v>
      </c>
      <c r="AF364" s="33" t="s">
        <v>1462</v>
      </c>
      <c r="AG364" s="33">
        <v>1</v>
      </c>
      <c r="AH364" s="33">
        <v>1</v>
      </c>
      <c r="AI364" s="33">
        <v>6</v>
      </c>
      <c r="AJ364" s="33">
        <v>0</v>
      </c>
      <c r="AK364" s="33">
        <v>7</v>
      </c>
      <c r="AL364" s="33">
        <v>1</v>
      </c>
    </row>
    <row r="365" spans="27:38" x14ac:dyDescent="0.25">
      <c r="AA365" s="33" t="s">
        <v>3</v>
      </c>
      <c r="AB365" s="33" t="s">
        <v>95</v>
      </c>
      <c r="AC365" s="33" t="s">
        <v>1364</v>
      </c>
      <c r="AD365" s="33" t="s">
        <v>67</v>
      </c>
      <c r="AE365" s="33" t="s">
        <v>67</v>
      </c>
      <c r="AF365" s="33" t="s">
        <v>1460</v>
      </c>
      <c r="AG365" s="33">
        <v>5</v>
      </c>
      <c r="AH365" s="33">
        <v>1</v>
      </c>
      <c r="AI365" s="33">
        <v>9</v>
      </c>
      <c r="AJ365" s="33">
        <v>0</v>
      </c>
      <c r="AK365" s="33">
        <v>8</v>
      </c>
      <c r="AL365" s="33">
        <v>1</v>
      </c>
    </row>
    <row r="366" spans="27:38" x14ac:dyDescent="0.25">
      <c r="AA366" s="33" t="s">
        <v>3</v>
      </c>
      <c r="AB366" s="33" t="s">
        <v>95</v>
      </c>
      <c r="AC366" s="33" t="s">
        <v>1364</v>
      </c>
      <c r="AD366" s="33" t="s">
        <v>1550</v>
      </c>
      <c r="AE366" s="33" t="s">
        <v>1551</v>
      </c>
      <c r="AF366" s="33" t="s">
        <v>1460</v>
      </c>
      <c r="AG366" s="33">
        <v>9</v>
      </c>
      <c r="AH366" s="33">
        <v>0</v>
      </c>
      <c r="AI366" s="33">
        <v>10</v>
      </c>
      <c r="AJ366" s="33">
        <v>0</v>
      </c>
    </row>
    <row r="367" spans="27:38" x14ac:dyDescent="0.25">
      <c r="AA367" s="33" t="s">
        <v>3</v>
      </c>
      <c r="AB367" s="33" t="s">
        <v>95</v>
      </c>
      <c r="AC367" s="33" t="s">
        <v>1364</v>
      </c>
      <c r="AD367" s="33" t="s">
        <v>67</v>
      </c>
      <c r="AE367" s="33" t="s">
        <v>67</v>
      </c>
      <c r="AF367" s="33" t="s">
        <v>1460</v>
      </c>
      <c r="AG367" s="33">
        <v>6</v>
      </c>
      <c r="AH367" s="33">
        <v>1</v>
      </c>
      <c r="AI367" s="33">
        <v>9</v>
      </c>
      <c r="AJ367" s="33">
        <v>0</v>
      </c>
      <c r="AK367" s="33">
        <v>7</v>
      </c>
      <c r="AL367" s="33">
        <v>1</v>
      </c>
    </row>
    <row r="368" spans="27:38" x14ac:dyDescent="0.25">
      <c r="AA368" s="33" t="s">
        <v>3</v>
      </c>
      <c r="AB368" s="33" t="s">
        <v>95</v>
      </c>
      <c r="AC368" s="33" t="s">
        <v>1364</v>
      </c>
      <c r="AD368" s="33" t="s">
        <v>67</v>
      </c>
      <c r="AE368" s="33" t="s">
        <v>67</v>
      </c>
      <c r="AF368" s="33" t="s">
        <v>1460</v>
      </c>
      <c r="AG368" s="33">
        <v>4</v>
      </c>
      <c r="AH368" s="33">
        <v>1</v>
      </c>
      <c r="AI368" s="33">
        <v>3</v>
      </c>
      <c r="AJ368" s="33">
        <v>1</v>
      </c>
      <c r="AK368" s="33">
        <v>1</v>
      </c>
      <c r="AL368" s="33">
        <v>1</v>
      </c>
    </row>
    <row r="369" spans="27:38" x14ac:dyDescent="0.25">
      <c r="AA369" s="33" t="s">
        <v>3</v>
      </c>
      <c r="AB369" s="33" t="s">
        <v>95</v>
      </c>
      <c r="AC369" s="33" t="s">
        <v>1364</v>
      </c>
      <c r="AD369" s="33" t="s">
        <v>1550</v>
      </c>
      <c r="AE369" s="33" t="s">
        <v>1551</v>
      </c>
      <c r="AF369" s="33" t="s">
        <v>1460</v>
      </c>
      <c r="AG369" s="33">
        <v>9</v>
      </c>
      <c r="AH369" s="33">
        <v>0</v>
      </c>
      <c r="AI369" s="33">
        <v>4</v>
      </c>
      <c r="AJ369" s="33">
        <v>0</v>
      </c>
    </row>
    <row r="370" spans="27:38" hidden="1" x14ac:dyDescent="0.25">
      <c r="AA370" s="33" t="s">
        <v>85</v>
      </c>
      <c r="AB370" s="33" t="s">
        <v>5</v>
      </c>
      <c r="AC370" s="33" t="s">
        <v>1364</v>
      </c>
      <c r="AD370" s="33" t="s">
        <v>44</v>
      </c>
      <c r="AE370" s="33" t="s">
        <v>56</v>
      </c>
      <c r="AF370" s="33" t="s">
        <v>1405</v>
      </c>
      <c r="AG370" s="33">
        <v>4</v>
      </c>
      <c r="AH370" s="33">
        <v>0</v>
      </c>
      <c r="AI370" s="33">
        <v>3</v>
      </c>
      <c r="AJ370" s="33">
        <v>1</v>
      </c>
      <c r="AK370" s="33">
        <v>-3</v>
      </c>
      <c r="AL370" s="33">
        <v>-1</v>
      </c>
    </row>
    <row r="371" spans="27:38" hidden="1" x14ac:dyDescent="0.25">
      <c r="AA371" s="33" t="s">
        <v>85</v>
      </c>
      <c r="AB371" s="33" t="s">
        <v>5</v>
      </c>
      <c r="AC371" s="33" t="s">
        <v>1364</v>
      </c>
      <c r="AD371" s="33" t="s">
        <v>44</v>
      </c>
      <c r="AE371" s="33" t="s">
        <v>1551</v>
      </c>
      <c r="AF371" s="33" t="s">
        <v>1398</v>
      </c>
      <c r="AG371" s="33">
        <v>9</v>
      </c>
      <c r="AH371" s="33">
        <v>0</v>
      </c>
      <c r="AI371" s="33">
        <v>7</v>
      </c>
      <c r="AJ371" s="33">
        <v>0</v>
      </c>
    </row>
    <row r="372" spans="27:38" hidden="1" x14ac:dyDescent="0.25">
      <c r="AA372" s="33" t="s">
        <v>85</v>
      </c>
      <c r="AB372" s="33" t="s">
        <v>5</v>
      </c>
      <c r="AC372" s="33" t="s">
        <v>1364</v>
      </c>
      <c r="AD372" s="33" t="s">
        <v>44</v>
      </c>
      <c r="AE372" s="33" t="s">
        <v>44</v>
      </c>
      <c r="AF372" s="33" t="s">
        <v>1400</v>
      </c>
      <c r="AG372" s="33">
        <v>2</v>
      </c>
      <c r="AH372" s="33">
        <v>1</v>
      </c>
      <c r="AI372" s="33">
        <v>6</v>
      </c>
      <c r="AJ372" s="33">
        <v>0</v>
      </c>
      <c r="AK372" s="33">
        <v>6</v>
      </c>
      <c r="AL372" s="33">
        <v>1</v>
      </c>
    </row>
    <row r="373" spans="27:38" hidden="1" x14ac:dyDescent="0.25">
      <c r="AA373" s="33" t="s">
        <v>95</v>
      </c>
      <c r="AB373" s="33" t="s">
        <v>5</v>
      </c>
      <c r="AC373" s="33" t="s">
        <v>1364</v>
      </c>
      <c r="AD373" s="33" t="s">
        <v>44</v>
      </c>
      <c r="AE373" s="33" t="s">
        <v>44</v>
      </c>
      <c r="AF373" s="33" t="s">
        <v>1473</v>
      </c>
      <c r="AG373" s="33">
        <v>1</v>
      </c>
      <c r="AH373" s="33">
        <v>1</v>
      </c>
      <c r="AI373" s="33">
        <v>6</v>
      </c>
      <c r="AJ373" s="33">
        <v>0</v>
      </c>
      <c r="AK373" s="33">
        <v>7</v>
      </c>
      <c r="AL373" s="33">
        <v>1</v>
      </c>
    </row>
    <row r="374" spans="27:38" hidden="1" x14ac:dyDescent="0.25">
      <c r="AA374" s="33" t="s">
        <v>85</v>
      </c>
      <c r="AB374" s="33" t="s">
        <v>5</v>
      </c>
      <c r="AC374" s="33" t="s">
        <v>1364</v>
      </c>
      <c r="AD374" s="33" t="s">
        <v>44</v>
      </c>
      <c r="AE374" s="33" t="s">
        <v>1551</v>
      </c>
      <c r="AF374" s="33" t="s">
        <v>1390</v>
      </c>
      <c r="AG374" s="33">
        <v>10</v>
      </c>
      <c r="AH374" s="33">
        <v>0</v>
      </c>
      <c r="AI374" s="33">
        <v>10</v>
      </c>
      <c r="AJ374" s="33">
        <v>0</v>
      </c>
    </row>
    <row r="375" spans="27:38" hidden="1" x14ac:dyDescent="0.25">
      <c r="AA375" s="33" t="s">
        <v>85</v>
      </c>
      <c r="AB375" s="33" t="s">
        <v>5</v>
      </c>
      <c r="AC375" s="33" t="s">
        <v>1364</v>
      </c>
      <c r="AD375" s="33" t="s">
        <v>44</v>
      </c>
      <c r="AE375" s="33" t="s">
        <v>1551</v>
      </c>
      <c r="AF375" s="33" t="s">
        <v>1393</v>
      </c>
      <c r="AG375" s="33">
        <v>9</v>
      </c>
      <c r="AH375" s="33">
        <v>0</v>
      </c>
      <c r="AI375" s="33">
        <v>5</v>
      </c>
      <c r="AJ375" s="33">
        <v>0</v>
      </c>
    </row>
    <row r="376" spans="27:38" hidden="1" x14ac:dyDescent="0.25">
      <c r="AA376" s="33" t="s">
        <v>5</v>
      </c>
      <c r="AB376" s="33" t="s">
        <v>95</v>
      </c>
      <c r="AC376" s="33" t="s">
        <v>1364</v>
      </c>
      <c r="AD376" s="33" t="s">
        <v>44</v>
      </c>
      <c r="AE376" s="33" t="s">
        <v>1551</v>
      </c>
      <c r="AF376" s="33" t="s">
        <v>1460</v>
      </c>
      <c r="AG376" s="33">
        <v>7</v>
      </c>
      <c r="AH376" s="33">
        <v>0</v>
      </c>
      <c r="AI376" s="33">
        <v>4</v>
      </c>
      <c r="AJ376" s="33">
        <v>0</v>
      </c>
    </row>
    <row r="377" spans="27:38" hidden="1" x14ac:dyDescent="0.25">
      <c r="AA377" s="33" t="s">
        <v>5</v>
      </c>
      <c r="AB377" s="33" t="s">
        <v>95</v>
      </c>
      <c r="AC377" s="33" t="s">
        <v>1364</v>
      </c>
      <c r="AD377" s="33" t="s">
        <v>44</v>
      </c>
      <c r="AE377" s="33" t="s">
        <v>1551</v>
      </c>
      <c r="AF377" s="33" t="s">
        <v>1462</v>
      </c>
      <c r="AG377" s="33">
        <v>4</v>
      </c>
      <c r="AH377" s="33">
        <v>0</v>
      </c>
      <c r="AI377" s="33">
        <v>4</v>
      </c>
      <c r="AJ377" s="33">
        <v>0</v>
      </c>
    </row>
    <row r="378" spans="27:38" x14ac:dyDescent="0.25">
      <c r="AA378" s="33" t="s">
        <v>3</v>
      </c>
      <c r="AB378" s="33" t="s">
        <v>95</v>
      </c>
      <c r="AC378" s="33" t="s">
        <v>1364</v>
      </c>
      <c r="AD378" s="33" t="s">
        <v>67</v>
      </c>
      <c r="AE378" s="33" t="s">
        <v>67</v>
      </c>
      <c r="AF378" s="33" t="s">
        <v>1460</v>
      </c>
      <c r="AG378" s="33">
        <v>6</v>
      </c>
      <c r="AH378" s="33">
        <v>1</v>
      </c>
      <c r="AI378" s="33">
        <v>6</v>
      </c>
      <c r="AJ378" s="33">
        <v>0</v>
      </c>
      <c r="AK378" s="33">
        <v>3</v>
      </c>
      <c r="AL378" s="33">
        <v>1</v>
      </c>
    </row>
    <row r="379" spans="27:38" x14ac:dyDescent="0.25">
      <c r="AA379" s="33" t="s">
        <v>3</v>
      </c>
      <c r="AB379" s="33" t="s">
        <v>95</v>
      </c>
      <c r="AC379" s="33" t="s">
        <v>1364</v>
      </c>
      <c r="AD379" s="33" t="s">
        <v>67</v>
      </c>
      <c r="AE379" s="33" t="s">
        <v>67</v>
      </c>
      <c r="AF379" s="33" t="s">
        <v>1460</v>
      </c>
      <c r="AG379" s="33">
        <v>1</v>
      </c>
      <c r="AH379" s="33">
        <v>1</v>
      </c>
      <c r="AI379" s="33">
        <v>3</v>
      </c>
      <c r="AJ379" s="33">
        <v>0</v>
      </c>
      <c r="AK379" s="33">
        <v>6</v>
      </c>
      <c r="AL379" s="33">
        <v>1</v>
      </c>
    </row>
    <row r="380" spans="27:38" x14ac:dyDescent="0.25">
      <c r="AA380" s="33" t="s">
        <v>3</v>
      </c>
      <c r="AB380" s="33" t="s">
        <v>95</v>
      </c>
      <c r="AC380" s="33" t="s">
        <v>1364</v>
      </c>
      <c r="AD380" s="33" t="s">
        <v>67</v>
      </c>
      <c r="AE380" s="33" t="s">
        <v>67</v>
      </c>
      <c r="AF380" s="33" t="s">
        <v>1462</v>
      </c>
      <c r="AG380" s="33">
        <v>5</v>
      </c>
      <c r="AH380" s="33">
        <v>1</v>
      </c>
      <c r="AI380" s="33">
        <v>7</v>
      </c>
      <c r="AJ380" s="33">
        <v>0</v>
      </c>
      <c r="AK380" s="33">
        <v>7</v>
      </c>
      <c r="AL380" s="33">
        <v>1</v>
      </c>
    </row>
    <row r="381" spans="27:38" hidden="1" x14ac:dyDescent="0.25">
      <c r="AA381" s="33" t="s">
        <v>85</v>
      </c>
      <c r="AB381" s="33" t="s">
        <v>5</v>
      </c>
      <c r="AC381" s="33" t="s">
        <v>1364</v>
      </c>
      <c r="AD381" s="33" t="s">
        <v>44</v>
      </c>
      <c r="AE381" s="33" t="s">
        <v>44</v>
      </c>
      <c r="AF381" s="33" t="s">
        <v>1393</v>
      </c>
      <c r="AG381" s="33">
        <v>3</v>
      </c>
      <c r="AH381" s="33">
        <v>1</v>
      </c>
      <c r="AI381" s="33">
        <v>9</v>
      </c>
      <c r="AJ381" s="33">
        <v>0</v>
      </c>
      <c r="AK381" s="33">
        <v>9</v>
      </c>
      <c r="AL381" s="33">
        <v>1</v>
      </c>
    </row>
    <row r="382" spans="27:38" hidden="1" x14ac:dyDescent="0.25">
      <c r="AA382" s="33" t="s">
        <v>85</v>
      </c>
      <c r="AB382" s="33" t="s">
        <v>5</v>
      </c>
      <c r="AC382" s="33" t="s">
        <v>1364</v>
      </c>
      <c r="AD382" s="33" t="s">
        <v>44</v>
      </c>
      <c r="AE382" s="33" t="s">
        <v>56</v>
      </c>
      <c r="AF382" s="33" t="s">
        <v>1393</v>
      </c>
      <c r="AG382" s="33">
        <v>4</v>
      </c>
      <c r="AH382" s="33">
        <v>1</v>
      </c>
      <c r="AI382" s="33">
        <v>5</v>
      </c>
      <c r="AJ382" s="33">
        <v>0</v>
      </c>
      <c r="AK382" s="33">
        <v>4</v>
      </c>
      <c r="AL382" s="33">
        <v>1</v>
      </c>
    </row>
    <row r="383" spans="27:38" hidden="1" x14ac:dyDescent="0.25">
      <c r="AA383" s="33" t="s">
        <v>85</v>
      </c>
      <c r="AB383" s="33" t="s">
        <v>5</v>
      </c>
      <c r="AC383" s="33" t="s">
        <v>1364</v>
      </c>
      <c r="AD383" s="33" t="s">
        <v>44</v>
      </c>
      <c r="AE383" s="33" t="s">
        <v>1551</v>
      </c>
      <c r="AF383" s="33" t="s">
        <v>1393</v>
      </c>
      <c r="AG383" s="33">
        <v>6</v>
      </c>
      <c r="AH383" s="33">
        <v>0</v>
      </c>
      <c r="AI383" s="33">
        <v>8</v>
      </c>
      <c r="AJ383" s="33">
        <v>0</v>
      </c>
    </row>
    <row r="384" spans="27:38" hidden="1" x14ac:dyDescent="0.25">
      <c r="AA384" s="33" t="s">
        <v>85</v>
      </c>
      <c r="AB384" s="33" t="s">
        <v>5</v>
      </c>
      <c r="AC384" s="33" t="s">
        <v>1364</v>
      </c>
      <c r="AD384" s="33" t="s">
        <v>44</v>
      </c>
      <c r="AE384" s="33" t="s">
        <v>1551</v>
      </c>
      <c r="AF384" s="33" t="s">
        <v>1390</v>
      </c>
      <c r="AG384" s="33">
        <v>6</v>
      </c>
      <c r="AH384" s="33">
        <v>0</v>
      </c>
      <c r="AI384" s="33">
        <v>10</v>
      </c>
      <c r="AJ384" s="33">
        <v>0</v>
      </c>
    </row>
    <row r="385" spans="27:38" hidden="1" x14ac:dyDescent="0.25">
      <c r="AA385" s="33" t="s">
        <v>85</v>
      </c>
      <c r="AB385" s="33" t="s">
        <v>5</v>
      </c>
      <c r="AC385" s="33" t="s">
        <v>1364</v>
      </c>
      <c r="AD385" s="33" t="s">
        <v>44</v>
      </c>
      <c r="AE385" s="33" t="s">
        <v>1551</v>
      </c>
      <c r="AF385" s="33" t="s">
        <v>1405</v>
      </c>
      <c r="AG385" s="33">
        <v>9</v>
      </c>
      <c r="AH385" s="33">
        <v>0</v>
      </c>
      <c r="AI385" s="33">
        <v>7</v>
      </c>
      <c r="AJ385" s="33">
        <v>0</v>
      </c>
    </row>
    <row r="386" spans="27:38" hidden="1" x14ac:dyDescent="0.25">
      <c r="AA386" s="33" t="s">
        <v>85</v>
      </c>
      <c r="AB386" s="33" t="s">
        <v>5</v>
      </c>
      <c r="AC386" s="33" t="s">
        <v>1364</v>
      </c>
      <c r="AD386" s="33" t="s">
        <v>44</v>
      </c>
      <c r="AE386" s="33" t="s">
        <v>1551</v>
      </c>
      <c r="AF386" s="33" t="s">
        <v>1407</v>
      </c>
      <c r="AG386" s="33">
        <v>9</v>
      </c>
      <c r="AH386" s="33">
        <v>0</v>
      </c>
      <c r="AI386" s="33">
        <v>3</v>
      </c>
      <c r="AJ386" s="33">
        <v>0</v>
      </c>
    </row>
    <row r="387" spans="27:38" hidden="1" x14ac:dyDescent="0.25">
      <c r="AA387" s="33" t="s">
        <v>85</v>
      </c>
      <c r="AB387" s="33" t="s">
        <v>5</v>
      </c>
      <c r="AC387" s="33" t="s">
        <v>1364</v>
      </c>
      <c r="AD387" s="33" t="s">
        <v>44</v>
      </c>
      <c r="AE387" s="33" t="s">
        <v>1551</v>
      </c>
      <c r="AF387" s="33" t="s">
        <v>1398</v>
      </c>
      <c r="AG387" s="33">
        <v>7</v>
      </c>
      <c r="AH387" s="33">
        <v>0</v>
      </c>
      <c r="AI387" s="33">
        <v>9</v>
      </c>
      <c r="AJ387" s="33">
        <v>0</v>
      </c>
    </row>
    <row r="388" spans="27:38" hidden="1" x14ac:dyDescent="0.25">
      <c r="AA388" s="33" t="s">
        <v>95</v>
      </c>
      <c r="AB388" s="33" t="s">
        <v>5</v>
      </c>
      <c r="AC388" s="33" t="s">
        <v>1364</v>
      </c>
      <c r="AD388" s="33" t="s">
        <v>44</v>
      </c>
      <c r="AE388" s="33" t="s">
        <v>1551</v>
      </c>
      <c r="AF388" s="33" t="s">
        <v>1497</v>
      </c>
      <c r="AG388" s="33">
        <v>3</v>
      </c>
      <c r="AH388" s="33">
        <v>0</v>
      </c>
      <c r="AI388" s="33">
        <v>9</v>
      </c>
      <c r="AJ388" s="33">
        <v>0</v>
      </c>
    </row>
    <row r="389" spans="27:38" x14ac:dyDescent="0.25">
      <c r="AA389" s="33" t="s">
        <v>3</v>
      </c>
      <c r="AB389" s="33" t="s">
        <v>95</v>
      </c>
      <c r="AC389" s="33" t="s">
        <v>1364</v>
      </c>
      <c r="AD389" s="33" t="s">
        <v>44</v>
      </c>
      <c r="AE389" s="33" t="s">
        <v>1551</v>
      </c>
      <c r="AF389" s="33" t="s">
        <v>1462</v>
      </c>
      <c r="AG389" s="33">
        <v>6</v>
      </c>
      <c r="AH389" s="33">
        <v>0</v>
      </c>
      <c r="AI389" s="33">
        <v>8</v>
      </c>
      <c r="AJ389" s="33">
        <v>0</v>
      </c>
    </row>
    <row r="390" spans="27:38" x14ac:dyDescent="0.25">
      <c r="AA390" s="33" t="s">
        <v>3</v>
      </c>
      <c r="AB390" s="33" t="s">
        <v>95</v>
      </c>
      <c r="AC390" s="33" t="s">
        <v>1364</v>
      </c>
      <c r="AD390" s="33" t="s">
        <v>44</v>
      </c>
      <c r="AE390" s="33" t="s">
        <v>44</v>
      </c>
      <c r="AF390" s="33" t="s">
        <v>1460</v>
      </c>
      <c r="AG390" s="33">
        <v>4</v>
      </c>
      <c r="AH390" s="33">
        <v>1</v>
      </c>
      <c r="AI390" s="33">
        <v>3</v>
      </c>
      <c r="AJ390" s="33">
        <v>0</v>
      </c>
      <c r="AK390" s="33">
        <v>3</v>
      </c>
      <c r="AL390" s="33">
        <v>1</v>
      </c>
    </row>
    <row r="391" spans="27:38" x14ac:dyDescent="0.25">
      <c r="AA391" s="33" t="s">
        <v>3</v>
      </c>
      <c r="AB391" s="33" t="s">
        <v>95</v>
      </c>
      <c r="AC391" s="33" t="s">
        <v>1364</v>
      </c>
      <c r="AD391" s="33" t="s">
        <v>1550</v>
      </c>
      <c r="AE391" s="33" t="s">
        <v>1551</v>
      </c>
      <c r="AF391" s="33" t="s">
        <v>1462</v>
      </c>
      <c r="AG391" s="33">
        <v>9</v>
      </c>
      <c r="AH391" s="33">
        <v>0</v>
      </c>
      <c r="AI391" s="33">
        <v>5</v>
      </c>
      <c r="AJ391" s="33">
        <v>0</v>
      </c>
    </row>
    <row r="392" spans="27:38" hidden="1" x14ac:dyDescent="0.25">
      <c r="AA392" s="33" t="s">
        <v>85</v>
      </c>
      <c r="AB392" s="33" t="s">
        <v>5</v>
      </c>
      <c r="AC392" s="33" t="s">
        <v>1364</v>
      </c>
      <c r="AD392" s="33" t="s">
        <v>67</v>
      </c>
      <c r="AE392" s="33" t="s">
        <v>67</v>
      </c>
      <c r="AF392" s="33" t="s">
        <v>1398</v>
      </c>
      <c r="AG392" s="33">
        <v>5</v>
      </c>
      <c r="AH392" s="33">
        <v>1</v>
      </c>
      <c r="AI392" s="33">
        <v>8</v>
      </c>
      <c r="AJ392" s="33">
        <v>0</v>
      </c>
      <c r="AK392" s="33">
        <v>3</v>
      </c>
      <c r="AL392" s="33">
        <v>-1</v>
      </c>
    </row>
    <row r="393" spans="27:38" x14ac:dyDescent="0.25">
      <c r="AA393" s="33" t="s">
        <v>3</v>
      </c>
      <c r="AB393" s="33" t="s">
        <v>95</v>
      </c>
      <c r="AC393" s="33" t="s">
        <v>1364</v>
      </c>
      <c r="AD393" s="33" t="s">
        <v>1550</v>
      </c>
      <c r="AE393" s="33" t="s">
        <v>1551</v>
      </c>
      <c r="AF393" s="33" t="s">
        <v>1460</v>
      </c>
      <c r="AG393" s="33">
        <v>9</v>
      </c>
      <c r="AH393" s="33">
        <v>0</v>
      </c>
      <c r="AI393" s="33">
        <v>5</v>
      </c>
      <c r="AJ393" s="33">
        <v>0</v>
      </c>
    </row>
    <row r="394" spans="27:38" hidden="1" x14ac:dyDescent="0.25">
      <c r="AA394" s="33" t="s">
        <v>5</v>
      </c>
      <c r="AB394" s="33" t="s">
        <v>95</v>
      </c>
      <c r="AC394" s="33" t="s">
        <v>1364</v>
      </c>
      <c r="AD394" s="33" t="s">
        <v>44</v>
      </c>
      <c r="AE394" s="33" t="s">
        <v>44</v>
      </c>
      <c r="AF394" s="33" t="s">
        <v>1460</v>
      </c>
      <c r="AG394" s="33">
        <v>4</v>
      </c>
      <c r="AH394" s="33">
        <v>1</v>
      </c>
      <c r="AI394" s="33">
        <v>7</v>
      </c>
      <c r="AJ394" s="33">
        <v>0</v>
      </c>
      <c r="AK394" s="33">
        <v>8</v>
      </c>
      <c r="AL394" s="33">
        <v>1</v>
      </c>
    </row>
    <row r="395" spans="27:38" hidden="1" x14ac:dyDescent="0.25">
      <c r="AA395" s="33" t="s">
        <v>5</v>
      </c>
      <c r="AB395" s="33" t="s">
        <v>95</v>
      </c>
      <c r="AC395" s="33" t="s">
        <v>1364</v>
      </c>
      <c r="AD395" s="33" t="s">
        <v>1550</v>
      </c>
      <c r="AE395" s="33" t="s">
        <v>1551</v>
      </c>
      <c r="AF395" s="33" t="s">
        <v>1462</v>
      </c>
      <c r="AG395" s="33">
        <v>7</v>
      </c>
      <c r="AH395" s="33">
        <v>0</v>
      </c>
      <c r="AI395" s="33">
        <v>9</v>
      </c>
      <c r="AJ395" s="33">
        <v>0</v>
      </c>
    </row>
    <row r="396" spans="27:38" hidden="1" x14ac:dyDescent="0.25">
      <c r="AA396" s="33" t="s">
        <v>327</v>
      </c>
      <c r="AB396" s="33" t="s">
        <v>95</v>
      </c>
      <c r="AC396" s="33" t="s">
        <v>1364</v>
      </c>
      <c r="AD396" s="33" t="s">
        <v>67</v>
      </c>
      <c r="AE396" s="33" t="s">
        <v>67</v>
      </c>
      <c r="AF396" s="33" t="s">
        <v>1462</v>
      </c>
      <c r="AG396" s="33">
        <v>9</v>
      </c>
      <c r="AH396" s="33">
        <v>0</v>
      </c>
      <c r="AI396" s="33">
        <v>1</v>
      </c>
      <c r="AJ396" s="33">
        <v>1</v>
      </c>
      <c r="AK396" s="33">
        <v>-9</v>
      </c>
      <c r="AL396" s="33">
        <v>0</v>
      </c>
    </row>
    <row r="397" spans="27:38" x14ac:dyDescent="0.25">
      <c r="AA397" s="33" t="s">
        <v>3</v>
      </c>
      <c r="AB397" s="33" t="s">
        <v>95</v>
      </c>
      <c r="AC397" s="33" t="s">
        <v>1364</v>
      </c>
      <c r="AD397" s="33" t="s">
        <v>56</v>
      </c>
      <c r="AE397" s="33" t="s">
        <v>56</v>
      </c>
      <c r="AF397" s="33" t="s">
        <v>1460</v>
      </c>
      <c r="AG397" s="33">
        <v>3</v>
      </c>
      <c r="AH397" s="33">
        <v>1</v>
      </c>
      <c r="AI397" s="33">
        <v>10</v>
      </c>
      <c r="AJ397" s="33">
        <v>0</v>
      </c>
      <c r="AK397" s="33">
        <v>8</v>
      </c>
      <c r="AL397" s="33">
        <v>1</v>
      </c>
    </row>
    <row r="398" spans="27:38" hidden="1" x14ac:dyDescent="0.25">
      <c r="AA398" s="33" t="s">
        <v>85</v>
      </c>
      <c r="AB398" s="33" t="s">
        <v>5</v>
      </c>
      <c r="AC398" s="33" t="s">
        <v>1364</v>
      </c>
      <c r="AD398" s="33" t="s">
        <v>44</v>
      </c>
      <c r="AE398" s="33" t="s">
        <v>1551</v>
      </c>
      <c r="AF398" s="33" t="s">
        <v>1393</v>
      </c>
      <c r="AG398" s="33">
        <v>4</v>
      </c>
      <c r="AH398" s="33">
        <v>0</v>
      </c>
      <c r="AI398" s="33">
        <v>7</v>
      </c>
      <c r="AJ398" s="33">
        <v>0</v>
      </c>
    </row>
    <row r="399" spans="27:38" hidden="1" x14ac:dyDescent="0.25">
      <c r="AA399" s="33" t="s">
        <v>85</v>
      </c>
      <c r="AB399" s="33" t="s">
        <v>5</v>
      </c>
      <c r="AC399" s="33" t="s">
        <v>1364</v>
      </c>
      <c r="AD399" s="33" t="s">
        <v>44</v>
      </c>
      <c r="AE399" s="33" t="s">
        <v>1551</v>
      </c>
      <c r="AF399" s="33" t="s">
        <v>1390</v>
      </c>
      <c r="AG399" s="33">
        <v>7</v>
      </c>
      <c r="AH399" s="33">
        <v>0</v>
      </c>
      <c r="AI399" s="33">
        <v>9</v>
      </c>
      <c r="AJ399" s="33">
        <v>0</v>
      </c>
    </row>
    <row r="400" spans="27:38" hidden="1" x14ac:dyDescent="0.25">
      <c r="AA400" s="33" t="s">
        <v>85</v>
      </c>
      <c r="AB400" s="33" t="s">
        <v>5</v>
      </c>
      <c r="AC400" s="33" t="s">
        <v>1364</v>
      </c>
      <c r="AD400" s="33" t="s">
        <v>44</v>
      </c>
      <c r="AE400" s="33" t="s">
        <v>56</v>
      </c>
      <c r="AF400" s="33" t="s">
        <v>1407</v>
      </c>
      <c r="AG400" s="33">
        <v>1</v>
      </c>
      <c r="AH400" s="33">
        <v>1</v>
      </c>
      <c r="AI400" s="33">
        <v>7</v>
      </c>
      <c r="AJ400" s="33">
        <v>0</v>
      </c>
      <c r="AK400" s="33">
        <v>10</v>
      </c>
      <c r="AL400" s="33">
        <v>1</v>
      </c>
    </row>
    <row r="401" spans="27:38" hidden="1" x14ac:dyDescent="0.25">
      <c r="AA401" s="33" t="s">
        <v>85</v>
      </c>
      <c r="AB401" s="33" t="s">
        <v>5</v>
      </c>
      <c r="AC401" s="33" t="s">
        <v>1364</v>
      </c>
      <c r="AD401" s="33" t="s">
        <v>44</v>
      </c>
      <c r="AE401" s="33" t="s">
        <v>1551</v>
      </c>
      <c r="AF401" s="33" t="s">
        <v>1407</v>
      </c>
      <c r="AG401" s="33">
        <v>7</v>
      </c>
      <c r="AH401" s="33">
        <v>0</v>
      </c>
      <c r="AI401" s="33">
        <v>8</v>
      </c>
      <c r="AJ401" s="33">
        <v>0</v>
      </c>
    </row>
    <row r="402" spans="27:38" hidden="1" x14ac:dyDescent="0.25">
      <c r="AA402" s="33" t="s">
        <v>85</v>
      </c>
      <c r="AB402" s="33" t="s">
        <v>5</v>
      </c>
      <c r="AC402" s="33" t="s">
        <v>1364</v>
      </c>
      <c r="AD402" s="33" t="s">
        <v>44</v>
      </c>
      <c r="AE402" s="33" t="s">
        <v>1551</v>
      </c>
      <c r="AF402" s="33" t="s">
        <v>1421</v>
      </c>
      <c r="AG402" s="33">
        <v>8</v>
      </c>
      <c r="AH402" s="33">
        <v>0</v>
      </c>
      <c r="AI402" s="33">
        <v>6</v>
      </c>
      <c r="AJ402" s="33">
        <v>0</v>
      </c>
    </row>
    <row r="403" spans="27:38" hidden="1" x14ac:dyDescent="0.25">
      <c r="AA403" s="33" t="s">
        <v>85</v>
      </c>
      <c r="AB403" s="33" t="s">
        <v>5</v>
      </c>
      <c r="AC403" s="33" t="s">
        <v>1364</v>
      </c>
      <c r="AD403" s="33" t="s">
        <v>44</v>
      </c>
      <c r="AE403" s="33" t="s">
        <v>1551</v>
      </c>
      <c r="AF403" s="33" t="s">
        <v>1398</v>
      </c>
      <c r="AG403" s="33">
        <v>7</v>
      </c>
      <c r="AH403" s="33">
        <v>0</v>
      </c>
      <c r="AI403" s="33">
        <v>6</v>
      </c>
      <c r="AJ403" s="33">
        <v>0</v>
      </c>
    </row>
    <row r="404" spans="27:38" hidden="1" x14ac:dyDescent="0.25">
      <c r="AA404" s="33" t="s">
        <v>85</v>
      </c>
      <c r="AB404" s="33" t="s">
        <v>3</v>
      </c>
      <c r="AC404" s="33" t="s">
        <v>1364</v>
      </c>
      <c r="AD404" s="33" t="s">
        <v>44</v>
      </c>
      <c r="AE404" s="33" t="s">
        <v>67</v>
      </c>
      <c r="AF404" s="33" t="s">
        <v>1400</v>
      </c>
      <c r="AG404" s="33">
        <v>10</v>
      </c>
      <c r="AH404" s="33">
        <v>0</v>
      </c>
      <c r="AI404" s="33">
        <v>1</v>
      </c>
      <c r="AJ404" s="33">
        <v>1</v>
      </c>
      <c r="AK404" s="33">
        <v>-10</v>
      </c>
      <c r="AL404" s="33">
        <v>-1</v>
      </c>
    </row>
    <row r="405" spans="27:38" x14ac:dyDescent="0.25">
      <c r="AA405" s="33" t="s">
        <v>3</v>
      </c>
      <c r="AB405" s="33" t="s">
        <v>95</v>
      </c>
      <c r="AC405" s="33" t="s">
        <v>1364</v>
      </c>
      <c r="AD405" s="33" t="s">
        <v>44</v>
      </c>
      <c r="AE405" s="33" t="s">
        <v>1551</v>
      </c>
      <c r="AF405" s="33" t="s">
        <v>1460</v>
      </c>
      <c r="AG405" s="33">
        <v>10</v>
      </c>
      <c r="AH405" s="33">
        <v>0</v>
      </c>
      <c r="AI405" s="33">
        <v>2</v>
      </c>
      <c r="AJ405" s="33">
        <v>0</v>
      </c>
    </row>
    <row r="406" spans="27:38" hidden="1" x14ac:dyDescent="0.25">
      <c r="AA406" s="33" t="s">
        <v>85</v>
      </c>
      <c r="AB406" s="33" t="s">
        <v>5</v>
      </c>
      <c r="AC406" s="33" t="s">
        <v>1364</v>
      </c>
      <c r="AD406" s="33" t="s">
        <v>44</v>
      </c>
      <c r="AE406" s="33" t="s">
        <v>1551</v>
      </c>
      <c r="AF406" s="33" t="s">
        <v>1407</v>
      </c>
      <c r="AG406" s="33">
        <v>8</v>
      </c>
      <c r="AH406" s="33">
        <v>0</v>
      </c>
      <c r="AI406" s="33">
        <v>9</v>
      </c>
      <c r="AJ406" s="33">
        <v>0</v>
      </c>
    </row>
    <row r="407" spans="27:38" hidden="1" x14ac:dyDescent="0.25">
      <c r="AA407" s="33" t="s">
        <v>5</v>
      </c>
      <c r="AB407" s="33" t="s">
        <v>95</v>
      </c>
      <c r="AC407" s="33" t="s">
        <v>1364</v>
      </c>
      <c r="AD407" s="33" t="s">
        <v>44</v>
      </c>
      <c r="AE407" s="33" t="s">
        <v>1551</v>
      </c>
      <c r="AF407" s="33" t="s">
        <v>1460</v>
      </c>
      <c r="AG407" s="33">
        <v>5</v>
      </c>
      <c r="AH407" s="33">
        <v>0</v>
      </c>
      <c r="AI407" s="33">
        <v>1</v>
      </c>
      <c r="AJ407" s="33">
        <v>0</v>
      </c>
    </row>
    <row r="408" spans="27:38" hidden="1" x14ac:dyDescent="0.25">
      <c r="AA408" s="33" t="s">
        <v>5</v>
      </c>
      <c r="AB408" s="33" t="s">
        <v>95</v>
      </c>
      <c r="AC408" s="33" t="s">
        <v>1364</v>
      </c>
      <c r="AD408" s="33" t="s">
        <v>44</v>
      </c>
      <c r="AE408" s="33" t="s">
        <v>1551</v>
      </c>
      <c r="AF408" s="33" t="s">
        <v>1502</v>
      </c>
      <c r="AG408" s="33">
        <v>6</v>
      </c>
      <c r="AH408" s="33">
        <v>0</v>
      </c>
      <c r="AI408" s="33">
        <v>1</v>
      </c>
      <c r="AJ408" s="33">
        <v>0</v>
      </c>
    </row>
    <row r="409" spans="27:38" x14ac:dyDescent="0.25">
      <c r="AA409" s="33" t="s">
        <v>3</v>
      </c>
      <c r="AB409" s="33" t="s">
        <v>95</v>
      </c>
      <c r="AC409" s="33" t="s">
        <v>1364</v>
      </c>
      <c r="AD409" s="33" t="s">
        <v>1550</v>
      </c>
      <c r="AE409" s="33" t="s">
        <v>1551</v>
      </c>
      <c r="AF409" s="33" t="s">
        <v>1460</v>
      </c>
      <c r="AG409" s="33">
        <v>9</v>
      </c>
      <c r="AH409" s="33">
        <v>0</v>
      </c>
      <c r="AI409" s="33">
        <v>7</v>
      </c>
      <c r="AJ409" s="33">
        <v>0</v>
      </c>
    </row>
    <row r="410" spans="27:38" x14ac:dyDescent="0.25">
      <c r="AA410" s="33" t="s">
        <v>3</v>
      </c>
      <c r="AB410" s="33" t="s">
        <v>95</v>
      </c>
      <c r="AC410" s="33" t="s">
        <v>1364</v>
      </c>
      <c r="AD410" s="33" t="s">
        <v>44</v>
      </c>
      <c r="AE410" s="33" t="s">
        <v>44</v>
      </c>
      <c r="AF410" s="33" t="s">
        <v>1502</v>
      </c>
      <c r="AG410" s="33">
        <v>1</v>
      </c>
      <c r="AH410" s="33">
        <v>1</v>
      </c>
      <c r="AI410" s="33">
        <v>2</v>
      </c>
      <c r="AJ410" s="33">
        <v>0</v>
      </c>
      <c r="AK410" s="33">
        <v>5</v>
      </c>
      <c r="AL410" s="33">
        <v>1</v>
      </c>
    </row>
    <row r="411" spans="27:38" x14ac:dyDescent="0.25">
      <c r="AA411" s="33" t="s">
        <v>3</v>
      </c>
      <c r="AB411" s="33" t="s">
        <v>95</v>
      </c>
      <c r="AC411" s="33" t="s">
        <v>1364</v>
      </c>
      <c r="AD411" s="33" t="s">
        <v>1550</v>
      </c>
      <c r="AE411" s="33" t="s">
        <v>1551</v>
      </c>
      <c r="AF411" s="33" t="s">
        <v>1460</v>
      </c>
      <c r="AG411" s="33">
        <v>9</v>
      </c>
      <c r="AH411" s="33">
        <v>0</v>
      </c>
      <c r="AI411" s="33">
        <v>4</v>
      </c>
      <c r="AJ411" s="33">
        <v>0</v>
      </c>
    </row>
    <row r="412" spans="27:38" hidden="1" x14ac:dyDescent="0.25">
      <c r="AA412" s="33" t="s">
        <v>85</v>
      </c>
      <c r="AB412" s="33" t="s">
        <v>3</v>
      </c>
      <c r="AC412" s="33" t="s">
        <v>1364</v>
      </c>
      <c r="AD412" s="33" t="s">
        <v>44</v>
      </c>
      <c r="AE412" s="33" t="s">
        <v>56</v>
      </c>
      <c r="AF412" s="33" t="s">
        <v>1393</v>
      </c>
      <c r="AG412" s="33">
        <v>1</v>
      </c>
      <c r="AH412" s="33">
        <v>1</v>
      </c>
      <c r="AI412" s="33">
        <v>1</v>
      </c>
      <c r="AJ412" s="33">
        <v>1</v>
      </c>
      <c r="AK412" s="33">
        <v>-1</v>
      </c>
      <c r="AL412" s="33">
        <v>-1</v>
      </c>
    </row>
    <row r="413" spans="27:38" hidden="1" x14ac:dyDescent="0.25">
      <c r="AA413" s="33" t="s">
        <v>85</v>
      </c>
      <c r="AB413" s="33" t="s">
        <v>3</v>
      </c>
      <c r="AC413" s="33" t="s">
        <v>1364</v>
      </c>
      <c r="AD413" s="33" t="s">
        <v>44</v>
      </c>
      <c r="AE413" s="33" t="s">
        <v>1551</v>
      </c>
      <c r="AF413" s="33" t="s">
        <v>1575</v>
      </c>
      <c r="AG413" s="33">
        <v>6</v>
      </c>
      <c r="AH413" s="33">
        <v>0</v>
      </c>
      <c r="AI413" s="33">
        <v>2</v>
      </c>
      <c r="AJ413" s="33">
        <v>0</v>
      </c>
    </row>
    <row r="414" spans="27:38" hidden="1" x14ac:dyDescent="0.25">
      <c r="AA414" s="33" t="s">
        <v>85</v>
      </c>
      <c r="AB414" s="33" t="s">
        <v>3</v>
      </c>
      <c r="AC414" s="33" t="s">
        <v>1364</v>
      </c>
      <c r="AD414" s="33" t="s">
        <v>44</v>
      </c>
      <c r="AE414" s="33" t="s">
        <v>1551</v>
      </c>
      <c r="AF414" s="33" t="s">
        <v>1405</v>
      </c>
      <c r="AG414" s="33">
        <v>10</v>
      </c>
      <c r="AH414" s="33">
        <v>0</v>
      </c>
      <c r="AI414" s="33">
        <v>7</v>
      </c>
      <c r="AJ414" s="33">
        <v>0</v>
      </c>
    </row>
    <row r="415" spans="27:38" hidden="1" x14ac:dyDescent="0.25">
      <c r="AA415" s="33" t="s">
        <v>85</v>
      </c>
      <c r="AB415" s="33" t="s">
        <v>5</v>
      </c>
      <c r="AC415" s="33" t="s">
        <v>1364</v>
      </c>
      <c r="AD415" s="33" t="s">
        <v>1550</v>
      </c>
      <c r="AE415" s="33" t="s">
        <v>1551</v>
      </c>
      <c r="AF415" s="33" t="s">
        <v>1390</v>
      </c>
      <c r="AG415" s="33">
        <v>7</v>
      </c>
      <c r="AH415" s="33">
        <v>0</v>
      </c>
      <c r="AI415" s="33">
        <v>7</v>
      </c>
      <c r="AJ415" s="33">
        <v>0</v>
      </c>
    </row>
    <row r="416" spans="27:38" hidden="1" x14ac:dyDescent="0.25">
      <c r="AA416" s="33" t="s">
        <v>85</v>
      </c>
      <c r="AB416" s="33" t="s">
        <v>5</v>
      </c>
      <c r="AC416" s="33" t="s">
        <v>1364</v>
      </c>
      <c r="AD416" s="33" t="s">
        <v>44</v>
      </c>
      <c r="AE416" s="33" t="s">
        <v>67</v>
      </c>
      <c r="AF416" s="33" t="s">
        <v>1398</v>
      </c>
      <c r="AG416" s="33">
        <v>3</v>
      </c>
      <c r="AH416" s="33">
        <v>1</v>
      </c>
      <c r="AI416" s="33">
        <v>1</v>
      </c>
      <c r="AJ416" s="33">
        <v>1</v>
      </c>
      <c r="AK416" s="33">
        <v>-3</v>
      </c>
      <c r="AL416" s="33">
        <v>-1</v>
      </c>
    </row>
    <row r="417" spans="27:38" hidden="1" x14ac:dyDescent="0.25">
      <c r="AA417" s="33" t="s">
        <v>85</v>
      </c>
      <c r="AB417" s="33" t="s">
        <v>3</v>
      </c>
      <c r="AC417" s="33" t="s">
        <v>1364</v>
      </c>
      <c r="AD417" s="33" t="s">
        <v>67</v>
      </c>
      <c r="AE417" s="33" t="s">
        <v>67</v>
      </c>
      <c r="AF417" s="33" t="s">
        <v>1400</v>
      </c>
      <c r="AG417" s="33">
        <v>2</v>
      </c>
      <c r="AH417" s="33">
        <v>1</v>
      </c>
      <c r="AI417" s="33">
        <v>1</v>
      </c>
      <c r="AJ417" s="33">
        <v>1</v>
      </c>
      <c r="AK417" s="33">
        <v>-2</v>
      </c>
      <c r="AL417" s="33">
        <v>-1</v>
      </c>
    </row>
    <row r="418" spans="27:38" hidden="1" x14ac:dyDescent="0.25">
      <c r="AA418" s="33" t="s">
        <v>85</v>
      </c>
      <c r="AB418" s="33" t="s">
        <v>3</v>
      </c>
      <c r="AC418" s="33" t="s">
        <v>1364</v>
      </c>
      <c r="AD418" s="33" t="s">
        <v>1550</v>
      </c>
      <c r="AE418" s="33" t="s">
        <v>1551</v>
      </c>
      <c r="AF418" s="33" t="s">
        <v>1400</v>
      </c>
      <c r="AG418" s="33">
        <v>6</v>
      </c>
      <c r="AH418" s="33">
        <v>0</v>
      </c>
      <c r="AI418" s="33">
        <v>7</v>
      </c>
      <c r="AJ418" s="33">
        <v>0</v>
      </c>
    </row>
    <row r="419" spans="27:38" x14ac:dyDescent="0.25">
      <c r="AA419" s="33" t="s">
        <v>3</v>
      </c>
      <c r="AB419" s="33" t="s">
        <v>95</v>
      </c>
      <c r="AC419" s="33" t="s">
        <v>1364</v>
      </c>
      <c r="AD419" s="33" t="s">
        <v>67</v>
      </c>
      <c r="AE419" s="33" t="s">
        <v>67</v>
      </c>
      <c r="AF419" s="33" t="s">
        <v>1502</v>
      </c>
      <c r="AG419" s="33">
        <v>5</v>
      </c>
      <c r="AH419" s="33">
        <v>1</v>
      </c>
      <c r="AI419" s="33">
        <v>2</v>
      </c>
      <c r="AJ419" s="33">
        <v>0</v>
      </c>
      <c r="AK419" s="33">
        <v>2</v>
      </c>
      <c r="AL419" s="33">
        <v>1</v>
      </c>
    </row>
    <row r="420" spans="27:38" x14ac:dyDescent="0.25">
      <c r="AA420" s="33" t="s">
        <v>3</v>
      </c>
      <c r="AB420" s="33" t="s">
        <v>95</v>
      </c>
      <c r="AC420" s="33" t="s">
        <v>1364</v>
      </c>
      <c r="AD420" s="33" t="s">
        <v>67</v>
      </c>
      <c r="AE420" s="33" t="s">
        <v>67</v>
      </c>
      <c r="AF420" s="33" t="s">
        <v>1502</v>
      </c>
      <c r="AG420" s="33">
        <v>3</v>
      </c>
      <c r="AH420" s="33">
        <v>1</v>
      </c>
      <c r="AI420" s="33">
        <v>2</v>
      </c>
      <c r="AJ420" s="33">
        <v>0</v>
      </c>
      <c r="AK420" s="33">
        <v>4</v>
      </c>
      <c r="AL420" s="33">
        <v>1</v>
      </c>
    </row>
    <row r="421" spans="27:38" x14ac:dyDescent="0.25">
      <c r="AA421" s="33" t="s">
        <v>3</v>
      </c>
      <c r="AB421" s="33" t="s">
        <v>95</v>
      </c>
      <c r="AC421" s="33" t="s">
        <v>1364</v>
      </c>
      <c r="AD421" s="33" t="s">
        <v>1550</v>
      </c>
      <c r="AE421" s="33" t="s">
        <v>1551</v>
      </c>
      <c r="AF421" s="33" t="s">
        <v>1460</v>
      </c>
      <c r="AG421" s="33">
        <v>6</v>
      </c>
      <c r="AH421" s="33">
        <v>0</v>
      </c>
      <c r="AI421" s="33">
        <v>5</v>
      </c>
      <c r="AJ421" s="33">
        <v>0</v>
      </c>
    </row>
    <row r="422" spans="27:38" hidden="1" x14ac:dyDescent="0.25">
      <c r="AA422" s="33" t="s">
        <v>5</v>
      </c>
      <c r="AB422" s="33" t="s">
        <v>85</v>
      </c>
      <c r="AC422" s="33" t="s">
        <v>1364</v>
      </c>
      <c r="AD422" s="33" t="s">
        <v>1550</v>
      </c>
      <c r="AE422" s="33" t="s">
        <v>1551</v>
      </c>
      <c r="AF422" s="33" t="s">
        <v>1390</v>
      </c>
      <c r="AG422" s="33">
        <v>6</v>
      </c>
      <c r="AH422" s="33">
        <v>0</v>
      </c>
      <c r="AI422" s="33">
        <v>7</v>
      </c>
      <c r="AJ422" s="33">
        <v>0</v>
      </c>
    </row>
    <row r="423" spans="27:38" hidden="1" x14ac:dyDescent="0.25">
      <c r="AA423" s="33" t="s">
        <v>5</v>
      </c>
      <c r="AB423" s="33" t="s">
        <v>85</v>
      </c>
      <c r="AC423" s="33" t="s">
        <v>1364</v>
      </c>
      <c r="AD423" s="33" t="s">
        <v>67</v>
      </c>
      <c r="AE423" s="33" t="s">
        <v>67</v>
      </c>
      <c r="AF423" s="33" t="s">
        <v>1400</v>
      </c>
      <c r="AG423" s="33">
        <v>1</v>
      </c>
      <c r="AH423" s="33">
        <v>1</v>
      </c>
      <c r="AI423" s="33">
        <v>3</v>
      </c>
      <c r="AJ423" s="33">
        <v>1</v>
      </c>
      <c r="AK423" s="33">
        <v>3</v>
      </c>
      <c r="AL423" s="33">
        <v>1</v>
      </c>
    </row>
    <row r="424" spans="27:38" hidden="1" x14ac:dyDescent="0.25">
      <c r="AA424" s="33" t="s">
        <v>5</v>
      </c>
      <c r="AB424" s="33" t="s">
        <v>85</v>
      </c>
      <c r="AC424" s="33" t="s">
        <v>1364</v>
      </c>
      <c r="AD424" s="33" t="s">
        <v>1550</v>
      </c>
      <c r="AE424" s="33" t="s">
        <v>1551</v>
      </c>
      <c r="AF424" s="33" t="s">
        <v>1387</v>
      </c>
      <c r="AG424" s="33">
        <v>9</v>
      </c>
      <c r="AH424" s="33">
        <v>0</v>
      </c>
      <c r="AI424" s="33">
        <v>6</v>
      </c>
      <c r="AJ424" s="33">
        <v>0</v>
      </c>
    </row>
    <row r="425" spans="27:38" hidden="1" x14ac:dyDescent="0.25">
      <c r="AA425" s="33" t="s">
        <v>5</v>
      </c>
      <c r="AB425" s="33" t="s">
        <v>85</v>
      </c>
      <c r="AC425" s="33" t="s">
        <v>1364</v>
      </c>
      <c r="AD425" s="33" t="s">
        <v>67</v>
      </c>
      <c r="AE425" s="33" t="s">
        <v>67</v>
      </c>
      <c r="AF425" s="33" t="s">
        <v>1390</v>
      </c>
      <c r="AG425" s="33">
        <v>5</v>
      </c>
      <c r="AH425" s="33">
        <v>1</v>
      </c>
      <c r="AI425" s="33">
        <v>4</v>
      </c>
      <c r="AJ425" s="33">
        <v>1</v>
      </c>
      <c r="AK425" s="33">
        <v>1</v>
      </c>
      <c r="AL425" s="33">
        <v>1</v>
      </c>
    </row>
    <row r="426" spans="27:38" hidden="1" x14ac:dyDescent="0.25">
      <c r="AA426" s="33" t="s">
        <v>5</v>
      </c>
      <c r="AB426" s="33" t="s">
        <v>85</v>
      </c>
      <c r="AC426" s="33" t="s">
        <v>1364</v>
      </c>
      <c r="AD426" s="33" t="s">
        <v>56</v>
      </c>
      <c r="AE426" s="33" t="s">
        <v>56</v>
      </c>
      <c r="AF426" s="33" t="s">
        <v>1387</v>
      </c>
      <c r="AG426" s="33">
        <v>2</v>
      </c>
      <c r="AH426" s="33">
        <v>1</v>
      </c>
      <c r="AI426" s="33">
        <v>4</v>
      </c>
      <c r="AJ426" s="33">
        <v>0</v>
      </c>
      <c r="AK426" s="33">
        <v>2</v>
      </c>
      <c r="AL426" s="33">
        <v>1</v>
      </c>
    </row>
    <row r="427" spans="27:38" x14ac:dyDescent="0.25">
      <c r="AA427" s="33" t="s">
        <v>3</v>
      </c>
      <c r="AB427" s="33" t="s">
        <v>95</v>
      </c>
      <c r="AC427" s="33" t="s">
        <v>1364</v>
      </c>
      <c r="AD427" s="33" t="s">
        <v>67</v>
      </c>
      <c r="AE427" s="33" t="s">
        <v>67</v>
      </c>
      <c r="AF427" s="33" t="s">
        <v>1460</v>
      </c>
      <c r="AG427" s="33">
        <v>4</v>
      </c>
      <c r="AH427" s="33">
        <v>1</v>
      </c>
      <c r="AI427" s="33">
        <v>7</v>
      </c>
      <c r="AJ427" s="33">
        <v>0</v>
      </c>
      <c r="AK427" s="33">
        <v>8</v>
      </c>
      <c r="AL427" s="33">
        <v>1</v>
      </c>
    </row>
    <row r="428" spans="27:38" hidden="1" x14ac:dyDescent="0.25">
      <c r="AA428" s="33" t="s">
        <v>95</v>
      </c>
      <c r="AB428" s="33" t="s">
        <v>3</v>
      </c>
      <c r="AC428" s="33" t="s">
        <v>1364</v>
      </c>
      <c r="AD428" s="33" t="s">
        <v>44</v>
      </c>
      <c r="AE428" s="33" t="s">
        <v>56</v>
      </c>
      <c r="AF428" s="33" t="s">
        <v>1439</v>
      </c>
      <c r="AG428" s="33">
        <v>2</v>
      </c>
      <c r="AH428" s="33">
        <v>1</v>
      </c>
      <c r="AI428" s="33">
        <v>3</v>
      </c>
      <c r="AJ428" s="33">
        <v>0</v>
      </c>
      <c r="AK428" s="33">
        <v>2</v>
      </c>
      <c r="AL428" s="33">
        <v>1</v>
      </c>
    </row>
    <row r="429" spans="27:38" hidden="1" x14ac:dyDescent="0.25">
      <c r="AA429" s="33" t="s">
        <v>95</v>
      </c>
      <c r="AB429" s="33" t="s">
        <v>3</v>
      </c>
      <c r="AC429" s="33" t="s">
        <v>1364</v>
      </c>
      <c r="AD429" s="33" t="s">
        <v>44</v>
      </c>
      <c r="AE429" s="33" t="s">
        <v>44</v>
      </c>
      <c r="AF429" s="33" t="s">
        <v>1439</v>
      </c>
      <c r="AG429" s="33">
        <v>2</v>
      </c>
      <c r="AH429" s="33">
        <v>1</v>
      </c>
      <c r="AI429" s="33">
        <v>5</v>
      </c>
      <c r="AJ429" s="33">
        <v>0</v>
      </c>
      <c r="AK429" s="33">
        <v>4</v>
      </c>
      <c r="AL429" s="33">
        <v>1</v>
      </c>
    </row>
    <row r="430" spans="27:38" hidden="1" x14ac:dyDescent="0.25">
      <c r="AA430" s="33" t="s">
        <v>95</v>
      </c>
      <c r="AB430" s="33" t="s">
        <v>3</v>
      </c>
      <c r="AC430" s="33" t="s">
        <v>1364</v>
      </c>
      <c r="AD430" s="33" t="s">
        <v>44</v>
      </c>
      <c r="AE430" s="33" t="s">
        <v>1551</v>
      </c>
      <c r="AF430" s="33" t="s">
        <v>1452</v>
      </c>
      <c r="AG430" s="33">
        <v>5</v>
      </c>
      <c r="AH430" s="33">
        <v>0</v>
      </c>
      <c r="AI430" s="33">
        <v>9</v>
      </c>
      <c r="AJ430" s="33">
        <v>0</v>
      </c>
    </row>
    <row r="431" spans="27:38" hidden="1" x14ac:dyDescent="0.25">
      <c r="AA431" s="33" t="s">
        <v>95</v>
      </c>
      <c r="AB431" s="33" t="s">
        <v>3</v>
      </c>
      <c r="AC431" s="33" t="s">
        <v>1364</v>
      </c>
      <c r="AD431" s="33" t="s">
        <v>44</v>
      </c>
      <c r="AE431" s="33" t="s">
        <v>44</v>
      </c>
      <c r="AF431" s="33" t="s">
        <v>1473</v>
      </c>
      <c r="AG431" s="33">
        <v>4</v>
      </c>
      <c r="AH431" s="33">
        <v>1</v>
      </c>
      <c r="AI431" s="33">
        <v>7</v>
      </c>
      <c r="AJ431" s="33">
        <v>0</v>
      </c>
      <c r="AK431" s="33">
        <v>6</v>
      </c>
      <c r="AL431" s="33">
        <v>1</v>
      </c>
    </row>
    <row r="432" spans="27:38" x14ac:dyDescent="0.25">
      <c r="AA432" s="33" t="s">
        <v>3</v>
      </c>
      <c r="AB432" s="33" t="s">
        <v>95</v>
      </c>
      <c r="AC432" s="33" t="s">
        <v>1364</v>
      </c>
      <c r="AD432" s="33" t="s">
        <v>67</v>
      </c>
      <c r="AE432" s="33" t="s">
        <v>67</v>
      </c>
      <c r="AF432" s="33" t="s">
        <v>1460</v>
      </c>
      <c r="AG432" s="33">
        <v>4</v>
      </c>
      <c r="AH432" s="33">
        <v>1</v>
      </c>
      <c r="AI432" s="33">
        <v>3</v>
      </c>
      <c r="AJ432" s="33">
        <v>1</v>
      </c>
      <c r="AK432" s="33">
        <v>1</v>
      </c>
      <c r="AL432" s="33">
        <v>1</v>
      </c>
    </row>
    <row r="433" spans="27:38" x14ac:dyDescent="0.25">
      <c r="AA433" s="33" t="s">
        <v>3</v>
      </c>
      <c r="AB433" s="33" t="s">
        <v>95</v>
      </c>
      <c r="AC433" s="33" t="s">
        <v>1364</v>
      </c>
      <c r="AD433" s="33" t="s">
        <v>1550</v>
      </c>
      <c r="AE433" s="33" t="s">
        <v>1551</v>
      </c>
      <c r="AF433" s="33" t="s">
        <v>1460</v>
      </c>
      <c r="AG433" s="33">
        <v>7</v>
      </c>
      <c r="AH433" s="33">
        <v>0</v>
      </c>
      <c r="AI433" s="33">
        <v>5</v>
      </c>
      <c r="AJ433" s="33">
        <v>0</v>
      </c>
    </row>
    <row r="434" spans="27:38" hidden="1" x14ac:dyDescent="0.25">
      <c r="AA434" s="33" t="s">
        <v>85</v>
      </c>
      <c r="AB434" s="33" t="s">
        <v>5</v>
      </c>
      <c r="AC434" s="33" t="s">
        <v>1364</v>
      </c>
      <c r="AD434" s="33" t="s">
        <v>44</v>
      </c>
      <c r="AE434" s="33" t="s">
        <v>1551</v>
      </c>
      <c r="AF434" s="33" t="s">
        <v>1405</v>
      </c>
      <c r="AG434" s="33">
        <v>7</v>
      </c>
      <c r="AH434" s="33">
        <v>0</v>
      </c>
      <c r="AI434" s="33">
        <v>7</v>
      </c>
      <c r="AJ434" s="33">
        <v>0</v>
      </c>
    </row>
    <row r="435" spans="27:38" hidden="1" x14ac:dyDescent="0.25">
      <c r="AA435" s="33" t="s">
        <v>5</v>
      </c>
      <c r="AB435" s="33" t="s">
        <v>85</v>
      </c>
      <c r="AC435" s="33" t="s">
        <v>1364</v>
      </c>
      <c r="AD435" s="33" t="s">
        <v>56</v>
      </c>
      <c r="AE435" s="33" t="s">
        <v>56</v>
      </c>
      <c r="AF435" s="33" t="s">
        <v>1387</v>
      </c>
      <c r="AG435" s="33">
        <v>5</v>
      </c>
      <c r="AH435" s="33">
        <v>1</v>
      </c>
      <c r="AI435" s="33">
        <v>7</v>
      </c>
      <c r="AJ435" s="33">
        <v>0</v>
      </c>
      <c r="AK435" s="33">
        <v>6</v>
      </c>
      <c r="AL435" s="33">
        <v>1</v>
      </c>
    </row>
    <row r="436" spans="27:38" x14ac:dyDescent="0.25">
      <c r="AA436" s="33" t="s">
        <v>3</v>
      </c>
      <c r="AB436" s="33" t="s">
        <v>95</v>
      </c>
      <c r="AC436" s="33" t="s">
        <v>1364</v>
      </c>
      <c r="AD436" s="33" t="s">
        <v>67</v>
      </c>
      <c r="AE436" s="33" t="s">
        <v>67</v>
      </c>
      <c r="AF436" s="33" t="s">
        <v>1460</v>
      </c>
      <c r="AG436" s="33">
        <v>5</v>
      </c>
      <c r="AH436" s="33">
        <v>1</v>
      </c>
      <c r="AI436" s="33">
        <v>7</v>
      </c>
      <c r="AJ436" s="33">
        <v>0</v>
      </c>
      <c r="AK436" s="33">
        <v>7</v>
      </c>
      <c r="AL436" s="33">
        <v>1</v>
      </c>
    </row>
    <row r="437" spans="27:38" hidden="1" x14ac:dyDescent="0.25">
      <c r="AA437" s="33" t="s">
        <v>85</v>
      </c>
      <c r="AB437" s="33" t="s">
        <v>3</v>
      </c>
      <c r="AC437" s="33" t="s">
        <v>1364</v>
      </c>
      <c r="AD437" s="33" t="s">
        <v>44</v>
      </c>
      <c r="AE437" s="33" t="s">
        <v>1551</v>
      </c>
      <c r="AF437" s="33" t="s">
        <v>1405</v>
      </c>
      <c r="AG437" s="33">
        <v>8</v>
      </c>
      <c r="AH437" s="33">
        <v>0</v>
      </c>
      <c r="AI437" s="33">
        <v>5</v>
      </c>
      <c r="AJ437" s="33">
        <v>0</v>
      </c>
    </row>
    <row r="438" spans="27:38" hidden="1" x14ac:dyDescent="0.25">
      <c r="AA438" s="33" t="s">
        <v>95</v>
      </c>
      <c r="AB438" s="33" t="s">
        <v>3</v>
      </c>
      <c r="AC438" s="33" t="s">
        <v>1364</v>
      </c>
      <c r="AD438" s="33" t="s">
        <v>44</v>
      </c>
      <c r="AE438" s="33" t="s">
        <v>1551</v>
      </c>
      <c r="AF438" s="33" t="s">
        <v>1473</v>
      </c>
      <c r="AG438" s="33">
        <v>10</v>
      </c>
      <c r="AH438" s="33">
        <v>0</v>
      </c>
      <c r="AI438" s="33">
        <v>8</v>
      </c>
      <c r="AJ438" s="33">
        <v>0</v>
      </c>
    </row>
    <row r="439" spans="27:38" x14ac:dyDescent="0.25">
      <c r="AA439" s="33" t="s">
        <v>3</v>
      </c>
      <c r="AB439" s="33" t="s">
        <v>95</v>
      </c>
      <c r="AC439" s="33" t="s">
        <v>1364</v>
      </c>
      <c r="AD439" s="33" t="s">
        <v>1550</v>
      </c>
      <c r="AE439" s="33" t="s">
        <v>1551</v>
      </c>
      <c r="AF439" s="33" t="s">
        <v>1460</v>
      </c>
      <c r="AG439" s="33">
        <v>7</v>
      </c>
      <c r="AH439" s="33">
        <v>0</v>
      </c>
      <c r="AI439" s="33">
        <v>3</v>
      </c>
      <c r="AJ439" s="33">
        <v>0</v>
      </c>
    </row>
    <row r="440" spans="27:38" x14ac:dyDescent="0.25">
      <c r="AA440" s="33" t="s">
        <v>3</v>
      </c>
      <c r="AB440" s="33" t="s">
        <v>95</v>
      </c>
      <c r="AC440" s="33" t="s">
        <v>1364</v>
      </c>
      <c r="AD440" s="33" t="s">
        <v>67</v>
      </c>
      <c r="AE440" s="33" t="s">
        <v>67</v>
      </c>
      <c r="AF440" s="33" t="s">
        <v>1460</v>
      </c>
      <c r="AG440" s="33">
        <v>3</v>
      </c>
      <c r="AH440" s="33">
        <v>1</v>
      </c>
      <c r="AI440" s="33">
        <v>2</v>
      </c>
      <c r="AJ440" s="33">
        <v>0</v>
      </c>
      <c r="AK440" s="33">
        <v>4</v>
      </c>
      <c r="AL440" s="33">
        <v>1</v>
      </c>
    </row>
    <row r="441" spans="27:38" hidden="1" x14ac:dyDescent="0.25">
      <c r="AA441" s="33" t="s">
        <v>95</v>
      </c>
      <c r="AB441" s="33" t="s">
        <v>3</v>
      </c>
      <c r="AC441" s="33" t="s">
        <v>1364</v>
      </c>
      <c r="AD441" s="33" t="s">
        <v>67</v>
      </c>
      <c r="AE441" s="33" t="s">
        <v>67</v>
      </c>
      <c r="AF441" s="33" t="s">
        <v>1460</v>
      </c>
      <c r="AG441" s="33">
        <v>2</v>
      </c>
      <c r="AH441" s="33">
        <v>1</v>
      </c>
      <c r="AI441" s="33">
        <v>7</v>
      </c>
      <c r="AJ441" s="33">
        <v>0</v>
      </c>
      <c r="AK441" s="33">
        <v>5</v>
      </c>
      <c r="AL441" s="33">
        <v>1</v>
      </c>
    </row>
    <row r="442" spans="27:38" hidden="1" x14ac:dyDescent="0.25">
      <c r="AA442" s="33" t="s">
        <v>95</v>
      </c>
      <c r="AB442" s="33" t="s">
        <v>5</v>
      </c>
      <c r="AC442" s="33" t="s">
        <v>1364</v>
      </c>
      <c r="AD442" s="33" t="s">
        <v>44</v>
      </c>
      <c r="AE442" s="33" t="s">
        <v>1551</v>
      </c>
      <c r="AF442" s="33" t="s">
        <v>1466</v>
      </c>
      <c r="AG442" s="33">
        <v>7</v>
      </c>
      <c r="AH442" s="33">
        <v>0</v>
      </c>
      <c r="AI442" s="33">
        <v>10</v>
      </c>
      <c r="AJ442" s="33">
        <v>0</v>
      </c>
    </row>
    <row r="443" spans="27:38" hidden="1" x14ac:dyDescent="0.25">
      <c r="AA443" s="33" t="s">
        <v>95</v>
      </c>
      <c r="AB443" s="33" t="s">
        <v>3</v>
      </c>
      <c r="AC443" s="33" t="s">
        <v>1364</v>
      </c>
      <c r="AD443" s="33" t="s">
        <v>44</v>
      </c>
      <c r="AE443" s="33" t="s">
        <v>44</v>
      </c>
      <c r="AF443" s="33" t="s">
        <v>1473</v>
      </c>
      <c r="AG443" s="33">
        <v>3</v>
      </c>
      <c r="AH443" s="33">
        <v>1</v>
      </c>
      <c r="AI443" s="33">
        <v>6</v>
      </c>
      <c r="AJ443" s="33">
        <v>0</v>
      </c>
      <c r="AK443" s="33">
        <v>6</v>
      </c>
      <c r="AL443" s="33">
        <v>1</v>
      </c>
    </row>
    <row r="444" spans="27:38" x14ac:dyDescent="0.25">
      <c r="AA444" s="33" t="s">
        <v>3</v>
      </c>
      <c r="AB444" s="33" t="s">
        <v>95</v>
      </c>
      <c r="AC444" s="33" t="s">
        <v>1364</v>
      </c>
      <c r="AD444" s="33" t="s">
        <v>1550</v>
      </c>
      <c r="AE444" s="33" t="s">
        <v>1551</v>
      </c>
      <c r="AF444" s="33" t="s">
        <v>1460</v>
      </c>
      <c r="AG444" s="33">
        <v>8</v>
      </c>
      <c r="AH444" s="33">
        <v>0</v>
      </c>
      <c r="AI444" s="33">
        <v>5</v>
      </c>
      <c r="AJ444" s="33">
        <v>0</v>
      </c>
    </row>
    <row r="445" spans="27:38" hidden="1" x14ac:dyDescent="0.25">
      <c r="AA445" s="33" t="s">
        <v>85</v>
      </c>
      <c r="AB445" s="33" t="s">
        <v>3</v>
      </c>
      <c r="AC445" s="33" t="s">
        <v>1364</v>
      </c>
      <c r="AD445" s="33" t="s">
        <v>44</v>
      </c>
      <c r="AE445" s="33" t="s">
        <v>1551</v>
      </c>
      <c r="AF445" s="33" t="s">
        <v>1405</v>
      </c>
      <c r="AG445" s="33">
        <v>4</v>
      </c>
      <c r="AH445" s="33">
        <v>0</v>
      </c>
      <c r="AI445" s="33">
        <v>5</v>
      </c>
      <c r="AJ445" s="33">
        <v>0</v>
      </c>
    </row>
    <row r="446" spans="27:38" hidden="1" x14ac:dyDescent="0.25">
      <c r="AA446" s="33" t="s">
        <v>95</v>
      </c>
      <c r="AB446" s="33" t="s">
        <v>3</v>
      </c>
      <c r="AC446" s="33" t="s">
        <v>1364</v>
      </c>
      <c r="AD446" s="33" t="s">
        <v>44</v>
      </c>
      <c r="AE446" s="33" t="s">
        <v>1551</v>
      </c>
      <c r="AF446" s="33" t="s">
        <v>1576</v>
      </c>
      <c r="AG446" s="33">
        <v>8</v>
      </c>
      <c r="AH446" s="33">
        <v>0</v>
      </c>
      <c r="AI446" s="33">
        <v>1</v>
      </c>
      <c r="AJ446" s="33">
        <v>0</v>
      </c>
    </row>
    <row r="447" spans="27:38" hidden="1" x14ac:dyDescent="0.25">
      <c r="AA447" s="33" t="s">
        <v>95</v>
      </c>
      <c r="AB447" s="33" t="s">
        <v>3</v>
      </c>
      <c r="AC447" s="33" t="s">
        <v>1364</v>
      </c>
      <c r="AD447" s="33" t="s">
        <v>1550</v>
      </c>
      <c r="AE447" s="33" t="s">
        <v>1551</v>
      </c>
      <c r="AF447" s="33" t="s">
        <v>1460</v>
      </c>
      <c r="AG447" s="33">
        <v>10</v>
      </c>
      <c r="AH447" s="33">
        <v>0</v>
      </c>
      <c r="AI447" s="33">
        <v>10</v>
      </c>
      <c r="AJ447" s="33">
        <v>0</v>
      </c>
    </row>
    <row r="448" spans="27:38" hidden="1" x14ac:dyDescent="0.25">
      <c r="AA448" s="33" t="s">
        <v>95</v>
      </c>
      <c r="AB448" s="33" t="s">
        <v>3</v>
      </c>
      <c r="AC448" s="33" t="s">
        <v>1364</v>
      </c>
      <c r="AD448" s="33" t="s">
        <v>1550</v>
      </c>
      <c r="AE448" s="33" t="s">
        <v>1551</v>
      </c>
      <c r="AF448" s="33" t="s">
        <v>1502</v>
      </c>
      <c r="AG448" s="33">
        <v>6</v>
      </c>
      <c r="AH448" s="33">
        <v>0</v>
      </c>
      <c r="AI448" s="33">
        <v>7</v>
      </c>
      <c r="AJ448" s="33">
        <v>0</v>
      </c>
    </row>
    <row r="449" spans="27:38" x14ac:dyDescent="0.25">
      <c r="AA449" s="33" t="s">
        <v>3</v>
      </c>
      <c r="AB449" s="33" t="s">
        <v>95</v>
      </c>
      <c r="AC449" s="33" t="s">
        <v>1364</v>
      </c>
      <c r="AD449" s="33" t="s">
        <v>56</v>
      </c>
      <c r="AE449" s="33" t="s">
        <v>56</v>
      </c>
      <c r="AF449" s="33" t="s">
        <v>1460</v>
      </c>
      <c r="AG449" s="33">
        <v>3</v>
      </c>
      <c r="AH449" s="33">
        <v>1</v>
      </c>
      <c r="AI449" s="33">
        <v>7</v>
      </c>
      <c r="AJ449" s="33">
        <v>0</v>
      </c>
      <c r="AK449" s="33">
        <v>8</v>
      </c>
      <c r="AL449" s="33">
        <v>1</v>
      </c>
    </row>
    <row r="450" spans="27:38" x14ac:dyDescent="0.25">
      <c r="AA450" s="33" t="s">
        <v>3</v>
      </c>
      <c r="AB450" s="33" t="s">
        <v>95</v>
      </c>
      <c r="AC450" s="33" t="s">
        <v>1364</v>
      </c>
      <c r="AD450" s="33" t="s">
        <v>1550</v>
      </c>
      <c r="AE450" s="33" t="s">
        <v>1551</v>
      </c>
      <c r="AF450" s="33" t="s">
        <v>1460</v>
      </c>
      <c r="AG450" s="33">
        <v>8</v>
      </c>
      <c r="AH450" s="33">
        <v>0</v>
      </c>
      <c r="AI450" s="33">
        <v>10</v>
      </c>
      <c r="AJ450" s="33">
        <v>0</v>
      </c>
    </row>
    <row r="451" spans="27:38" hidden="1" x14ac:dyDescent="0.25">
      <c r="AA451" s="33" t="s">
        <v>85</v>
      </c>
      <c r="AB451" s="33" t="s">
        <v>3</v>
      </c>
      <c r="AC451" s="33" t="s">
        <v>1364</v>
      </c>
      <c r="AD451" s="33" t="s">
        <v>44</v>
      </c>
      <c r="AE451" s="33" t="s">
        <v>56</v>
      </c>
      <c r="AF451" s="33" t="s">
        <v>1405</v>
      </c>
      <c r="AG451" s="33">
        <v>5</v>
      </c>
      <c r="AH451" s="33">
        <v>0</v>
      </c>
      <c r="AI451" s="33">
        <v>3</v>
      </c>
      <c r="AJ451" s="33">
        <v>1</v>
      </c>
      <c r="AK451" s="33">
        <v>7</v>
      </c>
      <c r="AL451" s="33">
        <v>1</v>
      </c>
    </row>
    <row r="452" spans="27:38" hidden="1" x14ac:dyDescent="0.25">
      <c r="AA452" s="33" t="s">
        <v>95</v>
      </c>
      <c r="AB452" s="33" t="s">
        <v>3</v>
      </c>
      <c r="AC452" s="33" t="s">
        <v>1364</v>
      </c>
      <c r="AD452" s="33" t="s">
        <v>44</v>
      </c>
      <c r="AE452" s="33" t="s">
        <v>1551</v>
      </c>
      <c r="AF452" s="33" t="s">
        <v>1576</v>
      </c>
      <c r="AG452" s="33">
        <v>9</v>
      </c>
      <c r="AH452" s="33">
        <v>0</v>
      </c>
      <c r="AI452" s="33">
        <v>10</v>
      </c>
      <c r="AJ452" s="33">
        <v>0</v>
      </c>
    </row>
    <row r="453" spans="27:38" hidden="1" x14ac:dyDescent="0.25">
      <c r="AA453" s="33" t="s">
        <v>95</v>
      </c>
      <c r="AB453" s="33" t="s">
        <v>3</v>
      </c>
      <c r="AC453" s="33" t="s">
        <v>1364</v>
      </c>
      <c r="AD453" s="33" t="s">
        <v>44</v>
      </c>
      <c r="AE453" s="33" t="s">
        <v>1551</v>
      </c>
      <c r="AF453" s="33" t="s">
        <v>1576</v>
      </c>
      <c r="AG453" s="33">
        <v>7</v>
      </c>
      <c r="AH453" s="33">
        <v>0</v>
      </c>
      <c r="AI453" s="33">
        <v>8</v>
      </c>
      <c r="AJ453" s="33">
        <v>0</v>
      </c>
    </row>
    <row r="454" spans="27:38" hidden="1" x14ac:dyDescent="0.25">
      <c r="AA454" s="33" t="s">
        <v>95</v>
      </c>
      <c r="AB454" s="33" t="s">
        <v>3</v>
      </c>
      <c r="AC454" s="33" t="s">
        <v>1364</v>
      </c>
      <c r="AD454" s="33" t="s">
        <v>67</v>
      </c>
      <c r="AE454" s="33" t="s">
        <v>67</v>
      </c>
      <c r="AF454" s="33" t="s">
        <v>1502</v>
      </c>
      <c r="AG454" s="33">
        <v>4</v>
      </c>
      <c r="AH454" s="33">
        <v>1</v>
      </c>
      <c r="AI454" s="33">
        <v>3</v>
      </c>
      <c r="AJ454" s="33">
        <v>1</v>
      </c>
      <c r="AK454" s="33">
        <v>-2</v>
      </c>
      <c r="AL454" s="33">
        <v>0</v>
      </c>
    </row>
    <row r="455" spans="27:38" hidden="1" x14ac:dyDescent="0.25">
      <c r="AA455" s="33" t="s">
        <v>95</v>
      </c>
      <c r="AB455" s="33" t="s">
        <v>3</v>
      </c>
      <c r="AC455" s="33" t="s">
        <v>1364</v>
      </c>
      <c r="AD455" s="33" t="s">
        <v>67</v>
      </c>
      <c r="AE455" s="33" t="s">
        <v>67</v>
      </c>
      <c r="AF455" s="33" t="s">
        <v>1502</v>
      </c>
      <c r="AG455" s="33">
        <v>1</v>
      </c>
      <c r="AH455" s="33">
        <v>1</v>
      </c>
      <c r="AI455" s="33">
        <v>10</v>
      </c>
      <c r="AJ455" s="33">
        <v>0</v>
      </c>
      <c r="AK455" s="33">
        <v>8</v>
      </c>
      <c r="AL455" s="33">
        <v>1</v>
      </c>
    </row>
    <row r="456" spans="27:38" x14ac:dyDescent="0.25">
      <c r="AA456" s="33" t="s">
        <v>3</v>
      </c>
      <c r="AB456" s="33" t="s">
        <v>95</v>
      </c>
      <c r="AC456" s="33" t="s">
        <v>1364</v>
      </c>
      <c r="AD456" s="33" t="s">
        <v>67</v>
      </c>
      <c r="AE456" s="33" t="s">
        <v>67</v>
      </c>
      <c r="AF456" s="33" t="s">
        <v>1460</v>
      </c>
      <c r="AG456" s="33">
        <v>3</v>
      </c>
      <c r="AH456" s="33">
        <v>1</v>
      </c>
      <c r="AI456" s="33">
        <v>7</v>
      </c>
      <c r="AJ456" s="33">
        <v>0</v>
      </c>
      <c r="AK456" s="33">
        <v>5</v>
      </c>
      <c r="AL456" s="33">
        <v>1</v>
      </c>
    </row>
    <row r="457" spans="27:38" x14ac:dyDescent="0.25">
      <c r="AA457" s="33" t="s">
        <v>3</v>
      </c>
      <c r="AB457" s="33" t="s">
        <v>85</v>
      </c>
      <c r="AC457" s="33" t="s">
        <v>1364</v>
      </c>
      <c r="AD457" s="33" t="s">
        <v>1550</v>
      </c>
      <c r="AE457" s="33" t="s">
        <v>1551</v>
      </c>
      <c r="AF457" s="33" t="s">
        <v>1533</v>
      </c>
      <c r="AG457" s="33">
        <v>10</v>
      </c>
      <c r="AH457" s="33">
        <v>0</v>
      </c>
      <c r="AI457" s="33">
        <v>8</v>
      </c>
      <c r="AJ457" s="33">
        <v>0</v>
      </c>
    </row>
    <row r="458" spans="27:38" hidden="1" x14ac:dyDescent="0.25">
      <c r="AA458" s="33" t="s">
        <v>95</v>
      </c>
      <c r="AB458" s="33" t="s">
        <v>3</v>
      </c>
      <c r="AC458" s="33" t="s">
        <v>1364</v>
      </c>
      <c r="AD458" s="33" t="s">
        <v>44</v>
      </c>
      <c r="AE458" s="33" t="s">
        <v>56</v>
      </c>
      <c r="AF458" s="33" t="s">
        <v>1439</v>
      </c>
      <c r="AG458" s="33">
        <v>10</v>
      </c>
      <c r="AH458" s="33">
        <v>0</v>
      </c>
      <c r="AI458" s="33">
        <v>3</v>
      </c>
      <c r="AJ458" s="33">
        <v>1</v>
      </c>
      <c r="AK458" s="33">
        <v>-9</v>
      </c>
      <c r="AL458" s="33">
        <v>-1</v>
      </c>
    </row>
    <row r="459" spans="27:38" hidden="1" x14ac:dyDescent="0.25">
      <c r="AA459" s="33" t="s">
        <v>95</v>
      </c>
      <c r="AB459" s="33" t="s">
        <v>3</v>
      </c>
      <c r="AC459" s="33" t="s">
        <v>1364</v>
      </c>
      <c r="AD459" s="33" t="s">
        <v>44</v>
      </c>
      <c r="AE459" s="33" t="s">
        <v>1551</v>
      </c>
      <c r="AF459" s="33" t="s">
        <v>1571</v>
      </c>
      <c r="AG459" s="33">
        <v>9</v>
      </c>
      <c r="AH459" s="33">
        <v>0</v>
      </c>
      <c r="AI459" s="33">
        <v>10</v>
      </c>
      <c r="AJ459" s="33">
        <v>0</v>
      </c>
    </row>
    <row r="460" spans="27:38" hidden="1" x14ac:dyDescent="0.25">
      <c r="AA460" s="33" t="s">
        <v>95</v>
      </c>
      <c r="AB460" s="33" t="s">
        <v>3</v>
      </c>
      <c r="AC460" s="33" t="s">
        <v>1364</v>
      </c>
      <c r="AD460" s="33" t="s">
        <v>56</v>
      </c>
      <c r="AE460" s="33" t="s">
        <v>56</v>
      </c>
      <c r="AF460" s="33" t="s">
        <v>1466</v>
      </c>
      <c r="AG460" s="33">
        <v>6</v>
      </c>
      <c r="AH460" s="33">
        <v>0</v>
      </c>
      <c r="AI460" s="33">
        <v>1</v>
      </c>
      <c r="AJ460" s="33">
        <v>1</v>
      </c>
      <c r="AK460" s="33">
        <v>-6</v>
      </c>
      <c r="AL460" s="33">
        <v>-1</v>
      </c>
    </row>
    <row r="461" spans="27:38" hidden="1" x14ac:dyDescent="0.25">
      <c r="AA461" s="33" t="s">
        <v>95</v>
      </c>
      <c r="AB461" s="33" t="s">
        <v>3</v>
      </c>
      <c r="AC461" s="33" t="s">
        <v>1364</v>
      </c>
      <c r="AD461" s="33" t="s">
        <v>44</v>
      </c>
      <c r="AE461" s="33" t="s">
        <v>1551</v>
      </c>
      <c r="AF461" s="33" t="s">
        <v>1473</v>
      </c>
      <c r="AG461" s="33">
        <v>9</v>
      </c>
      <c r="AH461" s="33">
        <v>0</v>
      </c>
      <c r="AI461" s="33">
        <v>4</v>
      </c>
      <c r="AJ461" s="33">
        <v>0</v>
      </c>
    </row>
    <row r="462" spans="27:38" hidden="1" x14ac:dyDescent="0.25">
      <c r="AA462" s="33" t="s">
        <v>95</v>
      </c>
      <c r="AB462" s="33" t="s">
        <v>3</v>
      </c>
      <c r="AC462" s="33" t="s">
        <v>1364</v>
      </c>
      <c r="AD462" s="33" t="s">
        <v>67</v>
      </c>
      <c r="AE462" s="33" t="s">
        <v>67</v>
      </c>
      <c r="AF462" s="33" t="s">
        <v>1462</v>
      </c>
      <c r="AG462" s="33">
        <v>9</v>
      </c>
      <c r="AH462" s="33">
        <v>0</v>
      </c>
      <c r="AI462" s="33">
        <v>1</v>
      </c>
      <c r="AJ462" s="33">
        <v>1</v>
      </c>
      <c r="AK462" s="33">
        <v>-9</v>
      </c>
      <c r="AL462" s="33">
        <v>-1</v>
      </c>
    </row>
    <row r="463" spans="27:38" x14ac:dyDescent="0.25">
      <c r="AA463" s="33" t="s">
        <v>3</v>
      </c>
      <c r="AB463" s="33" t="s">
        <v>85</v>
      </c>
      <c r="AC463" s="33" t="s">
        <v>1364</v>
      </c>
      <c r="AD463" s="33" t="s">
        <v>1550</v>
      </c>
      <c r="AE463" s="33" t="s">
        <v>1551</v>
      </c>
      <c r="AF463" s="33" t="s">
        <v>1533</v>
      </c>
      <c r="AG463" s="33">
        <v>4</v>
      </c>
      <c r="AH463" s="33">
        <v>0</v>
      </c>
      <c r="AI463" s="33">
        <v>7</v>
      </c>
      <c r="AJ463" s="33">
        <v>0</v>
      </c>
    </row>
    <row r="464" spans="27:38" x14ac:dyDescent="0.25">
      <c r="AA464" s="33" t="s">
        <v>3</v>
      </c>
      <c r="AB464" s="33" t="s">
        <v>85</v>
      </c>
      <c r="AC464" s="33" t="s">
        <v>1364</v>
      </c>
      <c r="AD464" s="33" t="s">
        <v>1550</v>
      </c>
      <c r="AE464" s="33" t="s">
        <v>1551</v>
      </c>
      <c r="AF464" s="33" t="s">
        <v>1533</v>
      </c>
      <c r="AG464" s="33">
        <v>6</v>
      </c>
      <c r="AH464" s="33">
        <v>0</v>
      </c>
      <c r="AI464" s="33">
        <v>8</v>
      </c>
      <c r="AJ464" s="33">
        <v>0</v>
      </c>
    </row>
    <row r="465" spans="27:38" hidden="1" x14ac:dyDescent="0.25">
      <c r="AA465" s="33" t="s">
        <v>85</v>
      </c>
      <c r="AB465" s="33" t="s">
        <v>5</v>
      </c>
      <c r="AC465" s="33" t="s">
        <v>1364</v>
      </c>
      <c r="AD465" s="33" t="s">
        <v>44</v>
      </c>
      <c r="AE465" s="33" t="s">
        <v>56</v>
      </c>
      <c r="AF465" s="33" t="s">
        <v>1393</v>
      </c>
      <c r="AG465" s="33">
        <v>8</v>
      </c>
      <c r="AH465" s="33">
        <v>0</v>
      </c>
      <c r="AI465" s="33">
        <v>1</v>
      </c>
      <c r="AJ465" s="33">
        <v>1</v>
      </c>
      <c r="AK465" s="33">
        <v>-8</v>
      </c>
      <c r="AL465" s="33">
        <v>-1</v>
      </c>
    </row>
    <row r="466" spans="27:38" hidden="1" x14ac:dyDescent="0.25">
      <c r="AA466" s="33" t="s">
        <v>85</v>
      </c>
      <c r="AB466" s="33" t="s">
        <v>5</v>
      </c>
      <c r="AC466" s="33" t="s">
        <v>1364</v>
      </c>
      <c r="AD466" s="33" t="s">
        <v>44</v>
      </c>
      <c r="AE466" s="33" t="s">
        <v>1551</v>
      </c>
      <c r="AF466" s="33" t="s">
        <v>1405</v>
      </c>
      <c r="AG466" s="33">
        <v>6</v>
      </c>
      <c r="AH466" s="33">
        <v>0</v>
      </c>
      <c r="AI466" s="33">
        <v>9</v>
      </c>
      <c r="AJ466" s="33">
        <v>0</v>
      </c>
    </row>
    <row r="467" spans="27:38" hidden="1" x14ac:dyDescent="0.25">
      <c r="AA467" s="33" t="s">
        <v>85</v>
      </c>
      <c r="AB467" s="33" t="s">
        <v>5</v>
      </c>
      <c r="AC467" s="33" t="s">
        <v>1364</v>
      </c>
      <c r="AD467" s="33" t="s">
        <v>44</v>
      </c>
      <c r="AE467" s="33" t="s">
        <v>44</v>
      </c>
      <c r="AF467" s="33" t="s">
        <v>1390</v>
      </c>
      <c r="AG467" s="33">
        <v>2</v>
      </c>
      <c r="AH467" s="33">
        <v>1</v>
      </c>
      <c r="AI467" s="33">
        <v>7</v>
      </c>
      <c r="AJ467" s="33">
        <v>0</v>
      </c>
      <c r="AK467" s="33">
        <v>9</v>
      </c>
      <c r="AL467" s="33">
        <v>1</v>
      </c>
    </row>
    <row r="468" spans="27:38" hidden="1" x14ac:dyDescent="0.25">
      <c r="AA468" s="33" t="s">
        <v>85</v>
      </c>
      <c r="AB468" s="33" t="s">
        <v>3</v>
      </c>
      <c r="AC468" s="33" t="s">
        <v>1364</v>
      </c>
      <c r="AD468" s="33" t="s">
        <v>44</v>
      </c>
      <c r="AE468" s="33" t="s">
        <v>67</v>
      </c>
      <c r="AF468" s="33" t="s">
        <v>1400</v>
      </c>
      <c r="AG468" s="33">
        <v>6</v>
      </c>
      <c r="AH468" s="33">
        <v>0</v>
      </c>
      <c r="AI468" s="33">
        <v>3</v>
      </c>
      <c r="AJ468" s="33">
        <v>1</v>
      </c>
      <c r="AK468" s="33">
        <v>-5</v>
      </c>
      <c r="AL468" s="33">
        <v>-1</v>
      </c>
    </row>
    <row r="469" spans="27:38" hidden="1" x14ac:dyDescent="0.25">
      <c r="AA469" s="33" t="s">
        <v>5</v>
      </c>
      <c r="AB469" s="33" t="s">
        <v>85</v>
      </c>
      <c r="AC469" s="33" t="s">
        <v>1364</v>
      </c>
      <c r="AD469" s="33" t="s">
        <v>56</v>
      </c>
      <c r="AE469" s="33" t="s">
        <v>56</v>
      </c>
      <c r="AF469" s="33" t="s">
        <v>1533</v>
      </c>
      <c r="AG469" s="33">
        <v>2</v>
      </c>
      <c r="AH469" s="33">
        <v>1</v>
      </c>
      <c r="AI469" s="33">
        <v>8</v>
      </c>
      <c r="AJ469" s="33">
        <v>0</v>
      </c>
      <c r="AK469" s="33">
        <v>11</v>
      </c>
      <c r="AL469" s="33">
        <v>1</v>
      </c>
    </row>
    <row r="470" spans="27:38" hidden="1" x14ac:dyDescent="0.25">
      <c r="AA470" s="33" t="s">
        <v>85</v>
      </c>
      <c r="AB470" s="33" t="s">
        <v>5</v>
      </c>
      <c r="AC470" s="33" t="s">
        <v>1364</v>
      </c>
      <c r="AD470" s="33" t="s">
        <v>44</v>
      </c>
      <c r="AE470" s="33" t="s">
        <v>1551</v>
      </c>
      <c r="AF470" s="33" t="s">
        <v>1390</v>
      </c>
      <c r="AG470" s="33">
        <v>9</v>
      </c>
      <c r="AH470" s="33">
        <v>0</v>
      </c>
      <c r="AI470" s="33">
        <v>10</v>
      </c>
      <c r="AJ470" s="33">
        <v>0</v>
      </c>
    </row>
    <row r="471" spans="27:38" x14ac:dyDescent="0.25">
      <c r="AA471" s="33" t="s">
        <v>3</v>
      </c>
      <c r="AB471" s="33" t="s">
        <v>95</v>
      </c>
      <c r="AC471" s="33" t="s">
        <v>1364</v>
      </c>
      <c r="AD471" s="33" t="s">
        <v>67</v>
      </c>
      <c r="AE471" s="33" t="s">
        <v>67</v>
      </c>
      <c r="AF471" s="33" t="s">
        <v>1460</v>
      </c>
      <c r="AG471" s="33">
        <v>1</v>
      </c>
      <c r="AH471" s="33">
        <v>1</v>
      </c>
      <c r="AI471" s="33">
        <v>7</v>
      </c>
      <c r="AJ471" s="33">
        <v>0</v>
      </c>
      <c r="AK471" s="33">
        <v>6</v>
      </c>
      <c r="AL471" s="33">
        <v>1</v>
      </c>
    </row>
    <row r="472" spans="27:38" x14ac:dyDescent="0.25">
      <c r="AA472" s="33" t="s">
        <v>3</v>
      </c>
      <c r="AB472" s="33" t="s">
        <v>95</v>
      </c>
      <c r="AC472" s="33" t="s">
        <v>1364</v>
      </c>
      <c r="AD472" s="33" t="s">
        <v>67</v>
      </c>
      <c r="AE472" s="33" t="s">
        <v>67</v>
      </c>
      <c r="AF472" s="33" t="s">
        <v>1460</v>
      </c>
      <c r="AG472" s="33">
        <v>2</v>
      </c>
      <c r="AH472" s="33">
        <v>1</v>
      </c>
      <c r="AI472" s="33">
        <v>1</v>
      </c>
      <c r="AJ472" s="33">
        <v>1</v>
      </c>
      <c r="AK472" s="33">
        <v>0</v>
      </c>
      <c r="AL472" s="33">
        <v>1</v>
      </c>
    </row>
    <row r="473" spans="27:38" x14ac:dyDescent="0.25">
      <c r="AA473" s="33" t="s">
        <v>3</v>
      </c>
      <c r="AB473" s="33" t="s">
        <v>95</v>
      </c>
      <c r="AC473" s="33" t="s">
        <v>1364</v>
      </c>
      <c r="AD473" s="33" t="s">
        <v>67</v>
      </c>
      <c r="AE473" s="33" t="s">
        <v>67</v>
      </c>
      <c r="AF473" s="33" t="s">
        <v>1460</v>
      </c>
      <c r="AG473" s="33">
        <v>5</v>
      </c>
      <c r="AH473" s="33">
        <v>1</v>
      </c>
      <c r="AI473" s="33">
        <v>4</v>
      </c>
      <c r="AJ473" s="33">
        <v>1</v>
      </c>
      <c r="AK473" s="33">
        <v>1</v>
      </c>
      <c r="AL473" s="33">
        <v>1</v>
      </c>
    </row>
    <row r="474" spans="27:38" hidden="1" x14ac:dyDescent="0.25">
      <c r="AA474" s="33" t="s">
        <v>2</v>
      </c>
      <c r="AB474" s="33" t="s">
        <v>85</v>
      </c>
      <c r="AC474" s="33" t="s">
        <v>1364</v>
      </c>
      <c r="AD474" s="33" t="s">
        <v>1550</v>
      </c>
      <c r="AE474" s="33" t="s">
        <v>1551</v>
      </c>
      <c r="AF474" s="33" t="s">
        <v>1557</v>
      </c>
      <c r="AG474" s="33">
        <v>5</v>
      </c>
      <c r="AH474" s="33">
        <v>0</v>
      </c>
      <c r="AI474" s="33">
        <v>10</v>
      </c>
      <c r="AJ474" s="33">
        <v>0</v>
      </c>
    </row>
    <row r="475" spans="27:38" hidden="1" x14ac:dyDescent="0.25">
      <c r="AA475" s="33" t="s">
        <v>85</v>
      </c>
      <c r="AB475" s="33" t="s">
        <v>5</v>
      </c>
      <c r="AC475" s="33" t="s">
        <v>1364</v>
      </c>
      <c r="AD475" s="33" t="s">
        <v>44</v>
      </c>
      <c r="AE475" s="33" t="s">
        <v>56</v>
      </c>
      <c r="AF475" s="33" t="s">
        <v>1405</v>
      </c>
      <c r="AG475" s="33">
        <v>2</v>
      </c>
      <c r="AH475" s="33">
        <v>1</v>
      </c>
      <c r="AI475" s="33">
        <v>7</v>
      </c>
      <c r="AJ475" s="33">
        <v>0</v>
      </c>
      <c r="AK475" s="33">
        <v>7</v>
      </c>
      <c r="AL475" s="33">
        <v>1</v>
      </c>
    </row>
    <row r="476" spans="27:38" hidden="1" x14ac:dyDescent="0.25">
      <c r="AA476" s="33" t="s">
        <v>95</v>
      </c>
      <c r="AB476" s="33" t="s">
        <v>3</v>
      </c>
      <c r="AC476" s="33" t="s">
        <v>1364</v>
      </c>
      <c r="AD476" s="33" t="s">
        <v>44</v>
      </c>
      <c r="AE476" s="33" t="s">
        <v>67</v>
      </c>
      <c r="AF476" s="33" t="s">
        <v>1460</v>
      </c>
      <c r="AG476" s="33">
        <v>10</v>
      </c>
      <c r="AH476" s="33">
        <v>0</v>
      </c>
      <c r="AI476" s="33">
        <v>3</v>
      </c>
      <c r="AJ476" s="33">
        <v>1</v>
      </c>
      <c r="AK476" s="33">
        <v>-7</v>
      </c>
      <c r="AL476" s="33">
        <v>-1</v>
      </c>
    </row>
    <row r="477" spans="27:38" hidden="1" x14ac:dyDescent="0.25">
      <c r="AA477" s="33" t="s">
        <v>95</v>
      </c>
      <c r="AB477" s="33" t="s">
        <v>3</v>
      </c>
      <c r="AC477" s="33" t="s">
        <v>1364</v>
      </c>
      <c r="AD477" s="33" t="s">
        <v>1550</v>
      </c>
      <c r="AE477" s="33" t="s">
        <v>1551</v>
      </c>
      <c r="AF477" s="33" t="s">
        <v>1502</v>
      </c>
      <c r="AG477" s="33">
        <v>6</v>
      </c>
      <c r="AH477" s="33">
        <v>0</v>
      </c>
      <c r="AI477" s="33">
        <v>10</v>
      </c>
      <c r="AJ477" s="33">
        <v>0</v>
      </c>
    </row>
    <row r="478" spans="27:38" hidden="1" x14ac:dyDescent="0.25">
      <c r="AA478" s="33" t="s">
        <v>5</v>
      </c>
      <c r="AB478" s="33" t="s">
        <v>95</v>
      </c>
      <c r="AC478" s="33" t="s">
        <v>1364</v>
      </c>
      <c r="AD478" s="33" t="s">
        <v>67</v>
      </c>
      <c r="AE478" s="33" t="s">
        <v>67</v>
      </c>
      <c r="AF478" s="33" t="s">
        <v>1502</v>
      </c>
      <c r="AG478" s="33">
        <v>7</v>
      </c>
      <c r="AH478" s="33">
        <v>0</v>
      </c>
      <c r="AI478" s="33">
        <v>5</v>
      </c>
      <c r="AJ478" s="33">
        <v>1</v>
      </c>
      <c r="AK478" s="33">
        <v>-6</v>
      </c>
      <c r="AL478" s="33">
        <v>-1</v>
      </c>
    </row>
    <row r="479" spans="27:38" hidden="1" x14ac:dyDescent="0.25">
      <c r="AA479" s="33" t="s">
        <v>5</v>
      </c>
      <c r="AB479" s="33" t="s">
        <v>95</v>
      </c>
      <c r="AC479" s="33" t="s">
        <v>1364</v>
      </c>
      <c r="AD479" s="33" t="s">
        <v>67</v>
      </c>
      <c r="AE479" s="33" t="s">
        <v>67</v>
      </c>
      <c r="AF479" s="33" t="s">
        <v>1502</v>
      </c>
      <c r="AG479" s="33">
        <v>8</v>
      </c>
      <c r="AH479" s="33">
        <v>0</v>
      </c>
      <c r="AI479" s="33">
        <v>1</v>
      </c>
      <c r="AJ479" s="33">
        <v>1</v>
      </c>
      <c r="AK479" s="33">
        <v>-8</v>
      </c>
      <c r="AL479" s="33">
        <v>-1</v>
      </c>
    </row>
    <row r="480" spans="27:38" hidden="1" x14ac:dyDescent="0.25">
      <c r="AA480" s="33" t="s">
        <v>5</v>
      </c>
      <c r="AB480" s="33" t="s">
        <v>95</v>
      </c>
      <c r="AC480" s="33" t="s">
        <v>1364</v>
      </c>
      <c r="AD480" s="33" t="s">
        <v>67</v>
      </c>
      <c r="AE480" s="33" t="s">
        <v>67</v>
      </c>
      <c r="AF480" s="33" t="s">
        <v>1502</v>
      </c>
      <c r="AG480" s="33">
        <v>1</v>
      </c>
      <c r="AH480" s="33">
        <v>1</v>
      </c>
      <c r="AI480" s="33">
        <v>3</v>
      </c>
      <c r="AJ480" s="33">
        <v>1</v>
      </c>
      <c r="AK480" s="33">
        <v>1</v>
      </c>
      <c r="AL480" s="33">
        <v>1</v>
      </c>
    </row>
  </sheetData>
  <autoFilter ref="AA1:AL480" xr:uid="{CD9486FA-905E-43EE-BE11-322912C1B8FF}">
    <filterColumn colId="0">
      <filters>
        <filter val="USA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4DD9-AA6F-4347-BDD5-DB45D5579EE5}">
  <dimension ref="A1:L185"/>
  <sheetViews>
    <sheetView workbookViewId="0">
      <pane ySplit="1" topLeftCell="A100" activePane="bottomLeft" state="frozen"/>
      <selection pane="bottomLeft" activeCell="Q136" sqref="Q136"/>
    </sheetView>
  </sheetViews>
  <sheetFormatPr defaultRowHeight="15" x14ac:dyDescent="0.25"/>
  <cols>
    <col min="1" max="12" width="9.140625" style="33"/>
  </cols>
  <sheetData>
    <row r="1" spans="1:12" ht="45" x14ac:dyDescent="0.25">
      <c r="A1" s="62" t="s">
        <v>75</v>
      </c>
      <c r="B1" s="62" t="s">
        <v>1584</v>
      </c>
      <c r="C1" s="63" t="s">
        <v>1084</v>
      </c>
      <c r="D1" s="63" t="s">
        <v>68</v>
      </c>
      <c r="E1" s="63" t="s">
        <v>1585</v>
      </c>
      <c r="F1" s="62" t="s">
        <v>68</v>
      </c>
      <c r="G1" s="62" t="s">
        <v>1578</v>
      </c>
      <c r="H1" s="62" t="s">
        <v>1579</v>
      </c>
      <c r="I1" s="62" t="s">
        <v>1580</v>
      </c>
      <c r="J1" s="62" t="s">
        <v>1581</v>
      </c>
      <c r="K1" s="62" t="s">
        <v>1582</v>
      </c>
      <c r="L1" s="62" t="s">
        <v>1583</v>
      </c>
    </row>
    <row r="2" spans="1:12" x14ac:dyDescent="0.25">
      <c r="A2" s="33" t="s">
        <v>3</v>
      </c>
      <c r="B2" s="33" t="s">
        <v>95</v>
      </c>
      <c r="C2" s="33" t="s">
        <v>1586</v>
      </c>
      <c r="D2" s="33" t="s">
        <v>68</v>
      </c>
      <c r="E2" s="33" t="s">
        <v>1587</v>
      </c>
      <c r="F2" s="33" t="s">
        <v>1588</v>
      </c>
      <c r="G2" s="33" t="s">
        <v>1589</v>
      </c>
      <c r="H2" s="33" t="s">
        <v>886</v>
      </c>
      <c r="I2" s="33" t="s">
        <v>1590</v>
      </c>
      <c r="J2" s="33">
        <v>0</v>
      </c>
      <c r="K2" s="33">
        <v>0</v>
      </c>
      <c r="L2" s="33">
        <v>1</v>
      </c>
    </row>
    <row r="3" spans="1:12" x14ac:dyDescent="0.25">
      <c r="A3" s="33" t="s">
        <v>85</v>
      </c>
      <c r="B3" s="33" t="s">
        <v>5</v>
      </c>
      <c r="C3" s="33" t="s">
        <v>965</v>
      </c>
      <c r="D3" s="33" t="s">
        <v>68</v>
      </c>
      <c r="E3" s="33" t="s">
        <v>51</v>
      </c>
      <c r="F3" s="33" t="s">
        <v>1065</v>
      </c>
      <c r="G3" s="33" t="s">
        <v>1591</v>
      </c>
      <c r="H3" s="33" t="s">
        <v>1360</v>
      </c>
      <c r="I3" s="33" t="s">
        <v>1592</v>
      </c>
      <c r="J3" s="33">
        <v>1</v>
      </c>
      <c r="K3" s="33">
        <v>0</v>
      </c>
      <c r="L3" s="33">
        <v>0</v>
      </c>
    </row>
    <row r="4" spans="1:12" x14ac:dyDescent="0.25">
      <c r="A4" s="33" t="s">
        <v>127</v>
      </c>
      <c r="B4" s="33" t="s">
        <v>1330</v>
      </c>
      <c r="C4" s="33" t="s">
        <v>1364</v>
      </c>
      <c r="D4" s="33" t="s">
        <v>68</v>
      </c>
      <c r="E4" s="33" t="s">
        <v>1587</v>
      </c>
      <c r="F4" s="33" t="s">
        <v>231</v>
      </c>
      <c r="G4" s="33" t="s">
        <v>1593</v>
      </c>
      <c r="H4" s="33" t="s">
        <v>884</v>
      </c>
      <c r="I4" s="33" t="s">
        <v>1590</v>
      </c>
      <c r="J4" s="33">
        <v>0</v>
      </c>
      <c r="K4" s="33">
        <v>0</v>
      </c>
      <c r="L4" s="33">
        <v>1</v>
      </c>
    </row>
    <row r="5" spans="1:12" x14ac:dyDescent="0.25">
      <c r="A5" s="33" t="s">
        <v>127</v>
      </c>
      <c r="B5" s="33" t="s">
        <v>5</v>
      </c>
      <c r="C5" s="33" t="s">
        <v>1364</v>
      </c>
      <c r="D5" s="33" t="s">
        <v>68</v>
      </c>
      <c r="E5" s="33" t="s">
        <v>1587</v>
      </c>
      <c r="F5" s="33" t="s">
        <v>1594</v>
      </c>
      <c r="G5" s="33" t="s">
        <v>1593</v>
      </c>
      <c r="H5" s="33" t="s">
        <v>884</v>
      </c>
      <c r="I5" s="33" t="s">
        <v>1590</v>
      </c>
      <c r="J5" s="33">
        <v>0</v>
      </c>
      <c r="K5" s="33">
        <v>0</v>
      </c>
      <c r="L5" s="33">
        <v>1</v>
      </c>
    </row>
    <row r="6" spans="1:12" x14ac:dyDescent="0.25">
      <c r="A6" s="33" t="s">
        <v>5</v>
      </c>
      <c r="B6" s="33" t="s">
        <v>127</v>
      </c>
      <c r="C6" s="33" t="s">
        <v>1084</v>
      </c>
      <c r="D6" s="33" t="s">
        <v>68</v>
      </c>
      <c r="E6" s="33" t="s">
        <v>1587</v>
      </c>
      <c r="F6" s="33" t="s">
        <v>1595</v>
      </c>
      <c r="G6" s="33" t="s">
        <v>1596</v>
      </c>
      <c r="H6" s="33" t="s">
        <v>884</v>
      </c>
      <c r="I6" s="33" t="s">
        <v>1592</v>
      </c>
      <c r="J6" s="33">
        <v>0</v>
      </c>
      <c r="K6" s="33">
        <v>0</v>
      </c>
      <c r="L6" s="33">
        <v>1</v>
      </c>
    </row>
    <row r="7" spans="1:12" x14ac:dyDescent="0.25">
      <c r="A7" s="33" t="s">
        <v>85</v>
      </c>
      <c r="B7" s="33" t="s">
        <v>1330</v>
      </c>
      <c r="C7" s="33" t="s">
        <v>1084</v>
      </c>
      <c r="D7" s="33" t="s">
        <v>68</v>
      </c>
      <c r="E7" s="33" t="s">
        <v>1587</v>
      </c>
      <c r="F7" s="33" t="s">
        <v>1597</v>
      </c>
      <c r="G7" s="33" t="s">
        <v>883</v>
      </c>
      <c r="H7" s="33" t="s">
        <v>884</v>
      </c>
      <c r="I7" s="33" t="s">
        <v>1598</v>
      </c>
      <c r="J7" s="33">
        <v>2</v>
      </c>
      <c r="K7" s="33">
        <v>1</v>
      </c>
      <c r="L7" s="33">
        <v>0</v>
      </c>
    </row>
    <row r="8" spans="1:12" x14ac:dyDescent="0.25">
      <c r="A8" s="33" t="s">
        <v>114</v>
      </c>
      <c r="B8" s="33" t="s">
        <v>85</v>
      </c>
      <c r="C8" s="33" t="s">
        <v>1084</v>
      </c>
      <c r="D8" s="33" t="s">
        <v>68</v>
      </c>
      <c r="E8" s="33" t="s">
        <v>1587</v>
      </c>
      <c r="F8" s="33" t="s">
        <v>1075</v>
      </c>
      <c r="G8" s="33" t="s">
        <v>925</v>
      </c>
      <c r="H8" s="33" t="s">
        <v>886</v>
      </c>
      <c r="I8" s="33" t="s">
        <v>1592</v>
      </c>
      <c r="J8" s="33">
        <v>3</v>
      </c>
      <c r="K8" s="33">
        <v>0</v>
      </c>
      <c r="L8" s="33">
        <v>0</v>
      </c>
    </row>
    <row r="9" spans="1:12" x14ac:dyDescent="0.25">
      <c r="A9" s="33" t="s">
        <v>5</v>
      </c>
      <c r="B9" s="33" t="s">
        <v>1258</v>
      </c>
      <c r="C9" s="33" t="s">
        <v>1084</v>
      </c>
      <c r="D9" s="33" t="s">
        <v>68</v>
      </c>
      <c r="E9" s="33" t="s">
        <v>52</v>
      </c>
      <c r="F9" s="33" t="s">
        <v>1599</v>
      </c>
      <c r="G9" s="33" t="s">
        <v>1600</v>
      </c>
      <c r="H9" s="33" t="s">
        <v>1601</v>
      </c>
      <c r="I9" s="33" t="s">
        <v>1602</v>
      </c>
      <c r="J9" s="33">
        <v>0</v>
      </c>
      <c r="K9" s="33">
        <v>0</v>
      </c>
      <c r="L9" s="33">
        <v>6</v>
      </c>
    </row>
    <row r="10" spans="1:12" x14ac:dyDescent="0.25">
      <c r="A10" s="33" t="s">
        <v>85</v>
      </c>
      <c r="B10" s="33" t="s">
        <v>1330</v>
      </c>
      <c r="C10" s="33" t="s">
        <v>1084</v>
      </c>
      <c r="D10" s="33" t="s">
        <v>68</v>
      </c>
      <c r="E10" s="33" t="s">
        <v>1587</v>
      </c>
      <c r="F10" s="33" t="s">
        <v>1603</v>
      </c>
      <c r="G10" s="33" t="s">
        <v>1604</v>
      </c>
      <c r="H10" s="33" t="s">
        <v>886</v>
      </c>
      <c r="I10" s="33" t="s">
        <v>1592</v>
      </c>
      <c r="J10" s="33">
        <v>3</v>
      </c>
      <c r="K10" s="33">
        <v>0</v>
      </c>
      <c r="L10" s="33">
        <v>0</v>
      </c>
    </row>
    <row r="11" spans="1:12" x14ac:dyDescent="0.25">
      <c r="A11" s="33" t="s">
        <v>5</v>
      </c>
      <c r="B11" s="33" t="s">
        <v>1258</v>
      </c>
      <c r="C11" s="33" t="s">
        <v>1084</v>
      </c>
      <c r="D11" s="33" t="s">
        <v>68</v>
      </c>
      <c r="E11" s="33" t="s">
        <v>51</v>
      </c>
      <c r="F11" s="33" t="s">
        <v>1599</v>
      </c>
      <c r="G11" s="33" t="s">
        <v>1605</v>
      </c>
      <c r="H11" s="33" t="s">
        <v>1360</v>
      </c>
      <c r="I11" s="33" t="s">
        <v>1602</v>
      </c>
      <c r="J11" s="33">
        <v>0</v>
      </c>
      <c r="K11" s="33">
        <v>0</v>
      </c>
      <c r="L11" s="33">
        <v>2</v>
      </c>
    </row>
    <row r="12" spans="1:12" x14ac:dyDescent="0.25">
      <c r="A12" s="33" t="s">
        <v>85</v>
      </c>
      <c r="B12" s="33" t="s">
        <v>1330</v>
      </c>
      <c r="C12" s="33" t="s">
        <v>1084</v>
      </c>
      <c r="D12" s="33" t="s">
        <v>68</v>
      </c>
      <c r="E12" s="33" t="s">
        <v>1587</v>
      </c>
      <c r="F12" s="33" t="s">
        <v>116</v>
      </c>
      <c r="G12" s="33" t="s">
        <v>920</v>
      </c>
      <c r="H12" s="33" t="s">
        <v>884</v>
      </c>
      <c r="I12" s="33" t="s">
        <v>1608</v>
      </c>
      <c r="J12" s="33">
        <v>0</v>
      </c>
      <c r="K12" s="33">
        <v>2</v>
      </c>
      <c r="L12" s="33">
        <v>0</v>
      </c>
    </row>
    <row r="13" spans="1:12" x14ac:dyDescent="0.25">
      <c r="A13" s="33" t="s">
        <v>5</v>
      </c>
      <c r="B13" s="33" t="s">
        <v>1258</v>
      </c>
      <c r="C13" s="33" t="s">
        <v>1084</v>
      </c>
      <c r="D13" s="33" t="s">
        <v>68</v>
      </c>
      <c r="E13" s="33" t="s">
        <v>1587</v>
      </c>
      <c r="F13" s="33" t="s">
        <v>1609</v>
      </c>
      <c r="G13" s="33" t="s">
        <v>922</v>
      </c>
      <c r="H13" s="33" t="s">
        <v>886</v>
      </c>
      <c r="I13" s="33" t="s">
        <v>1592</v>
      </c>
      <c r="J13" s="33">
        <v>0</v>
      </c>
      <c r="K13" s="33">
        <v>2</v>
      </c>
      <c r="L13" s="33">
        <v>0</v>
      </c>
    </row>
    <row r="14" spans="1:12" x14ac:dyDescent="0.25">
      <c r="A14" s="33" t="s">
        <v>85</v>
      </c>
      <c r="B14" s="33" t="s">
        <v>1330</v>
      </c>
      <c r="C14" s="33" t="s">
        <v>1084</v>
      </c>
      <c r="D14" s="33" t="s">
        <v>68</v>
      </c>
      <c r="E14" s="33" t="s">
        <v>1587</v>
      </c>
      <c r="F14" s="33" t="s">
        <v>1610</v>
      </c>
      <c r="G14" s="33" t="s">
        <v>890</v>
      </c>
      <c r="H14" s="33" t="s">
        <v>886</v>
      </c>
      <c r="I14" s="33" t="s">
        <v>1592</v>
      </c>
      <c r="J14" s="33">
        <v>2</v>
      </c>
      <c r="K14" s="33">
        <v>0</v>
      </c>
      <c r="L14" s="33">
        <v>0</v>
      </c>
    </row>
    <row r="15" spans="1:12" x14ac:dyDescent="0.25">
      <c r="A15" s="33" t="s">
        <v>85</v>
      </c>
      <c r="B15" s="33" t="s">
        <v>5</v>
      </c>
      <c r="C15" s="33" t="s">
        <v>1084</v>
      </c>
      <c r="D15" s="33" t="s">
        <v>68</v>
      </c>
      <c r="E15" s="33" t="s">
        <v>51</v>
      </c>
      <c r="F15" s="33" t="s">
        <v>1611</v>
      </c>
      <c r="G15" s="33" t="s">
        <v>1612</v>
      </c>
      <c r="H15" s="33" t="s">
        <v>1360</v>
      </c>
      <c r="I15" s="33" t="s">
        <v>1592</v>
      </c>
      <c r="J15" s="33">
        <v>1</v>
      </c>
      <c r="K15" s="33">
        <v>0</v>
      </c>
      <c r="L15" s="33">
        <v>0</v>
      </c>
    </row>
    <row r="16" spans="1:12" x14ac:dyDescent="0.25">
      <c r="A16" s="33" t="s">
        <v>5</v>
      </c>
      <c r="B16" s="33" t="s">
        <v>1258</v>
      </c>
      <c r="C16" s="33" t="s">
        <v>1084</v>
      </c>
      <c r="D16" s="33" t="s">
        <v>68</v>
      </c>
      <c r="E16" s="33" t="s">
        <v>52</v>
      </c>
      <c r="F16" s="33" t="s">
        <v>1599</v>
      </c>
      <c r="G16" s="33" t="s">
        <v>1613</v>
      </c>
      <c r="H16" s="33" t="s">
        <v>52</v>
      </c>
      <c r="I16" s="33" t="s">
        <v>1602</v>
      </c>
      <c r="J16" s="33">
        <v>0</v>
      </c>
      <c r="K16" s="33">
        <v>0</v>
      </c>
      <c r="L16" s="33">
        <v>2</v>
      </c>
    </row>
    <row r="17" spans="1:12" x14ac:dyDescent="0.25">
      <c r="A17" s="33" t="s">
        <v>5</v>
      </c>
      <c r="B17" s="33" t="s">
        <v>1584</v>
      </c>
      <c r="C17" s="33" t="s">
        <v>1084</v>
      </c>
      <c r="D17" s="33" t="s">
        <v>68</v>
      </c>
      <c r="E17" s="33" t="s">
        <v>1587</v>
      </c>
      <c r="F17" s="33" t="s">
        <v>1398</v>
      </c>
      <c r="G17" s="33" t="s">
        <v>1614</v>
      </c>
      <c r="H17" s="33" t="s">
        <v>886</v>
      </c>
      <c r="I17" s="33" t="s">
        <v>1592</v>
      </c>
      <c r="J17" s="33">
        <v>2</v>
      </c>
      <c r="K17" s="33">
        <v>0</v>
      </c>
      <c r="L17" s="33">
        <v>0</v>
      </c>
    </row>
    <row r="18" spans="1:12" x14ac:dyDescent="0.25">
      <c r="A18" s="33" t="s">
        <v>3</v>
      </c>
      <c r="B18" s="33" t="s">
        <v>1615</v>
      </c>
      <c r="C18" s="33" t="s">
        <v>1084</v>
      </c>
      <c r="D18" s="33" t="s">
        <v>68</v>
      </c>
      <c r="E18" s="33" t="s">
        <v>52</v>
      </c>
      <c r="F18" s="33" t="s">
        <v>1616</v>
      </c>
      <c r="G18" s="33" t="s">
        <v>1617</v>
      </c>
      <c r="H18" s="33" t="s">
        <v>1618</v>
      </c>
      <c r="I18" s="33" t="s">
        <v>1592</v>
      </c>
      <c r="J18" s="33">
        <v>0</v>
      </c>
      <c r="K18" s="33">
        <v>0</v>
      </c>
      <c r="L18" s="33">
        <v>1</v>
      </c>
    </row>
    <row r="19" spans="1:12" x14ac:dyDescent="0.25">
      <c r="A19" s="33" t="s">
        <v>5</v>
      </c>
      <c r="B19" s="33" t="s">
        <v>127</v>
      </c>
      <c r="C19" s="33" t="s">
        <v>1084</v>
      </c>
      <c r="D19" s="33" t="s">
        <v>68</v>
      </c>
      <c r="E19" s="33" t="s">
        <v>1587</v>
      </c>
      <c r="F19" s="33" t="s">
        <v>1619</v>
      </c>
      <c r="G19" s="33" t="s">
        <v>958</v>
      </c>
      <c r="H19" s="33" t="s">
        <v>886</v>
      </c>
      <c r="I19" s="33" t="s">
        <v>1592</v>
      </c>
      <c r="J19" s="33">
        <v>2</v>
      </c>
      <c r="K19" s="33">
        <v>0</v>
      </c>
      <c r="L19" s="33">
        <v>0</v>
      </c>
    </row>
    <row r="20" spans="1:12" x14ac:dyDescent="0.25">
      <c r="A20" s="33" t="s">
        <v>85</v>
      </c>
      <c r="B20" s="33" t="s">
        <v>2</v>
      </c>
      <c r="C20" s="33" t="s">
        <v>1084</v>
      </c>
      <c r="D20" s="33" t="s">
        <v>68</v>
      </c>
      <c r="E20" s="33" t="s">
        <v>1587</v>
      </c>
      <c r="F20" s="33" t="s">
        <v>1620</v>
      </c>
      <c r="G20" s="33" t="s">
        <v>890</v>
      </c>
      <c r="H20" s="33" t="s">
        <v>886</v>
      </c>
      <c r="I20" s="33" t="s">
        <v>1592</v>
      </c>
      <c r="J20" s="33">
        <v>2</v>
      </c>
      <c r="K20" s="33">
        <v>0</v>
      </c>
      <c r="L20" s="33">
        <v>0</v>
      </c>
    </row>
    <row r="21" spans="1:12" x14ac:dyDescent="0.25">
      <c r="A21" s="33" t="s">
        <v>85</v>
      </c>
      <c r="B21" s="33" t="s">
        <v>2</v>
      </c>
      <c r="C21" s="33" t="s">
        <v>965</v>
      </c>
      <c r="D21" s="33" t="s">
        <v>68</v>
      </c>
      <c r="E21" s="33" t="s">
        <v>51</v>
      </c>
      <c r="F21" s="33" t="s">
        <v>1621</v>
      </c>
      <c r="G21" s="33" t="s">
        <v>1612</v>
      </c>
      <c r="H21" s="33" t="s">
        <v>1360</v>
      </c>
      <c r="I21" s="33" t="s">
        <v>1592</v>
      </c>
      <c r="J21" s="33">
        <v>1</v>
      </c>
      <c r="K21" s="33">
        <v>0</v>
      </c>
      <c r="L21" s="33">
        <v>0</v>
      </c>
    </row>
    <row r="22" spans="1:12" x14ac:dyDescent="0.25">
      <c r="A22" s="33" t="s">
        <v>5</v>
      </c>
      <c r="B22" s="33" t="s">
        <v>1258</v>
      </c>
      <c r="C22" s="33" t="s">
        <v>1084</v>
      </c>
      <c r="D22" s="33" t="s">
        <v>68</v>
      </c>
      <c r="E22" s="33" t="s">
        <v>52</v>
      </c>
      <c r="F22" s="33" t="s">
        <v>1599</v>
      </c>
      <c r="G22" s="33" t="s">
        <v>1622</v>
      </c>
      <c r="H22" s="33" t="s">
        <v>1601</v>
      </c>
      <c r="I22" s="33" t="s">
        <v>1623</v>
      </c>
      <c r="J22" s="33">
        <v>0</v>
      </c>
      <c r="K22" s="33">
        <v>0</v>
      </c>
      <c r="L22" s="33">
        <v>0.5</v>
      </c>
    </row>
    <row r="23" spans="1:12" x14ac:dyDescent="0.25">
      <c r="A23" s="33" t="s">
        <v>85</v>
      </c>
      <c r="B23" s="33" t="s">
        <v>2</v>
      </c>
      <c r="C23" s="33" t="s">
        <v>1084</v>
      </c>
      <c r="D23" s="33" t="s">
        <v>68</v>
      </c>
      <c r="E23" s="33" t="s">
        <v>1587</v>
      </c>
      <c r="F23" s="33" t="s">
        <v>1624</v>
      </c>
      <c r="G23" s="33" t="s">
        <v>1625</v>
      </c>
      <c r="H23" s="33" t="s">
        <v>1587</v>
      </c>
      <c r="I23" s="33" t="s">
        <v>1592</v>
      </c>
      <c r="J23" s="33">
        <v>4</v>
      </c>
      <c r="K23" s="33">
        <v>0</v>
      </c>
      <c r="L23" s="33">
        <v>0</v>
      </c>
    </row>
    <row r="24" spans="1:12" x14ac:dyDescent="0.25">
      <c r="A24" s="33" t="s">
        <v>5</v>
      </c>
      <c r="B24" s="33" t="s">
        <v>1258</v>
      </c>
      <c r="C24" s="33" t="s">
        <v>1084</v>
      </c>
      <c r="D24" s="33" t="s">
        <v>68</v>
      </c>
      <c r="E24" s="33" t="s">
        <v>1587</v>
      </c>
      <c r="F24" s="33" t="s">
        <v>1626</v>
      </c>
      <c r="G24" s="33" t="s">
        <v>958</v>
      </c>
      <c r="H24" s="33" t="s">
        <v>886</v>
      </c>
      <c r="I24" s="33" t="s">
        <v>1590</v>
      </c>
      <c r="J24" s="33">
        <v>1</v>
      </c>
      <c r="K24" s="33">
        <v>0</v>
      </c>
      <c r="L24" s="33">
        <v>0</v>
      </c>
    </row>
    <row r="25" spans="1:12" x14ac:dyDescent="0.25">
      <c r="A25" s="33" t="s">
        <v>85</v>
      </c>
      <c r="B25" s="33" t="s">
        <v>2</v>
      </c>
      <c r="C25" s="33" t="s">
        <v>1084</v>
      </c>
      <c r="D25" s="33" t="s">
        <v>68</v>
      </c>
      <c r="E25" s="33" t="s">
        <v>51</v>
      </c>
      <c r="F25" s="33" t="s">
        <v>1627</v>
      </c>
      <c r="G25" s="33" t="s">
        <v>1612</v>
      </c>
      <c r="H25" s="33" t="s">
        <v>1360</v>
      </c>
      <c r="I25" s="33" t="s">
        <v>1592</v>
      </c>
      <c r="J25" s="33">
        <v>1</v>
      </c>
      <c r="K25" s="33">
        <v>0</v>
      </c>
      <c r="L25" s="33">
        <v>0</v>
      </c>
    </row>
    <row r="26" spans="1:12" x14ac:dyDescent="0.25">
      <c r="A26" s="33" t="s">
        <v>85</v>
      </c>
      <c r="B26" s="33" t="s">
        <v>2</v>
      </c>
      <c r="C26" s="33" t="s">
        <v>1084</v>
      </c>
      <c r="D26" s="33" t="s">
        <v>68</v>
      </c>
      <c r="E26" s="33" t="s">
        <v>1587</v>
      </c>
      <c r="F26" s="33" t="s">
        <v>1627</v>
      </c>
      <c r="G26" s="33" t="s">
        <v>891</v>
      </c>
      <c r="H26" s="33" t="s">
        <v>884</v>
      </c>
      <c r="I26" s="33" t="s">
        <v>1592</v>
      </c>
      <c r="J26" s="33">
        <v>2</v>
      </c>
      <c r="K26" s="33">
        <v>1</v>
      </c>
      <c r="L26" s="33">
        <v>0</v>
      </c>
    </row>
    <row r="27" spans="1:12" x14ac:dyDescent="0.25">
      <c r="A27" s="33" t="s">
        <v>5</v>
      </c>
      <c r="B27" s="33" t="s">
        <v>85</v>
      </c>
      <c r="C27" s="33" t="s">
        <v>1084</v>
      </c>
      <c r="D27" s="33" t="s">
        <v>68</v>
      </c>
      <c r="E27" s="33" t="s">
        <v>1587</v>
      </c>
      <c r="F27" s="33" t="s">
        <v>1097</v>
      </c>
      <c r="G27" s="33" t="s">
        <v>958</v>
      </c>
      <c r="H27" s="33" t="s">
        <v>886</v>
      </c>
      <c r="I27" s="33" t="s">
        <v>1590</v>
      </c>
      <c r="J27" s="33">
        <v>1</v>
      </c>
      <c r="K27" s="33">
        <v>0</v>
      </c>
      <c r="L27" s="33">
        <v>0</v>
      </c>
    </row>
    <row r="28" spans="1:12" x14ac:dyDescent="0.25">
      <c r="A28" s="33" t="s">
        <v>5</v>
      </c>
      <c r="B28" s="33" t="s">
        <v>85</v>
      </c>
      <c r="C28" s="33" t="s">
        <v>1084</v>
      </c>
      <c r="D28" s="33" t="s">
        <v>68</v>
      </c>
      <c r="E28" s="33" t="s">
        <v>1587</v>
      </c>
      <c r="F28" s="33" t="s">
        <v>1097</v>
      </c>
      <c r="G28" s="33" t="s">
        <v>958</v>
      </c>
      <c r="H28" s="33" t="s">
        <v>886</v>
      </c>
      <c r="I28" s="33" t="s">
        <v>1602</v>
      </c>
      <c r="J28" s="33">
        <v>1</v>
      </c>
      <c r="K28" s="33">
        <v>0</v>
      </c>
      <c r="L28" s="33">
        <v>0</v>
      </c>
    </row>
    <row r="29" spans="1:12" x14ac:dyDescent="0.25">
      <c r="A29" s="33" t="s">
        <v>5</v>
      </c>
      <c r="B29" s="33" t="s">
        <v>1584</v>
      </c>
      <c r="C29" s="33" t="s">
        <v>1084</v>
      </c>
      <c r="D29" s="33" t="s">
        <v>68</v>
      </c>
      <c r="E29" s="33" t="s">
        <v>52</v>
      </c>
      <c r="F29" s="33" t="s">
        <v>1628</v>
      </c>
      <c r="G29" s="33" t="s">
        <v>1613</v>
      </c>
      <c r="H29" s="33" t="s">
        <v>1601</v>
      </c>
      <c r="I29" s="33" t="s">
        <v>1592</v>
      </c>
      <c r="J29" s="33">
        <v>0</v>
      </c>
      <c r="K29" s="33">
        <v>1</v>
      </c>
      <c r="L29" s="33">
        <v>0</v>
      </c>
    </row>
    <row r="30" spans="1:12" x14ac:dyDescent="0.25">
      <c r="A30" s="33" t="s">
        <v>5</v>
      </c>
      <c r="B30" s="33" t="s">
        <v>127</v>
      </c>
      <c r="C30" s="33" t="s">
        <v>1084</v>
      </c>
      <c r="D30" s="33" t="s">
        <v>68</v>
      </c>
      <c r="E30" s="33" t="s">
        <v>1587</v>
      </c>
      <c r="F30" s="33" t="s">
        <v>298</v>
      </c>
      <c r="G30" s="33" t="s">
        <v>922</v>
      </c>
      <c r="H30" s="33" t="s">
        <v>886</v>
      </c>
      <c r="I30" s="33" t="s">
        <v>1592</v>
      </c>
      <c r="J30" s="33">
        <v>0</v>
      </c>
      <c r="K30" s="33">
        <v>2</v>
      </c>
      <c r="L30" s="33">
        <v>0</v>
      </c>
    </row>
    <row r="31" spans="1:12" x14ac:dyDescent="0.25">
      <c r="A31" s="33" t="s">
        <v>5</v>
      </c>
      <c r="B31" s="33" t="s">
        <v>1258</v>
      </c>
      <c r="C31" s="33" t="s">
        <v>1084</v>
      </c>
      <c r="D31" s="33" t="s">
        <v>68</v>
      </c>
      <c r="E31" s="33" t="s">
        <v>52</v>
      </c>
      <c r="F31" s="33" t="s">
        <v>1629</v>
      </c>
      <c r="G31" s="33" t="s">
        <v>1601</v>
      </c>
      <c r="H31" s="33" t="s">
        <v>1602</v>
      </c>
      <c r="I31" s="33" t="s">
        <v>1592</v>
      </c>
      <c r="J31" s="33">
        <v>0</v>
      </c>
      <c r="K31" s="33">
        <v>0</v>
      </c>
      <c r="L31" s="33">
        <v>1</v>
      </c>
    </row>
    <row r="32" spans="1:12" x14ac:dyDescent="0.25">
      <c r="A32" s="33" t="s">
        <v>5</v>
      </c>
      <c r="B32" s="33" t="s">
        <v>1258</v>
      </c>
      <c r="C32" s="33" t="s">
        <v>1084</v>
      </c>
      <c r="D32" s="33" t="s">
        <v>68</v>
      </c>
      <c r="E32" s="33" t="s">
        <v>52</v>
      </c>
      <c r="F32" s="33" t="s">
        <v>1630</v>
      </c>
      <c r="G32" s="33" t="s">
        <v>1601</v>
      </c>
      <c r="H32" s="33" t="s">
        <v>1602</v>
      </c>
      <c r="I32" s="33" t="s">
        <v>1592</v>
      </c>
      <c r="J32" s="33">
        <v>0</v>
      </c>
      <c r="K32" s="33">
        <v>0</v>
      </c>
      <c r="L32" s="33">
        <v>1</v>
      </c>
    </row>
    <row r="33" spans="1:12" x14ac:dyDescent="0.25">
      <c r="A33" s="33" t="s">
        <v>3</v>
      </c>
      <c r="B33" s="33" t="s">
        <v>95</v>
      </c>
      <c r="C33" s="33" t="s">
        <v>1084</v>
      </c>
      <c r="D33" s="33" t="s">
        <v>68</v>
      </c>
      <c r="E33" s="33" t="s">
        <v>1587</v>
      </c>
      <c r="F33" s="33" t="s">
        <v>1588</v>
      </c>
      <c r="G33" s="33" t="s">
        <v>949</v>
      </c>
      <c r="H33" s="33" t="s">
        <v>886</v>
      </c>
      <c r="I33" s="33" t="s">
        <v>1602</v>
      </c>
      <c r="J33" s="33">
        <v>0</v>
      </c>
      <c r="K33" s="33">
        <v>0</v>
      </c>
      <c r="L33" s="33">
        <v>3</v>
      </c>
    </row>
    <row r="34" spans="1:12" x14ac:dyDescent="0.25">
      <c r="A34" s="33" t="s">
        <v>3</v>
      </c>
      <c r="B34" s="33" t="s">
        <v>95</v>
      </c>
      <c r="C34" s="33" t="s">
        <v>1084</v>
      </c>
      <c r="D34" s="33" t="s">
        <v>68</v>
      </c>
      <c r="E34" s="33" t="s">
        <v>52</v>
      </c>
      <c r="F34" s="33" t="s">
        <v>1631</v>
      </c>
      <c r="G34" s="33">
        <v>4247</v>
      </c>
      <c r="H34" s="33" t="s">
        <v>1601</v>
      </c>
      <c r="I34" s="33" t="s">
        <v>1602</v>
      </c>
      <c r="J34" s="33">
        <v>0</v>
      </c>
      <c r="K34" s="33">
        <v>0</v>
      </c>
      <c r="L34" s="33">
        <v>1</v>
      </c>
    </row>
    <row r="35" spans="1:12" x14ac:dyDescent="0.25">
      <c r="A35" s="33" t="s">
        <v>85</v>
      </c>
      <c r="B35" s="33" t="s">
        <v>2</v>
      </c>
      <c r="C35" s="33" t="s">
        <v>1084</v>
      </c>
      <c r="D35" s="33" t="s">
        <v>68</v>
      </c>
      <c r="E35" s="33" t="s">
        <v>1587</v>
      </c>
      <c r="F35" s="33" t="s">
        <v>332</v>
      </c>
      <c r="G35" s="33" t="s">
        <v>900</v>
      </c>
      <c r="H35" s="33" t="s">
        <v>884</v>
      </c>
      <c r="I35" s="33" t="s">
        <v>1592</v>
      </c>
      <c r="J35" s="33">
        <v>3</v>
      </c>
      <c r="K35" s="33">
        <v>0</v>
      </c>
      <c r="L35" s="33">
        <v>0</v>
      </c>
    </row>
    <row r="36" spans="1:12" x14ac:dyDescent="0.25">
      <c r="A36" s="33" t="s">
        <v>5</v>
      </c>
      <c r="B36" s="33" t="s">
        <v>1258</v>
      </c>
      <c r="C36" s="33" t="s">
        <v>1084</v>
      </c>
      <c r="D36" s="33" t="s">
        <v>68</v>
      </c>
      <c r="E36" s="33" t="s">
        <v>1587</v>
      </c>
      <c r="F36" s="33" t="s">
        <v>1632</v>
      </c>
      <c r="G36" s="33" t="s">
        <v>924</v>
      </c>
      <c r="H36" s="33" t="s">
        <v>886</v>
      </c>
      <c r="I36" s="33" t="s">
        <v>1592</v>
      </c>
      <c r="J36" s="33">
        <v>0</v>
      </c>
      <c r="K36" s="33">
        <v>2</v>
      </c>
      <c r="L36" s="33">
        <v>0</v>
      </c>
    </row>
    <row r="37" spans="1:12" x14ac:dyDescent="0.25">
      <c r="A37" s="33" t="s">
        <v>3</v>
      </c>
      <c r="B37" s="33" t="s">
        <v>127</v>
      </c>
      <c r="C37" s="33" t="s">
        <v>965</v>
      </c>
      <c r="D37" s="33" t="s">
        <v>68</v>
      </c>
      <c r="E37" s="33" t="s">
        <v>51</v>
      </c>
      <c r="F37" s="33" t="s">
        <v>1633</v>
      </c>
      <c r="G37" s="33" t="s">
        <v>1634</v>
      </c>
      <c r="H37" s="33" t="s">
        <v>1635</v>
      </c>
      <c r="I37" s="33" t="s">
        <v>1592</v>
      </c>
      <c r="J37" s="33">
        <v>0</v>
      </c>
      <c r="K37" s="33">
        <v>0.5</v>
      </c>
      <c r="L37" s="33">
        <v>0</v>
      </c>
    </row>
    <row r="38" spans="1:12" x14ac:dyDescent="0.25">
      <c r="A38" s="33" t="s">
        <v>3</v>
      </c>
      <c r="B38" s="33" t="s">
        <v>127</v>
      </c>
      <c r="C38" s="33" t="s">
        <v>965</v>
      </c>
      <c r="D38" s="33" t="s">
        <v>68</v>
      </c>
      <c r="E38" s="33" t="s">
        <v>51</v>
      </c>
      <c r="F38" s="33" t="s">
        <v>1633</v>
      </c>
      <c r="G38" s="33" t="s">
        <v>1634</v>
      </c>
      <c r="H38" s="33" t="s">
        <v>1635</v>
      </c>
      <c r="I38" s="33" t="s">
        <v>1592</v>
      </c>
      <c r="J38" s="33">
        <v>0</v>
      </c>
      <c r="K38" s="33">
        <v>0.5</v>
      </c>
      <c r="L38" s="33">
        <v>0</v>
      </c>
    </row>
    <row r="39" spans="1:12" x14ac:dyDescent="0.25">
      <c r="A39" s="33" t="s">
        <v>5</v>
      </c>
      <c r="B39" s="33" t="s">
        <v>127</v>
      </c>
      <c r="C39" s="33" t="s">
        <v>1084</v>
      </c>
      <c r="D39" s="33" t="s">
        <v>68</v>
      </c>
      <c r="E39" s="33" t="s">
        <v>1587</v>
      </c>
      <c r="F39" s="33" t="s">
        <v>1636</v>
      </c>
      <c r="G39" s="33" t="s">
        <v>943</v>
      </c>
      <c r="H39" s="33" t="s">
        <v>884</v>
      </c>
      <c r="I39" s="33" t="s">
        <v>1592</v>
      </c>
      <c r="J39" s="33">
        <v>0</v>
      </c>
      <c r="K39" s="33">
        <v>1</v>
      </c>
      <c r="L39" s="33">
        <v>0</v>
      </c>
    </row>
    <row r="40" spans="1:12" x14ac:dyDescent="0.25">
      <c r="A40" s="33" t="s">
        <v>85</v>
      </c>
      <c r="B40" s="33" t="s">
        <v>2</v>
      </c>
      <c r="C40" s="33" t="s">
        <v>1637</v>
      </c>
      <c r="D40" s="33" t="s">
        <v>68</v>
      </c>
      <c r="E40" s="33" t="s">
        <v>1698</v>
      </c>
      <c r="F40" s="33" t="s">
        <v>1638</v>
      </c>
      <c r="G40" s="33" t="s">
        <v>1612</v>
      </c>
      <c r="H40" s="33" t="s">
        <v>1360</v>
      </c>
      <c r="I40" s="33" t="s">
        <v>1592</v>
      </c>
      <c r="J40" s="33">
        <v>1</v>
      </c>
      <c r="K40" s="33">
        <v>0</v>
      </c>
      <c r="L40" s="33">
        <v>0</v>
      </c>
    </row>
    <row r="41" spans="1:12" x14ac:dyDescent="0.25">
      <c r="A41" s="33" t="s">
        <v>85</v>
      </c>
      <c r="B41" s="33" t="s">
        <v>2</v>
      </c>
      <c r="C41" s="33" t="s">
        <v>1084</v>
      </c>
      <c r="D41" s="33" t="s">
        <v>68</v>
      </c>
      <c r="E41" s="33" t="s">
        <v>51</v>
      </c>
      <c r="F41" s="33" t="s">
        <v>1639</v>
      </c>
      <c r="G41" s="33" t="s">
        <v>1612</v>
      </c>
      <c r="H41" s="33" t="s">
        <v>1360</v>
      </c>
      <c r="I41" s="33" t="s">
        <v>1592</v>
      </c>
      <c r="J41" s="33">
        <v>1</v>
      </c>
      <c r="K41" s="33">
        <v>0</v>
      </c>
      <c r="L41" s="33">
        <v>0</v>
      </c>
    </row>
    <row r="42" spans="1:12" x14ac:dyDescent="0.25">
      <c r="A42" s="33" t="s">
        <v>5</v>
      </c>
      <c r="B42" s="33" t="s">
        <v>1258</v>
      </c>
      <c r="C42" s="33" t="s">
        <v>1084</v>
      </c>
      <c r="D42" s="33" t="s">
        <v>68</v>
      </c>
      <c r="E42" s="33" t="s">
        <v>52</v>
      </c>
      <c r="F42" s="33" t="s">
        <v>1599</v>
      </c>
      <c r="G42" s="33" t="s">
        <v>1622</v>
      </c>
      <c r="H42" s="33" t="s">
        <v>1601</v>
      </c>
      <c r="I42" s="33" t="s">
        <v>1602</v>
      </c>
      <c r="J42" s="33">
        <v>0</v>
      </c>
      <c r="K42" s="33">
        <v>0</v>
      </c>
      <c r="L42" s="33">
        <v>0.5</v>
      </c>
    </row>
    <row r="43" spans="1:12" x14ac:dyDescent="0.25">
      <c r="A43" s="33" t="s">
        <v>5</v>
      </c>
      <c r="B43" s="33" t="s">
        <v>1258</v>
      </c>
      <c r="C43" s="33" t="s">
        <v>1084</v>
      </c>
      <c r="D43" s="33" t="s">
        <v>68</v>
      </c>
      <c r="E43" s="33" t="s">
        <v>52</v>
      </c>
      <c r="F43" s="33" t="s">
        <v>1629</v>
      </c>
      <c r="G43" s="33" t="s">
        <v>5</v>
      </c>
      <c r="H43" s="33" t="s">
        <v>1640</v>
      </c>
      <c r="I43" s="33" t="s">
        <v>1602</v>
      </c>
      <c r="J43" s="33">
        <v>0</v>
      </c>
      <c r="K43" s="33">
        <v>0</v>
      </c>
      <c r="L43" s="33">
        <v>1</v>
      </c>
    </row>
    <row r="44" spans="1:12" x14ac:dyDescent="0.25">
      <c r="A44" s="33" t="s">
        <v>3</v>
      </c>
      <c r="B44" s="33" t="s">
        <v>1258</v>
      </c>
      <c r="C44" s="33" t="s">
        <v>1084</v>
      </c>
      <c r="D44" s="33" t="s">
        <v>68</v>
      </c>
      <c r="E44" s="33" t="s">
        <v>51</v>
      </c>
      <c r="F44" s="33" t="s">
        <v>1641</v>
      </c>
      <c r="G44" s="33" t="s">
        <v>1634</v>
      </c>
      <c r="H44" s="33" t="s">
        <v>1360</v>
      </c>
      <c r="I44" s="33" t="s">
        <v>1592</v>
      </c>
      <c r="J44" s="33">
        <v>1</v>
      </c>
      <c r="K44" s="33">
        <v>0</v>
      </c>
      <c r="L44" s="33">
        <v>0</v>
      </c>
    </row>
    <row r="45" spans="1:12" x14ac:dyDescent="0.25">
      <c r="A45" s="33" t="s">
        <v>5</v>
      </c>
      <c r="B45" s="33" t="s">
        <v>1258</v>
      </c>
      <c r="C45" s="33" t="s">
        <v>1084</v>
      </c>
      <c r="D45" s="33" t="s">
        <v>68</v>
      </c>
      <c r="E45" s="33" t="s">
        <v>1587</v>
      </c>
      <c r="F45" s="33" t="s">
        <v>1642</v>
      </c>
      <c r="G45" s="33" t="s">
        <v>924</v>
      </c>
      <c r="H45" s="33" t="s">
        <v>886</v>
      </c>
      <c r="I45" s="33" t="s">
        <v>1592</v>
      </c>
      <c r="J45" s="33">
        <v>0</v>
      </c>
      <c r="K45" s="33">
        <v>0</v>
      </c>
      <c r="L45" s="33">
        <v>1</v>
      </c>
    </row>
    <row r="46" spans="1:12" x14ac:dyDescent="0.25">
      <c r="A46" s="33" t="s">
        <v>85</v>
      </c>
      <c r="B46" s="33" t="s">
        <v>2</v>
      </c>
      <c r="C46" s="33" t="s">
        <v>1084</v>
      </c>
      <c r="D46" s="33" t="s">
        <v>18</v>
      </c>
      <c r="E46" s="33" t="s">
        <v>1587</v>
      </c>
      <c r="F46" s="33" t="s">
        <v>1643</v>
      </c>
      <c r="G46" s="33" t="s">
        <v>898</v>
      </c>
      <c r="H46" s="33" t="s">
        <v>884</v>
      </c>
      <c r="I46" s="33" t="s">
        <v>1592</v>
      </c>
      <c r="J46" s="33">
        <v>4</v>
      </c>
      <c r="K46" s="33">
        <v>0</v>
      </c>
      <c r="L46" s="33">
        <v>0</v>
      </c>
    </row>
    <row r="47" spans="1:12" x14ac:dyDescent="0.25">
      <c r="A47" s="33" t="s">
        <v>2</v>
      </c>
      <c r="B47" s="33" t="s">
        <v>85</v>
      </c>
      <c r="C47" s="33" t="s">
        <v>1084</v>
      </c>
      <c r="D47" s="33" t="s">
        <v>68</v>
      </c>
      <c r="E47" s="33" t="s">
        <v>1587</v>
      </c>
      <c r="F47" s="33" t="s">
        <v>1644</v>
      </c>
      <c r="G47" s="33" t="s">
        <v>923</v>
      </c>
      <c r="H47" s="33" t="s">
        <v>886</v>
      </c>
      <c r="I47" s="33" t="s">
        <v>1592</v>
      </c>
      <c r="J47" s="33">
        <v>1</v>
      </c>
      <c r="K47" s="33">
        <v>0</v>
      </c>
      <c r="L47" s="33">
        <v>0</v>
      </c>
    </row>
    <row r="48" spans="1:12" x14ac:dyDescent="0.25">
      <c r="A48" s="33" t="s">
        <v>3</v>
      </c>
      <c r="B48" s="33" t="s">
        <v>95</v>
      </c>
      <c r="C48" s="33" t="s">
        <v>1084</v>
      </c>
      <c r="D48" s="33" t="s">
        <v>68</v>
      </c>
      <c r="E48" s="33" t="s">
        <v>52</v>
      </c>
      <c r="F48" s="33" t="s">
        <v>1588</v>
      </c>
      <c r="G48" s="33" t="s">
        <v>1645</v>
      </c>
      <c r="H48" s="33" t="s">
        <v>886</v>
      </c>
      <c r="I48" s="33" t="s">
        <v>1602</v>
      </c>
      <c r="J48" s="33">
        <v>0</v>
      </c>
      <c r="K48" s="33">
        <v>0</v>
      </c>
      <c r="L48" s="33">
        <v>3</v>
      </c>
    </row>
    <row r="49" spans="1:12" x14ac:dyDescent="0.25">
      <c r="A49" s="33" t="s">
        <v>85</v>
      </c>
      <c r="B49" s="33" t="s">
        <v>2</v>
      </c>
      <c r="C49" s="33" t="s">
        <v>965</v>
      </c>
      <c r="D49" s="33" t="s">
        <v>68</v>
      </c>
      <c r="E49" s="33" t="s">
        <v>51</v>
      </c>
      <c r="F49" s="33" t="s">
        <v>1123</v>
      </c>
      <c r="G49" s="33" t="s">
        <v>1612</v>
      </c>
      <c r="H49" s="33" t="s">
        <v>1360</v>
      </c>
      <c r="I49" s="33" t="s">
        <v>1592</v>
      </c>
      <c r="J49" s="33">
        <v>1</v>
      </c>
      <c r="K49" s="33">
        <v>0</v>
      </c>
      <c r="L49" s="33">
        <v>0</v>
      </c>
    </row>
    <row r="50" spans="1:12" x14ac:dyDescent="0.25">
      <c r="A50" s="33" t="s">
        <v>5</v>
      </c>
      <c r="B50" s="33" t="s">
        <v>1258</v>
      </c>
      <c r="C50" s="33" t="s">
        <v>1084</v>
      </c>
      <c r="D50" s="33" t="s">
        <v>68</v>
      </c>
      <c r="E50" s="33" t="s">
        <v>1587</v>
      </c>
      <c r="F50" s="33" t="s">
        <v>1646</v>
      </c>
      <c r="G50" s="33" t="s">
        <v>943</v>
      </c>
      <c r="H50" s="33" t="s">
        <v>884</v>
      </c>
      <c r="I50" s="33" t="s">
        <v>1592</v>
      </c>
      <c r="J50" s="33">
        <v>1</v>
      </c>
      <c r="K50" s="33">
        <v>1</v>
      </c>
      <c r="L50" s="33">
        <v>0</v>
      </c>
    </row>
    <row r="51" spans="1:12" x14ac:dyDescent="0.25">
      <c r="A51" s="33" t="s">
        <v>95</v>
      </c>
      <c r="B51" s="33" t="s">
        <v>902</v>
      </c>
      <c r="C51" s="33" t="s">
        <v>1084</v>
      </c>
      <c r="D51" s="33" t="s">
        <v>68</v>
      </c>
      <c r="E51" s="33" t="s">
        <v>1587</v>
      </c>
      <c r="F51" s="33" t="s">
        <v>1157</v>
      </c>
      <c r="G51" s="33" t="s">
        <v>926</v>
      </c>
      <c r="H51" s="33" t="s">
        <v>886</v>
      </c>
      <c r="I51" s="33" t="s">
        <v>1602</v>
      </c>
      <c r="J51" s="33">
        <v>0</v>
      </c>
      <c r="K51" s="33">
        <v>0</v>
      </c>
      <c r="L51" s="33">
        <v>4</v>
      </c>
    </row>
    <row r="52" spans="1:12" x14ac:dyDescent="0.25">
      <c r="A52" s="33" t="s">
        <v>3</v>
      </c>
      <c r="B52" s="33" t="s">
        <v>95</v>
      </c>
      <c r="C52" s="33" t="s">
        <v>1084</v>
      </c>
      <c r="D52" s="33" t="s">
        <v>68</v>
      </c>
      <c r="E52" s="33" t="s">
        <v>1587</v>
      </c>
      <c r="F52" s="33" t="s">
        <v>1647</v>
      </c>
      <c r="G52" s="33" t="s">
        <v>1645</v>
      </c>
      <c r="H52" s="33" t="s">
        <v>886</v>
      </c>
      <c r="I52" s="33" t="s">
        <v>1602</v>
      </c>
      <c r="J52" s="33">
        <v>0</v>
      </c>
      <c r="K52" s="33">
        <v>0</v>
      </c>
      <c r="L52" s="33">
        <v>3</v>
      </c>
    </row>
    <row r="53" spans="1:12" x14ac:dyDescent="0.25">
      <c r="A53" s="33" t="s">
        <v>3</v>
      </c>
      <c r="B53" s="33" t="s">
        <v>1258</v>
      </c>
      <c r="C53" s="33" t="s">
        <v>1084</v>
      </c>
      <c r="D53" s="33" t="s">
        <v>68</v>
      </c>
      <c r="E53" s="33" t="s">
        <v>52</v>
      </c>
      <c r="F53" s="33" t="s">
        <v>1629</v>
      </c>
      <c r="G53" s="33">
        <v>4238</v>
      </c>
      <c r="H53" s="33" t="s">
        <v>1648</v>
      </c>
      <c r="I53" s="33" t="s">
        <v>1602</v>
      </c>
      <c r="J53" s="33">
        <v>0</v>
      </c>
      <c r="K53" s="33">
        <v>0</v>
      </c>
      <c r="L53" s="33">
        <v>0.5</v>
      </c>
    </row>
    <row r="54" spans="1:12" x14ac:dyDescent="0.25">
      <c r="A54" s="33" t="s">
        <v>3</v>
      </c>
      <c r="B54" s="33" t="s">
        <v>127</v>
      </c>
      <c r="C54" s="33" t="s">
        <v>1084</v>
      </c>
      <c r="D54" s="33" t="s">
        <v>68</v>
      </c>
      <c r="E54" s="33" t="s">
        <v>51</v>
      </c>
      <c r="F54" s="33" t="s">
        <v>423</v>
      </c>
      <c r="G54" s="33" t="s">
        <v>1634</v>
      </c>
      <c r="H54" s="33" t="s">
        <v>1360</v>
      </c>
      <c r="I54" s="33" t="s">
        <v>1649</v>
      </c>
      <c r="J54" s="33">
        <v>1</v>
      </c>
      <c r="K54" s="33">
        <v>0</v>
      </c>
      <c r="L54" s="33">
        <v>0</v>
      </c>
    </row>
    <row r="55" spans="1:12" x14ac:dyDescent="0.25">
      <c r="A55" s="33" t="s">
        <v>3</v>
      </c>
      <c r="B55" s="33" t="s">
        <v>95</v>
      </c>
      <c r="C55" s="33" t="s">
        <v>1084</v>
      </c>
      <c r="D55" s="33" t="s">
        <v>68</v>
      </c>
      <c r="E55" s="33" t="s">
        <v>52</v>
      </c>
      <c r="F55" s="33" t="s">
        <v>418</v>
      </c>
      <c r="G55" s="33" t="s">
        <v>949</v>
      </c>
      <c r="H55" s="33" t="s">
        <v>886</v>
      </c>
      <c r="I55" s="33" t="s">
        <v>1649</v>
      </c>
      <c r="J55" s="33">
        <v>0</v>
      </c>
      <c r="K55" s="33">
        <v>0</v>
      </c>
      <c r="L55" s="33">
        <v>3</v>
      </c>
    </row>
    <row r="56" spans="1:12" x14ac:dyDescent="0.25">
      <c r="A56" s="33" t="s">
        <v>2</v>
      </c>
      <c r="B56" s="33" t="s">
        <v>85</v>
      </c>
      <c r="C56" s="33" t="s">
        <v>1084</v>
      </c>
      <c r="D56" s="33" t="s">
        <v>68</v>
      </c>
      <c r="E56" s="33" t="s">
        <v>1587</v>
      </c>
      <c r="F56" s="33" t="s">
        <v>1650</v>
      </c>
      <c r="G56" s="33" t="s">
        <v>944</v>
      </c>
      <c r="H56" s="33" t="s">
        <v>886</v>
      </c>
      <c r="I56" s="33" t="s">
        <v>1592</v>
      </c>
      <c r="J56" s="33">
        <v>1</v>
      </c>
      <c r="K56" s="33">
        <v>0</v>
      </c>
      <c r="L56" s="33">
        <v>0</v>
      </c>
    </row>
    <row r="57" spans="1:12" x14ac:dyDescent="0.25">
      <c r="A57" s="33" t="s">
        <v>85</v>
      </c>
      <c r="B57" s="33" t="s">
        <v>2</v>
      </c>
      <c r="C57" s="33" t="s">
        <v>1084</v>
      </c>
      <c r="D57" s="33" t="s">
        <v>68</v>
      </c>
      <c r="E57" s="33" t="s">
        <v>1587</v>
      </c>
      <c r="F57" s="33" t="s">
        <v>1651</v>
      </c>
      <c r="G57" s="33" t="s">
        <v>899</v>
      </c>
      <c r="H57" s="33" t="s">
        <v>884</v>
      </c>
      <c r="I57" s="33" t="s">
        <v>1592</v>
      </c>
      <c r="J57" s="33">
        <v>5</v>
      </c>
      <c r="K57" s="33">
        <v>0</v>
      </c>
      <c r="L57" s="33">
        <v>0</v>
      </c>
    </row>
    <row r="58" spans="1:12" x14ac:dyDescent="0.25">
      <c r="A58" s="33" t="s">
        <v>85</v>
      </c>
      <c r="B58" s="33" t="s">
        <v>2</v>
      </c>
      <c r="C58" s="33" t="s">
        <v>1084</v>
      </c>
      <c r="D58" s="33" t="s">
        <v>68</v>
      </c>
      <c r="E58" s="33" t="s">
        <v>51</v>
      </c>
      <c r="F58" s="33" t="s">
        <v>1652</v>
      </c>
      <c r="G58" s="33" t="s">
        <v>1612</v>
      </c>
      <c r="H58" s="33" t="s">
        <v>1360</v>
      </c>
      <c r="I58" s="33" t="s">
        <v>1592</v>
      </c>
      <c r="J58" s="33">
        <v>1</v>
      </c>
      <c r="K58" s="33">
        <v>0</v>
      </c>
      <c r="L58" s="33">
        <v>0</v>
      </c>
    </row>
    <row r="59" spans="1:12" x14ac:dyDescent="0.25">
      <c r="A59" s="33" t="s">
        <v>3</v>
      </c>
      <c r="B59" s="33" t="s">
        <v>85</v>
      </c>
      <c r="C59" s="33" t="s">
        <v>965</v>
      </c>
      <c r="D59" s="33" t="s">
        <v>68</v>
      </c>
      <c r="E59" s="33" t="s">
        <v>51</v>
      </c>
      <c r="F59" s="33" t="s">
        <v>1154</v>
      </c>
      <c r="G59" s="33" t="s">
        <v>1653</v>
      </c>
      <c r="H59" s="33" t="s">
        <v>51</v>
      </c>
      <c r="I59" s="33" t="s">
        <v>1654</v>
      </c>
      <c r="J59" s="33">
        <v>1</v>
      </c>
      <c r="K59" s="33">
        <v>0</v>
      </c>
      <c r="L59" s="33">
        <v>0</v>
      </c>
    </row>
    <row r="60" spans="1:12" x14ac:dyDescent="0.25">
      <c r="A60" s="33" t="s">
        <v>2</v>
      </c>
      <c r="B60" s="33" t="s">
        <v>85</v>
      </c>
      <c r="C60" s="33" t="s">
        <v>1084</v>
      </c>
      <c r="D60" s="33" t="s">
        <v>68</v>
      </c>
      <c r="E60" s="33" t="s">
        <v>1587</v>
      </c>
      <c r="F60" s="33" t="s">
        <v>1655</v>
      </c>
      <c r="G60" s="33" t="s">
        <v>923</v>
      </c>
      <c r="H60" s="33" t="s">
        <v>886</v>
      </c>
      <c r="I60" s="33" t="s">
        <v>1592</v>
      </c>
      <c r="J60" s="33">
        <v>3</v>
      </c>
      <c r="K60" s="33">
        <v>0</v>
      </c>
      <c r="L60" s="33">
        <v>0</v>
      </c>
    </row>
    <row r="61" spans="1:12" x14ac:dyDescent="0.25">
      <c r="A61" s="33" t="s">
        <v>3</v>
      </c>
      <c r="B61" s="33" t="s">
        <v>85</v>
      </c>
      <c r="C61" s="33" t="s">
        <v>1084</v>
      </c>
      <c r="D61" s="33" t="s">
        <v>68</v>
      </c>
      <c r="E61" s="33" t="s">
        <v>52</v>
      </c>
      <c r="F61" s="33" t="s">
        <v>1656</v>
      </c>
      <c r="G61" s="33" t="s">
        <v>1601</v>
      </c>
      <c r="H61" s="33" t="s">
        <v>1602</v>
      </c>
      <c r="I61" s="33" t="s">
        <v>1592</v>
      </c>
      <c r="J61" s="33">
        <v>0</v>
      </c>
      <c r="K61" s="33">
        <v>0</v>
      </c>
      <c r="L61" s="33">
        <v>0.5</v>
      </c>
    </row>
    <row r="62" spans="1:12" x14ac:dyDescent="0.25">
      <c r="A62" s="33" t="s">
        <v>5</v>
      </c>
      <c r="B62" s="33" t="s">
        <v>85</v>
      </c>
      <c r="C62" s="33" t="s">
        <v>1084</v>
      </c>
      <c r="D62" s="33" t="s">
        <v>68</v>
      </c>
      <c r="E62" s="33" t="s">
        <v>1587</v>
      </c>
      <c r="F62" s="33" t="s">
        <v>1657</v>
      </c>
      <c r="G62" s="33" t="s">
        <v>943</v>
      </c>
      <c r="H62" s="33" t="s">
        <v>884</v>
      </c>
      <c r="I62" s="33" t="s">
        <v>1592</v>
      </c>
      <c r="J62" s="33">
        <v>0</v>
      </c>
      <c r="K62" s="33">
        <v>1.5</v>
      </c>
      <c r="L62" s="33">
        <v>0</v>
      </c>
    </row>
    <row r="63" spans="1:12" x14ac:dyDescent="0.25">
      <c r="A63" s="33" t="s">
        <v>3</v>
      </c>
      <c r="B63" s="33" t="s">
        <v>85</v>
      </c>
      <c r="C63" s="33" t="s">
        <v>1084</v>
      </c>
      <c r="D63" s="33" t="s">
        <v>68</v>
      </c>
      <c r="E63" s="33" t="s">
        <v>1587</v>
      </c>
      <c r="F63" s="33" t="s">
        <v>1657</v>
      </c>
      <c r="G63" s="33" t="s">
        <v>955</v>
      </c>
      <c r="H63" s="33" t="s">
        <v>884</v>
      </c>
      <c r="I63" s="33" t="s">
        <v>1592</v>
      </c>
      <c r="J63" s="33">
        <v>0</v>
      </c>
      <c r="K63" s="33">
        <v>0.5</v>
      </c>
      <c r="L63" s="33">
        <v>0</v>
      </c>
    </row>
    <row r="64" spans="1:12" x14ac:dyDescent="0.25">
      <c r="A64" s="33" t="s">
        <v>5</v>
      </c>
      <c r="B64" s="33" t="s">
        <v>1584</v>
      </c>
      <c r="C64" s="33" t="s">
        <v>1084</v>
      </c>
      <c r="D64" s="33" t="s">
        <v>68</v>
      </c>
      <c r="E64" s="33" t="s">
        <v>52</v>
      </c>
      <c r="F64" s="33" t="s">
        <v>1629</v>
      </c>
      <c r="G64" s="33" t="s">
        <v>1640</v>
      </c>
      <c r="H64" s="33" t="s">
        <v>1601</v>
      </c>
      <c r="I64" s="33" t="s">
        <v>1590</v>
      </c>
      <c r="J64" s="33">
        <v>0</v>
      </c>
      <c r="K64" s="33">
        <v>0</v>
      </c>
      <c r="L64" s="33">
        <v>0.5</v>
      </c>
    </row>
    <row r="65" spans="1:12" x14ac:dyDescent="0.25">
      <c r="A65" s="33" t="s">
        <v>5</v>
      </c>
      <c r="B65" s="33" t="s">
        <v>1584</v>
      </c>
      <c r="C65" s="33" t="s">
        <v>1084</v>
      </c>
      <c r="D65" s="33" t="s">
        <v>68</v>
      </c>
      <c r="E65" s="33" t="s">
        <v>52</v>
      </c>
      <c r="F65" s="33" t="s">
        <v>1629</v>
      </c>
      <c r="G65" s="33">
        <v>4271</v>
      </c>
      <c r="H65" s="33" t="s">
        <v>1601</v>
      </c>
      <c r="I65" s="33" t="s">
        <v>1590</v>
      </c>
      <c r="J65" s="33">
        <v>0</v>
      </c>
      <c r="K65" s="33">
        <v>0</v>
      </c>
      <c r="L65" s="33">
        <v>0.5</v>
      </c>
    </row>
    <row r="66" spans="1:12" x14ac:dyDescent="0.25">
      <c r="A66" s="33" t="s">
        <v>3</v>
      </c>
      <c r="B66" s="33" t="s">
        <v>85</v>
      </c>
      <c r="C66" s="33" t="s">
        <v>965</v>
      </c>
      <c r="D66" s="33" t="s">
        <v>68</v>
      </c>
      <c r="E66" s="33" t="s">
        <v>51</v>
      </c>
      <c r="F66" s="33" t="s">
        <v>10</v>
      </c>
      <c r="G66" s="33" t="s">
        <v>1634</v>
      </c>
      <c r="H66" s="33" t="s">
        <v>1360</v>
      </c>
      <c r="I66" s="33" t="s">
        <v>1649</v>
      </c>
      <c r="J66" s="33">
        <v>1</v>
      </c>
      <c r="K66" s="33">
        <v>2</v>
      </c>
      <c r="L66" s="33">
        <v>0</v>
      </c>
    </row>
    <row r="67" spans="1:12" x14ac:dyDescent="0.25">
      <c r="A67" s="33" t="s">
        <v>3</v>
      </c>
      <c r="B67" s="33" t="s">
        <v>85</v>
      </c>
      <c r="C67" s="33" t="s">
        <v>1084</v>
      </c>
      <c r="D67" s="33" t="s">
        <v>68</v>
      </c>
      <c r="E67" s="33" t="s">
        <v>1587</v>
      </c>
      <c r="F67" s="33" t="s">
        <v>10</v>
      </c>
      <c r="G67" s="33" t="s">
        <v>939</v>
      </c>
      <c r="H67" s="33" t="s">
        <v>886</v>
      </c>
      <c r="I67" s="33" t="s">
        <v>1649</v>
      </c>
      <c r="J67" s="33">
        <v>2</v>
      </c>
      <c r="K67" s="33">
        <v>0</v>
      </c>
      <c r="L67" s="33">
        <v>0</v>
      </c>
    </row>
    <row r="68" spans="1:12" x14ac:dyDescent="0.25">
      <c r="A68" s="33" t="s">
        <v>3</v>
      </c>
      <c r="B68" s="33" t="s">
        <v>95</v>
      </c>
      <c r="C68" s="33" t="s">
        <v>1084</v>
      </c>
      <c r="D68" s="33" t="s">
        <v>68</v>
      </c>
      <c r="E68" s="33" t="s">
        <v>1587</v>
      </c>
      <c r="F68" s="33" t="s">
        <v>416</v>
      </c>
      <c r="G68" s="33" t="s">
        <v>949</v>
      </c>
      <c r="H68" s="33" t="s">
        <v>886</v>
      </c>
      <c r="I68" s="33" t="s">
        <v>1649</v>
      </c>
      <c r="J68" s="33">
        <v>0</v>
      </c>
      <c r="K68" s="33">
        <v>0</v>
      </c>
      <c r="L68" s="33">
        <v>2</v>
      </c>
    </row>
    <row r="69" spans="1:12" x14ac:dyDescent="0.25">
      <c r="A69" s="33" t="s">
        <v>3</v>
      </c>
      <c r="B69" s="33" t="s">
        <v>85</v>
      </c>
      <c r="C69" s="33" t="s">
        <v>1084</v>
      </c>
      <c r="D69" s="33" t="s">
        <v>68</v>
      </c>
      <c r="E69" s="33" t="s">
        <v>52</v>
      </c>
      <c r="F69" s="33" t="s">
        <v>1658</v>
      </c>
      <c r="G69" s="33" t="s">
        <v>1659</v>
      </c>
      <c r="H69" s="33" t="s">
        <v>1084</v>
      </c>
      <c r="I69" s="33" t="s">
        <v>1649</v>
      </c>
      <c r="J69" s="33">
        <v>1</v>
      </c>
      <c r="K69" s="33">
        <v>1</v>
      </c>
      <c r="L69" s="33">
        <v>0</v>
      </c>
    </row>
    <row r="70" spans="1:12" x14ac:dyDescent="0.25">
      <c r="A70" s="33" t="s">
        <v>3</v>
      </c>
      <c r="B70" s="33" t="s">
        <v>85</v>
      </c>
      <c r="C70" s="33" t="s">
        <v>1084</v>
      </c>
      <c r="D70" s="33" t="s">
        <v>68</v>
      </c>
      <c r="E70" s="33" t="s">
        <v>52</v>
      </c>
      <c r="F70" s="33" t="s">
        <v>1629</v>
      </c>
      <c r="G70" s="33" t="s">
        <v>1601</v>
      </c>
      <c r="H70" s="33" t="s">
        <v>1084</v>
      </c>
      <c r="I70" s="33" t="s">
        <v>1649</v>
      </c>
      <c r="J70" s="33">
        <v>0</v>
      </c>
      <c r="K70" s="33">
        <v>0</v>
      </c>
      <c r="L70" s="33">
        <v>0.5</v>
      </c>
    </row>
    <row r="71" spans="1:12" x14ac:dyDescent="0.25">
      <c r="A71" s="33" t="s">
        <v>3</v>
      </c>
      <c r="B71" s="33" t="s">
        <v>85</v>
      </c>
      <c r="C71" s="33" t="s">
        <v>1084</v>
      </c>
      <c r="D71" s="33" t="s">
        <v>68</v>
      </c>
      <c r="E71" s="33" t="s">
        <v>51</v>
      </c>
      <c r="F71" s="33" t="s">
        <v>1633</v>
      </c>
      <c r="G71" s="33" t="s">
        <v>1660</v>
      </c>
      <c r="H71" s="33" t="s">
        <v>1360</v>
      </c>
      <c r="I71" s="33" t="s">
        <v>1649</v>
      </c>
      <c r="J71" s="33">
        <v>0</v>
      </c>
      <c r="K71" s="33">
        <v>1</v>
      </c>
      <c r="L71" s="33">
        <v>0</v>
      </c>
    </row>
    <row r="72" spans="1:12" x14ac:dyDescent="0.25">
      <c r="A72" s="33" t="s">
        <v>3</v>
      </c>
      <c r="B72" s="33" t="s">
        <v>85</v>
      </c>
      <c r="C72" s="33" t="s">
        <v>1084</v>
      </c>
      <c r="D72" s="33" t="s">
        <v>68</v>
      </c>
      <c r="E72" s="33" t="s">
        <v>1587</v>
      </c>
      <c r="F72" s="33" t="s">
        <v>1661</v>
      </c>
      <c r="G72" s="33" t="s">
        <v>955</v>
      </c>
      <c r="H72" s="33" t="s">
        <v>884</v>
      </c>
      <c r="I72" s="33" t="s">
        <v>1649</v>
      </c>
      <c r="J72" s="33">
        <v>0</v>
      </c>
      <c r="K72" s="33">
        <v>2</v>
      </c>
      <c r="L72" s="33">
        <v>0</v>
      </c>
    </row>
    <row r="73" spans="1:12" x14ac:dyDescent="0.25">
      <c r="A73" s="33" t="s">
        <v>3</v>
      </c>
      <c r="B73" s="33" t="s">
        <v>85</v>
      </c>
      <c r="C73" s="33" t="s">
        <v>1084</v>
      </c>
      <c r="D73" s="33" t="s">
        <v>68</v>
      </c>
      <c r="E73" s="33" t="s">
        <v>52</v>
      </c>
      <c r="F73" s="33" t="s">
        <v>1661</v>
      </c>
      <c r="G73" s="33" t="s">
        <v>52</v>
      </c>
      <c r="H73" s="33" t="s">
        <v>52</v>
      </c>
      <c r="I73" s="33" t="s">
        <v>1649</v>
      </c>
      <c r="J73" s="33">
        <v>0</v>
      </c>
      <c r="K73" s="33">
        <v>2</v>
      </c>
      <c r="L73" s="33">
        <v>0</v>
      </c>
    </row>
    <row r="74" spans="1:12" x14ac:dyDescent="0.25">
      <c r="A74" s="33" t="s">
        <v>3</v>
      </c>
      <c r="B74" s="33" t="s">
        <v>85</v>
      </c>
      <c r="C74" s="33" t="s">
        <v>965</v>
      </c>
      <c r="D74" s="33" t="s">
        <v>68</v>
      </c>
      <c r="E74" s="33" t="s">
        <v>51</v>
      </c>
      <c r="F74" s="33" t="s">
        <v>1662</v>
      </c>
      <c r="G74" s="33" t="s">
        <v>1660</v>
      </c>
      <c r="H74" s="33" t="s">
        <v>1360</v>
      </c>
      <c r="I74" s="33" t="s">
        <v>1649</v>
      </c>
      <c r="J74" s="33">
        <v>1</v>
      </c>
      <c r="K74" s="33">
        <v>0</v>
      </c>
      <c r="L74" s="33">
        <v>0</v>
      </c>
    </row>
    <row r="75" spans="1:12" x14ac:dyDescent="0.25">
      <c r="A75" s="33" t="s">
        <v>3</v>
      </c>
      <c r="B75" s="33" t="s">
        <v>85</v>
      </c>
      <c r="C75" s="33" t="s">
        <v>1084</v>
      </c>
      <c r="D75" s="33" t="s">
        <v>68</v>
      </c>
      <c r="E75" s="33" t="s">
        <v>1698</v>
      </c>
      <c r="F75" s="33" t="s">
        <v>1663</v>
      </c>
      <c r="G75" s="33" t="s">
        <v>1634</v>
      </c>
      <c r="H75" s="33" t="s">
        <v>1360</v>
      </c>
      <c r="I75" s="33" t="s">
        <v>1592</v>
      </c>
      <c r="J75" s="33">
        <v>1</v>
      </c>
      <c r="K75" s="33">
        <v>0</v>
      </c>
      <c r="L75" s="33">
        <v>0</v>
      </c>
    </row>
    <row r="76" spans="1:12" x14ac:dyDescent="0.25">
      <c r="A76" s="33" t="s">
        <v>3</v>
      </c>
      <c r="B76" s="33" t="s">
        <v>85</v>
      </c>
      <c r="C76" s="33" t="s">
        <v>1084</v>
      </c>
      <c r="D76" s="33" t="s">
        <v>68</v>
      </c>
      <c r="E76" s="33" t="s">
        <v>1587</v>
      </c>
      <c r="F76" s="33" t="s">
        <v>577</v>
      </c>
      <c r="G76" s="33" t="s">
        <v>952</v>
      </c>
      <c r="H76" s="33" t="s">
        <v>886</v>
      </c>
      <c r="I76" s="33" t="s">
        <v>1592</v>
      </c>
      <c r="J76" s="33">
        <v>3</v>
      </c>
      <c r="K76" s="33">
        <v>0</v>
      </c>
      <c r="L76" s="33">
        <v>0</v>
      </c>
    </row>
    <row r="77" spans="1:12" x14ac:dyDescent="0.25">
      <c r="A77" s="33" t="s">
        <v>2</v>
      </c>
      <c r="B77" s="33" t="s">
        <v>85</v>
      </c>
      <c r="C77" s="33" t="s">
        <v>1084</v>
      </c>
      <c r="D77" s="33" t="s">
        <v>68</v>
      </c>
      <c r="E77" s="33" t="s">
        <v>1587</v>
      </c>
      <c r="F77" s="33" t="s">
        <v>1664</v>
      </c>
      <c r="G77" s="33" t="s">
        <v>956</v>
      </c>
      <c r="H77" s="33" t="s">
        <v>884</v>
      </c>
      <c r="I77" s="33" t="s">
        <v>1592</v>
      </c>
      <c r="J77" s="33">
        <v>5</v>
      </c>
      <c r="K77" s="33">
        <v>0</v>
      </c>
      <c r="L77" s="33">
        <v>0</v>
      </c>
    </row>
    <row r="78" spans="1:12" x14ac:dyDescent="0.25">
      <c r="A78" s="33" t="s">
        <v>5</v>
      </c>
      <c r="B78" s="33" t="s">
        <v>85</v>
      </c>
      <c r="C78" s="33" t="s">
        <v>1084</v>
      </c>
      <c r="D78" s="33" t="s">
        <v>68</v>
      </c>
      <c r="E78" s="33" t="s">
        <v>1587</v>
      </c>
      <c r="F78" s="33" t="s">
        <v>1665</v>
      </c>
      <c r="G78" s="33" t="s">
        <v>943</v>
      </c>
      <c r="H78" s="33" t="s">
        <v>884</v>
      </c>
      <c r="I78" s="33" t="s">
        <v>1592</v>
      </c>
      <c r="J78" s="33">
        <v>2</v>
      </c>
      <c r="K78" s="33">
        <v>0</v>
      </c>
      <c r="L78" s="33">
        <v>0</v>
      </c>
    </row>
    <row r="79" spans="1:12" x14ac:dyDescent="0.25">
      <c r="A79" s="33" t="s">
        <v>85</v>
      </c>
      <c r="B79" s="33" t="s">
        <v>2</v>
      </c>
      <c r="C79" s="33" t="s">
        <v>1084</v>
      </c>
      <c r="D79" s="33" t="s">
        <v>68</v>
      </c>
      <c r="E79" s="33" t="s">
        <v>51</v>
      </c>
      <c r="F79" s="33" t="s">
        <v>1666</v>
      </c>
      <c r="G79" s="33" t="s">
        <v>1591</v>
      </c>
      <c r="H79" s="33" t="s">
        <v>1360</v>
      </c>
      <c r="I79" s="33" t="s">
        <v>1592</v>
      </c>
      <c r="J79" s="33">
        <v>1</v>
      </c>
      <c r="K79" s="33">
        <v>0</v>
      </c>
      <c r="L79" s="33">
        <v>0</v>
      </c>
    </row>
    <row r="80" spans="1:12" x14ac:dyDescent="0.25">
      <c r="A80" s="33" t="s">
        <v>3</v>
      </c>
      <c r="B80" s="33" t="s">
        <v>85</v>
      </c>
      <c r="C80" s="33" t="s">
        <v>1084</v>
      </c>
      <c r="D80" s="33" t="s">
        <v>68</v>
      </c>
      <c r="E80" s="33" t="s">
        <v>52</v>
      </c>
      <c r="F80" s="33" t="s">
        <v>1667</v>
      </c>
      <c r="G80" s="33" t="s">
        <v>1668</v>
      </c>
      <c r="H80" s="33" t="s">
        <v>1601</v>
      </c>
      <c r="I80" s="33" t="s">
        <v>1649</v>
      </c>
      <c r="J80" s="33">
        <v>0</v>
      </c>
      <c r="K80" s="33">
        <v>0</v>
      </c>
      <c r="L80" s="33">
        <v>1</v>
      </c>
    </row>
    <row r="81" spans="1:12" x14ac:dyDescent="0.25">
      <c r="A81" s="33" t="s">
        <v>3</v>
      </c>
      <c r="B81" s="33" t="s">
        <v>85</v>
      </c>
      <c r="C81" s="33" t="s">
        <v>965</v>
      </c>
      <c r="D81" s="33" t="s">
        <v>68</v>
      </c>
      <c r="E81" s="33" t="s">
        <v>51</v>
      </c>
      <c r="F81" s="33" t="s">
        <v>579</v>
      </c>
      <c r="G81" s="33" t="s">
        <v>1634</v>
      </c>
      <c r="H81" s="33" t="s">
        <v>1360</v>
      </c>
      <c r="I81" s="33" t="s">
        <v>1649</v>
      </c>
      <c r="J81" s="33">
        <v>1</v>
      </c>
      <c r="K81" s="33">
        <v>0</v>
      </c>
      <c r="L81" s="33">
        <v>0</v>
      </c>
    </row>
    <row r="82" spans="1:12" x14ac:dyDescent="0.25">
      <c r="A82" s="33" t="s">
        <v>3</v>
      </c>
      <c r="B82" s="33" t="s">
        <v>85</v>
      </c>
      <c r="C82" s="33" t="s">
        <v>965</v>
      </c>
      <c r="D82" s="33" t="s">
        <v>68</v>
      </c>
      <c r="E82" s="33" t="s">
        <v>51</v>
      </c>
      <c r="F82" s="33" t="s">
        <v>1669</v>
      </c>
      <c r="G82" s="33" t="s">
        <v>1660</v>
      </c>
      <c r="H82" s="33" t="s">
        <v>1360</v>
      </c>
      <c r="I82" s="33" t="s">
        <v>1649</v>
      </c>
      <c r="J82" s="33">
        <v>0</v>
      </c>
      <c r="K82" s="33">
        <v>1</v>
      </c>
      <c r="L82" s="33">
        <v>0</v>
      </c>
    </row>
    <row r="83" spans="1:12" x14ac:dyDescent="0.25">
      <c r="A83" s="33" t="s">
        <v>3</v>
      </c>
      <c r="B83" s="33" t="s">
        <v>95</v>
      </c>
      <c r="C83" s="33" t="s">
        <v>1084</v>
      </c>
      <c r="D83" s="33" t="s">
        <v>68</v>
      </c>
      <c r="E83" s="33" t="s">
        <v>1587</v>
      </c>
      <c r="F83" s="33" t="s">
        <v>452</v>
      </c>
      <c r="G83" s="33" t="s">
        <v>954</v>
      </c>
      <c r="H83" s="33" t="s">
        <v>886</v>
      </c>
      <c r="I83" s="33" t="s">
        <v>1649</v>
      </c>
      <c r="J83" s="33">
        <v>1</v>
      </c>
      <c r="K83" s="33">
        <v>2</v>
      </c>
      <c r="L83" s="33">
        <v>0</v>
      </c>
    </row>
    <row r="84" spans="1:12" x14ac:dyDescent="0.25">
      <c r="A84" s="33" t="s">
        <v>85</v>
      </c>
      <c r="B84" s="33" t="s">
        <v>2</v>
      </c>
      <c r="C84" s="33" t="s">
        <v>965</v>
      </c>
      <c r="D84" s="33" t="s">
        <v>68</v>
      </c>
      <c r="E84" s="33" t="s">
        <v>51</v>
      </c>
      <c r="F84" s="33" t="s">
        <v>554</v>
      </c>
      <c r="G84" s="33" t="s">
        <v>1591</v>
      </c>
      <c r="H84" s="33" t="s">
        <v>1360</v>
      </c>
      <c r="I84" s="33" t="s">
        <v>1649</v>
      </c>
      <c r="J84" s="33">
        <v>1</v>
      </c>
      <c r="K84" s="33">
        <v>0</v>
      </c>
      <c r="L84" s="33">
        <v>0</v>
      </c>
    </row>
    <row r="85" spans="1:12" x14ac:dyDescent="0.25">
      <c r="A85" s="33" t="s">
        <v>5</v>
      </c>
      <c r="B85" s="33" t="s">
        <v>85</v>
      </c>
      <c r="C85" s="33" t="s">
        <v>1084</v>
      </c>
      <c r="D85" s="33" t="s">
        <v>68</v>
      </c>
      <c r="E85" s="33" t="s">
        <v>52</v>
      </c>
      <c r="F85" s="33" t="s">
        <v>1670</v>
      </c>
      <c r="G85" s="33" t="s">
        <v>1613</v>
      </c>
      <c r="H85" s="33" t="s">
        <v>1601</v>
      </c>
      <c r="I85" s="33" t="s">
        <v>1592</v>
      </c>
      <c r="J85" s="33">
        <v>1</v>
      </c>
      <c r="K85" s="33">
        <v>0</v>
      </c>
      <c r="L85" s="33">
        <v>0</v>
      </c>
    </row>
    <row r="86" spans="1:12" x14ac:dyDescent="0.25">
      <c r="A86" s="33" t="s">
        <v>3</v>
      </c>
      <c r="B86" s="33" t="s">
        <v>85</v>
      </c>
      <c r="C86" s="33" t="s">
        <v>1084</v>
      </c>
      <c r="D86" s="33" t="s">
        <v>68</v>
      </c>
      <c r="E86" s="33" t="s">
        <v>1587</v>
      </c>
      <c r="F86" s="33" t="s">
        <v>597</v>
      </c>
      <c r="G86" s="33" t="s">
        <v>952</v>
      </c>
      <c r="H86" s="33" t="s">
        <v>886</v>
      </c>
      <c r="I86" s="33" t="s">
        <v>1671</v>
      </c>
      <c r="J86" s="33">
        <v>6</v>
      </c>
      <c r="K86" s="33">
        <v>0</v>
      </c>
      <c r="L86" s="33">
        <v>0</v>
      </c>
    </row>
    <row r="87" spans="1:12" x14ac:dyDescent="0.25">
      <c r="A87" s="33" t="s">
        <v>95</v>
      </c>
      <c r="B87" s="33" t="s">
        <v>3</v>
      </c>
      <c r="C87" s="33" t="s">
        <v>1084</v>
      </c>
      <c r="D87" s="33" t="s">
        <v>68</v>
      </c>
      <c r="E87" s="33" t="s">
        <v>1587</v>
      </c>
      <c r="F87" s="33" t="s">
        <v>1672</v>
      </c>
      <c r="G87" s="33" t="s">
        <v>926</v>
      </c>
      <c r="H87" s="33" t="s">
        <v>886</v>
      </c>
      <c r="I87" s="33" t="s">
        <v>1602</v>
      </c>
      <c r="J87" s="33">
        <v>0</v>
      </c>
      <c r="K87" s="33">
        <v>0</v>
      </c>
      <c r="L87" s="33">
        <v>4</v>
      </c>
    </row>
    <row r="88" spans="1:12" x14ac:dyDescent="0.25">
      <c r="A88" s="33" t="s">
        <v>2</v>
      </c>
      <c r="B88" s="33" t="s">
        <v>85</v>
      </c>
      <c r="C88" s="33" t="s">
        <v>1084</v>
      </c>
      <c r="D88" s="33" t="s">
        <v>68</v>
      </c>
      <c r="E88" s="33" t="s">
        <v>1587</v>
      </c>
      <c r="F88" s="33" t="s">
        <v>1677</v>
      </c>
      <c r="G88" s="33" t="s">
        <v>911</v>
      </c>
      <c r="H88" s="33" t="s">
        <v>886</v>
      </c>
      <c r="I88" s="33" t="s">
        <v>1592</v>
      </c>
      <c r="J88" s="33">
        <v>1</v>
      </c>
      <c r="K88" s="33">
        <v>1</v>
      </c>
      <c r="L88" s="33">
        <v>0</v>
      </c>
    </row>
    <row r="89" spans="1:12" x14ac:dyDescent="0.25">
      <c r="A89" s="33" t="s">
        <v>2</v>
      </c>
      <c r="B89" s="33" t="s">
        <v>85</v>
      </c>
      <c r="C89" s="33" t="s">
        <v>1084</v>
      </c>
      <c r="D89" s="33" t="s">
        <v>68</v>
      </c>
      <c r="E89" s="33" t="s">
        <v>1587</v>
      </c>
      <c r="F89" s="33" t="s">
        <v>1678</v>
      </c>
      <c r="G89" s="33" t="s">
        <v>923</v>
      </c>
      <c r="H89" s="33" t="s">
        <v>886</v>
      </c>
      <c r="I89" s="33" t="s">
        <v>1592</v>
      </c>
      <c r="J89" s="33">
        <v>0</v>
      </c>
      <c r="K89" s="33">
        <v>2</v>
      </c>
      <c r="L89" s="33">
        <v>0</v>
      </c>
    </row>
    <row r="90" spans="1:12" x14ac:dyDescent="0.25">
      <c r="A90" s="33" t="s">
        <v>2</v>
      </c>
      <c r="B90" s="33" t="s">
        <v>85</v>
      </c>
      <c r="C90" s="33" t="s">
        <v>1084</v>
      </c>
      <c r="D90" s="33" t="s">
        <v>68</v>
      </c>
      <c r="E90" s="33" t="s">
        <v>1587</v>
      </c>
      <c r="F90" s="33" t="s">
        <v>1311</v>
      </c>
      <c r="G90" s="33" t="s">
        <v>944</v>
      </c>
      <c r="H90" s="33" t="s">
        <v>886</v>
      </c>
      <c r="I90" s="33" t="s">
        <v>1592</v>
      </c>
      <c r="J90" s="33">
        <v>0</v>
      </c>
      <c r="K90" s="33">
        <v>1</v>
      </c>
      <c r="L90" s="33">
        <v>0</v>
      </c>
    </row>
    <row r="91" spans="1:12" x14ac:dyDescent="0.25">
      <c r="A91" s="33" t="s">
        <v>3</v>
      </c>
      <c r="B91" s="33" t="s">
        <v>85</v>
      </c>
      <c r="C91" s="33" t="s">
        <v>1084</v>
      </c>
      <c r="D91" s="33" t="s">
        <v>68</v>
      </c>
      <c r="E91" s="33" t="s">
        <v>52</v>
      </c>
      <c r="F91" s="33" t="s">
        <v>1407</v>
      </c>
      <c r="G91" s="33" t="s">
        <v>1679</v>
      </c>
      <c r="H91" s="33" t="s">
        <v>1680</v>
      </c>
      <c r="I91" s="33" t="s">
        <v>1592</v>
      </c>
      <c r="J91" s="33">
        <v>0</v>
      </c>
      <c r="K91" s="33">
        <v>1</v>
      </c>
      <c r="L91" s="33">
        <v>0</v>
      </c>
    </row>
    <row r="92" spans="1:12" x14ac:dyDescent="0.25">
      <c r="A92" s="33" t="s">
        <v>3</v>
      </c>
      <c r="B92" s="33" t="s">
        <v>85</v>
      </c>
      <c r="C92" s="33" t="s">
        <v>1637</v>
      </c>
      <c r="D92" s="33" t="s">
        <v>68</v>
      </c>
      <c r="E92" s="33" t="s">
        <v>51</v>
      </c>
      <c r="F92" s="33" t="s">
        <v>1681</v>
      </c>
      <c r="G92" s="33" t="s">
        <v>1660</v>
      </c>
      <c r="H92" s="33" t="s">
        <v>1360</v>
      </c>
      <c r="I92" s="33" t="s">
        <v>1649</v>
      </c>
      <c r="J92" s="33">
        <v>1</v>
      </c>
      <c r="K92" s="33">
        <v>0</v>
      </c>
      <c r="L92" s="33">
        <v>0</v>
      </c>
    </row>
    <row r="93" spans="1:12" x14ac:dyDescent="0.25">
      <c r="A93" s="33" t="s">
        <v>3</v>
      </c>
      <c r="B93" s="33" t="s">
        <v>85</v>
      </c>
      <c r="C93" s="33" t="s">
        <v>1637</v>
      </c>
      <c r="D93" s="33" t="s">
        <v>68</v>
      </c>
      <c r="E93" s="33" t="s">
        <v>51</v>
      </c>
      <c r="F93" s="33" t="s">
        <v>1682</v>
      </c>
      <c r="G93" s="33" t="s">
        <v>1683</v>
      </c>
      <c r="H93" s="33" t="s">
        <v>1684</v>
      </c>
      <c r="I93" s="33" t="s">
        <v>1649</v>
      </c>
      <c r="J93" s="33">
        <v>0</v>
      </c>
      <c r="K93" s="33">
        <v>1</v>
      </c>
      <c r="L93" s="33">
        <v>0</v>
      </c>
    </row>
    <row r="94" spans="1:12" x14ac:dyDescent="0.25">
      <c r="A94" s="33" t="s">
        <v>3</v>
      </c>
      <c r="B94" s="33" t="s">
        <v>85</v>
      </c>
      <c r="C94" s="33" t="s">
        <v>1084</v>
      </c>
      <c r="D94" s="33" t="s">
        <v>68</v>
      </c>
      <c r="E94" s="33" t="s">
        <v>52</v>
      </c>
      <c r="F94" s="33" t="s">
        <v>1685</v>
      </c>
      <c r="G94" s="33" t="s">
        <v>1686</v>
      </c>
      <c r="H94" s="33" t="s">
        <v>1680</v>
      </c>
      <c r="I94" s="33" t="s">
        <v>1649</v>
      </c>
      <c r="J94" s="33">
        <v>0</v>
      </c>
      <c r="K94" s="33">
        <v>1</v>
      </c>
      <c r="L94" s="33">
        <v>0</v>
      </c>
    </row>
    <row r="95" spans="1:12" x14ac:dyDescent="0.25">
      <c r="A95" s="33" t="s">
        <v>3</v>
      </c>
      <c r="B95" s="33" t="s">
        <v>85</v>
      </c>
      <c r="C95" s="33" t="s">
        <v>1084</v>
      </c>
      <c r="D95" s="33" t="s">
        <v>68</v>
      </c>
      <c r="E95" s="33" t="s">
        <v>52</v>
      </c>
      <c r="F95" s="33" t="s">
        <v>1687</v>
      </c>
      <c r="G95" s="33">
        <v>4236</v>
      </c>
      <c r="H95" s="33" t="s">
        <v>1659</v>
      </c>
      <c r="I95" s="33" t="s">
        <v>1649</v>
      </c>
      <c r="J95" s="33">
        <v>0</v>
      </c>
      <c r="K95" s="33">
        <v>1</v>
      </c>
      <c r="L95" s="33">
        <v>0</v>
      </c>
    </row>
    <row r="96" spans="1:12" x14ac:dyDescent="0.25">
      <c r="A96" s="33" t="s">
        <v>3</v>
      </c>
      <c r="B96" s="33" t="s">
        <v>85</v>
      </c>
      <c r="C96" s="33" t="s">
        <v>1084</v>
      </c>
      <c r="D96" s="33" t="s">
        <v>68</v>
      </c>
      <c r="E96" s="33" t="s">
        <v>52</v>
      </c>
      <c r="F96" s="33" t="s">
        <v>1688</v>
      </c>
      <c r="G96" s="33">
        <v>4235</v>
      </c>
      <c r="H96" s="33" t="s">
        <v>1659</v>
      </c>
      <c r="I96" s="33" t="s">
        <v>1649</v>
      </c>
      <c r="J96" s="33">
        <v>0</v>
      </c>
      <c r="K96" s="33">
        <v>1</v>
      </c>
      <c r="L96" s="33">
        <v>0</v>
      </c>
    </row>
    <row r="97" spans="1:12" x14ac:dyDescent="0.25">
      <c r="A97" s="33" t="s">
        <v>3</v>
      </c>
      <c r="B97" s="33" t="s">
        <v>85</v>
      </c>
      <c r="C97" s="33" t="s">
        <v>1084</v>
      </c>
      <c r="D97" s="33" t="s">
        <v>68</v>
      </c>
      <c r="E97" s="33" t="s">
        <v>52</v>
      </c>
      <c r="F97" s="33" t="s">
        <v>1689</v>
      </c>
      <c r="G97" s="33">
        <v>4242</v>
      </c>
      <c r="H97" s="33" t="s">
        <v>1659</v>
      </c>
      <c r="I97" s="33" t="s">
        <v>1649</v>
      </c>
      <c r="J97" s="33">
        <v>0</v>
      </c>
      <c r="K97" s="33">
        <v>1</v>
      </c>
      <c r="L97" s="33">
        <v>0</v>
      </c>
    </row>
    <row r="98" spans="1:12" x14ac:dyDescent="0.25">
      <c r="A98" s="33" t="s">
        <v>85</v>
      </c>
      <c r="B98" s="33" t="s">
        <v>902</v>
      </c>
      <c r="C98" s="33" t="s">
        <v>1084</v>
      </c>
      <c r="D98" s="33" t="s">
        <v>68</v>
      </c>
      <c r="E98" s="33" t="s">
        <v>1587</v>
      </c>
      <c r="F98" s="33" t="s">
        <v>1207</v>
      </c>
      <c r="G98" s="33" t="s">
        <v>903</v>
      </c>
      <c r="H98" s="33" t="s">
        <v>886</v>
      </c>
      <c r="I98" s="33" t="s">
        <v>1592</v>
      </c>
      <c r="J98" s="33">
        <v>4</v>
      </c>
      <c r="K98" s="33">
        <v>0</v>
      </c>
      <c r="L98" s="33">
        <v>0</v>
      </c>
    </row>
    <row r="99" spans="1:12" x14ac:dyDescent="0.25">
      <c r="A99" s="33" t="s">
        <v>85</v>
      </c>
      <c r="B99" s="33" t="s">
        <v>2</v>
      </c>
      <c r="C99" s="33" t="s">
        <v>1084</v>
      </c>
      <c r="D99" s="33" t="s">
        <v>68</v>
      </c>
      <c r="E99" s="33" t="s">
        <v>1587</v>
      </c>
      <c r="F99" s="33" t="s">
        <v>697</v>
      </c>
      <c r="G99" s="33" t="s">
        <v>898</v>
      </c>
      <c r="H99" s="33" t="s">
        <v>884</v>
      </c>
      <c r="I99" s="33" t="s">
        <v>1592</v>
      </c>
      <c r="J99" s="33">
        <v>4</v>
      </c>
      <c r="K99" s="33">
        <v>0</v>
      </c>
      <c r="L99" s="33">
        <v>0</v>
      </c>
    </row>
    <row r="100" spans="1:12" x14ac:dyDescent="0.25">
      <c r="A100" s="33" t="s">
        <v>85</v>
      </c>
      <c r="B100" s="33" t="s">
        <v>2</v>
      </c>
      <c r="C100" s="33" t="s">
        <v>1084</v>
      </c>
      <c r="D100" s="33" t="s">
        <v>68</v>
      </c>
      <c r="E100" s="33" t="s">
        <v>1587</v>
      </c>
      <c r="F100" s="33" t="s">
        <v>1690</v>
      </c>
      <c r="G100" s="33" t="s">
        <v>905</v>
      </c>
      <c r="H100" s="33" t="s">
        <v>886</v>
      </c>
      <c r="I100" s="33" t="s">
        <v>1592</v>
      </c>
      <c r="J100" s="33">
        <v>0</v>
      </c>
      <c r="K100" s="33">
        <v>1</v>
      </c>
      <c r="L100" s="33">
        <v>0</v>
      </c>
    </row>
    <row r="101" spans="1:12" x14ac:dyDescent="0.25">
      <c r="A101" s="33" t="s">
        <v>85</v>
      </c>
      <c r="B101" s="33" t="s">
        <v>2</v>
      </c>
      <c r="C101" s="33" t="s">
        <v>1084</v>
      </c>
      <c r="D101" s="33" t="s">
        <v>68</v>
      </c>
      <c r="E101" s="33" t="s">
        <v>1587</v>
      </c>
      <c r="F101" s="33" t="s">
        <v>1691</v>
      </c>
      <c r="G101" s="33" t="s">
        <v>899</v>
      </c>
      <c r="H101" s="33" t="s">
        <v>884</v>
      </c>
      <c r="I101" s="33" t="s">
        <v>1592</v>
      </c>
      <c r="J101" s="33">
        <v>1</v>
      </c>
      <c r="K101" s="33">
        <v>0</v>
      </c>
      <c r="L101" s="33">
        <v>0</v>
      </c>
    </row>
    <row r="102" spans="1:12" x14ac:dyDescent="0.25">
      <c r="A102" s="33" t="s">
        <v>85</v>
      </c>
      <c r="B102" s="33" t="s">
        <v>2</v>
      </c>
      <c r="C102" s="33" t="s">
        <v>1084</v>
      </c>
      <c r="D102" s="33" t="s">
        <v>68</v>
      </c>
      <c r="E102" s="33" t="s">
        <v>1587</v>
      </c>
      <c r="F102" s="33" t="s">
        <v>1692</v>
      </c>
      <c r="G102" s="33" t="s">
        <v>894</v>
      </c>
      <c r="H102" s="33" t="s">
        <v>886</v>
      </c>
      <c r="I102" s="33" t="s">
        <v>1592</v>
      </c>
      <c r="J102" s="33">
        <v>1</v>
      </c>
      <c r="K102" s="33">
        <v>0</v>
      </c>
      <c r="L102" s="33">
        <v>0</v>
      </c>
    </row>
    <row r="103" spans="1:12" x14ac:dyDescent="0.25">
      <c r="A103" s="33" t="s">
        <v>85</v>
      </c>
      <c r="B103" s="33" t="s">
        <v>1693</v>
      </c>
      <c r="C103" s="33" t="s">
        <v>1084</v>
      </c>
      <c r="D103" s="33" t="s">
        <v>68</v>
      </c>
      <c r="E103" s="33" t="s">
        <v>1587</v>
      </c>
      <c r="F103" s="33" t="s">
        <v>0</v>
      </c>
      <c r="G103" s="33" t="s">
        <v>1694</v>
      </c>
      <c r="H103" s="33" t="s">
        <v>1587</v>
      </c>
      <c r="I103" s="33" t="s">
        <v>1592</v>
      </c>
      <c r="J103" s="33">
        <v>10</v>
      </c>
      <c r="K103" s="33">
        <v>1</v>
      </c>
      <c r="L103" s="33">
        <v>0</v>
      </c>
    </row>
    <row r="104" spans="1:12" x14ac:dyDescent="0.25">
      <c r="A104" s="33" t="s">
        <v>5</v>
      </c>
      <c r="B104" s="33" t="s">
        <v>85</v>
      </c>
      <c r="C104" s="33" t="s">
        <v>1084</v>
      </c>
      <c r="D104" s="33" t="s">
        <v>68</v>
      </c>
      <c r="E104" s="33" t="s">
        <v>52</v>
      </c>
      <c r="F104" s="33" t="s">
        <v>641</v>
      </c>
      <c r="G104" s="33" t="s">
        <v>1695</v>
      </c>
      <c r="H104" s="33" t="s">
        <v>1696</v>
      </c>
      <c r="I104" s="33" t="s">
        <v>1590</v>
      </c>
      <c r="J104" s="33">
        <v>1</v>
      </c>
      <c r="K104" s="33">
        <v>0</v>
      </c>
      <c r="L104" s="33">
        <v>0</v>
      </c>
    </row>
    <row r="105" spans="1:12" x14ac:dyDescent="0.25">
      <c r="A105" s="33" t="s">
        <v>85</v>
      </c>
      <c r="B105" s="33" t="s">
        <v>2</v>
      </c>
      <c r="C105" s="33" t="s">
        <v>1084</v>
      </c>
      <c r="D105" s="33" t="s">
        <v>68</v>
      </c>
      <c r="E105" s="33" t="s">
        <v>1587</v>
      </c>
      <c r="F105" s="33" t="s">
        <v>734</v>
      </c>
      <c r="G105" s="33" t="s">
        <v>898</v>
      </c>
      <c r="H105" s="33" t="s">
        <v>884</v>
      </c>
      <c r="I105" s="33" t="s">
        <v>1592</v>
      </c>
      <c r="J105" s="33">
        <v>4</v>
      </c>
      <c r="K105" s="33">
        <v>0</v>
      </c>
      <c r="L105" s="33">
        <v>0</v>
      </c>
    </row>
    <row r="106" spans="1:12" x14ac:dyDescent="0.25">
      <c r="A106" s="33" t="s">
        <v>85</v>
      </c>
      <c r="B106" s="33" t="s">
        <v>2</v>
      </c>
      <c r="C106" s="33" t="s">
        <v>1084</v>
      </c>
      <c r="D106" s="33" t="s">
        <v>68</v>
      </c>
      <c r="E106" s="33" t="s">
        <v>1587</v>
      </c>
      <c r="F106" s="33" t="s">
        <v>1697</v>
      </c>
      <c r="G106" s="33" t="s">
        <v>905</v>
      </c>
      <c r="H106" s="33" t="s">
        <v>886</v>
      </c>
      <c r="I106" s="33" t="s">
        <v>1592</v>
      </c>
      <c r="J106" s="33">
        <v>3</v>
      </c>
      <c r="K106" s="33">
        <v>0</v>
      </c>
      <c r="L106" s="33">
        <v>0</v>
      </c>
    </row>
    <row r="107" spans="1:12" x14ac:dyDescent="0.25">
      <c r="A107" s="33" t="s">
        <v>85</v>
      </c>
      <c r="B107" s="33" t="s">
        <v>902</v>
      </c>
      <c r="C107" s="33" t="s">
        <v>1084</v>
      </c>
      <c r="D107" s="33" t="s">
        <v>68</v>
      </c>
      <c r="E107" s="33" t="s">
        <v>1587</v>
      </c>
      <c r="F107" s="33" t="s">
        <v>1207</v>
      </c>
      <c r="G107" s="33" t="s">
        <v>903</v>
      </c>
      <c r="H107" s="33" t="s">
        <v>886</v>
      </c>
      <c r="I107" s="33" t="s">
        <v>1592</v>
      </c>
      <c r="J107" s="33">
        <v>4</v>
      </c>
      <c r="K107" s="33">
        <v>0</v>
      </c>
      <c r="L107" s="33">
        <v>0</v>
      </c>
    </row>
    <row r="108" spans="1:12" x14ac:dyDescent="0.25">
      <c r="A108" s="33" t="s">
        <v>85</v>
      </c>
      <c r="B108" s="33" t="s">
        <v>902</v>
      </c>
      <c r="C108" s="33" t="s">
        <v>1084</v>
      </c>
      <c r="D108" s="33" t="s">
        <v>68</v>
      </c>
      <c r="E108" s="33" t="s">
        <v>1587</v>
      </c>
      <c r="F108" s="33" t="s">
        <v>714</v>
      </c>
      <c r="G108" s="33" t="s">
        <v>891</v>
      </c>
      <c r="H108" s="33" t="s">
        <v>884</v>
      </c>
      <c r="I108" s="33" t="s">
        <v>1592</v>
      </c>
      <c r="J108" s="33">
        <v>4</v>
      </c>
      <c r="K108" s="33">
        <v>0</v>
      </c>
      <c r="L108" s="33">
        <v>0</v>
      </c>
    </row>
    <row r="109" spans="1:12" x14ac:dyDescent="0.25">
      <c r="A109" s="33" t="s">
        <v>3</v>
      </c>
      <c r="B109" s="33" t="s">
        <v>85</v>
      </c>
      <c r="C109" s="33" t="s">
        <v>965</v>
      </c>
      <c r="D109" s="33" t="s">
        <v>68</v>
      </c>
      <c r="E109" s="33" t="s">
        <v>1698</v>
      </c>
      <c r="F109" s="33" t="s">
        <v>589</v>
      </c>
      <c r="G109" s="33" t="s">
        <v>1634</v>
      </c>
      <c r="H109" s="33" t="s">
        <v>1360</v>
      </c>
      <c r="I109" s="33" t="s">
        <v>1592</v>
      </c>
      <c r="J109" s="33">
        <v>1</v>
      </c>
      <c r="K109" s="33">
        <v>0</v>
      </c>
      <c r="L109" s="33">
        <v>0</v>
      </c>
    </row>
    <row r="110" spans="1:12" x14ac:dyDescent="0.25">
      <c r="A110" s="33" t="s">
        <v>95</v>
      </c>
      <c r="B110" s="33" t="s">
        <v>3</v>
      </c>
      <c r="C110" s="33" t="s">
        <v>1084</v>
      </c>
      <c r="D110" s="33" t="s">
        <v>68</v>
      </c>
      <c r="E110" s="33" t="s">
        <v>1587</v>
      </c>
      <c r="F110" s="33" t="s">
        <v>1157</v>
      </c>
      <c r="G110" s="33" t="s">
        <v>926</v>
      </c>
      <c r="H110" s="33" t="s">
        <v>886</v>
      </c>
      <c r="I110" s="33" t="s">
        <v>1602</v>
      </c>
      <c r="J110" s="33">
        <v>0</v>
      </c>
      <c r="K110" s="33">
        <v>0</v>
      </c>
      <c r="L110" s="33">
        <v>4</v>
      </c>
    </row>
    <row r="111" spans="1:12" x14ac:dyDescent="0.25">
      <c r="A111" s="33" t="s">
        <v>3</v>
      </c>
      <c r="B111" s="33" t="s">
        <v>85</v>
      </c>
      <c r="C111" s="33" t="s">
        <v>965</v>
      </c>
      <c r="D111" s="33" t="s">
        <v>68</v>
      </c>
      <c r="E111" s="33" t="s">
        <v>51</v>
      </c>
      <c r="F111" s="33" t="s">
        <v>687</v>
      </c>
      <c r="G111" s="33" t="s">
        <v>1660</v>
      </c>
      <c r="H111" s="33" t="s">
        <v>1360</v>
      </c>
      <c r="I111" s="33" t="s">
        <v>1649</v>
      </c>
      <c r="J111" s="33">
        <v>1</v>
      </c>
      <c r="K111" s="33">
        <v>0</v>
      </c>
      <c r="L111" s="33">
        <v>0</v>
      </c>
    </row>
    <row r="112" spans="1:12" x14ac:dyDescent="0.25">
      <c r="A112" s="33" t="s">
        <v>2</v>
      </c>
      <c r="B112" s="33" t="s">
        <v>85</v>
      </c>
      <c r="C112" s="33" t="s">
        <v>1084</v>
      </c>
      <c r="D112" s="33" t="s">
        <v>68</v>
      </c>
      <c r="E112" s="33" t="s">
        <v>1587</v>
      </c>
      <c r="F112" s="33" t="s">
        <v>644</v>
      </c>
      <c r="G112" s="33" t="s">
        <v>953</v>
      </c>
      <c r="H112" s="33" t="s">
        <v>884</v>
      </c>
      <c r="I112" s="33" t="s">
        <v>1592</v>
      </c>
      <c r="J112" s="33">
        <v>3</v>
      </c>
      <c r="K112" s="33">
        <v>0</v>
      </c>
      <c r="L112" s="33">
        <v>0</v>
      </c>
    </row>
    <row r="113" spans="1:12" x14ac:dyDescent="0.25">
      <c r="A113" s="33" t="s">
        <v>2</v>
      </c>
      <c r="B113" s="33" t="s">
        <v>85</v>
      </c>
      <c r="C113" s="33" t="s">
        <v>1084</v>
      </c>
      <c r="D113" s="33" t="s">
        <v>68</v>
      </c>
      <c r="E113" s="33" t="s">
        <v>1587</v>
      </c>
      <c r="F113" s="33" t="s">
        <v>1699</v>
      </c>
      <c r="G113" s="33" t="s">
        <v>923</v>
      </c>
      <c r="H113" s="33" t="s">
        <v>886</v>
      </c>
      <c r="I113" s="33" t="s">
        <v>1592</v>
      </c>
      <c r="J113" s="33">
        <v>4</v>
      </c>
      <c r="K113" s="33">
        <v>0</v>
      </c>
      <c r="L113" s="33">
        <v>0</v>
      </c>
    </row>
    <row r="114" spans="1:12" x14ac:dyDescent="0.25">
      <c r="A114" s="33" t="s">
        <v>3</v>
      </c>
      <c r="B114" s="33" t="s">
        <v>85</v>
      </c>
      <c r="C114" s="33" t="s">
        <v>1084</v>
      </c>
      <c r="D114" s="33" t="s">
        <v>68</v>
      </c>
      <c r="E114" s="33" t="s">
        <v>1587</v>
      </c>
      <c r="F114" s="33" t="s">
        <v>1700</v>
      </c>
      <c r="G114" s="33" t="s">
        <v>946</v>
      </c>
      <c r="H114" s="33" t="s">
        <v>886</v>
      </c>
      <c r="I114" s="33" t="s">
        <v>1592</v>
      </c>
      <c r="J114" s="33">
        <v>2</v>
      </c>
      <c r="K114" s="33">
        <v>0</v>
      </c>
      <c r="L114" s="33">
        <v>0</v>
      </c>
    </row>
    <row r="115" spans="1:12" x14ac:dyDescent="0.25">
      <c r="A115" s="33" t="s">
        <v>3</v>
      </c>
      <c r="B115" s="33" t="s">
        <v>85</v>
      </c>
      <c r="C115" s="33" t="s">
        <v>1084</v>
      </c>
      <c r="D115" s="33" t="s">
        <v>68</v>
      </c>
      <c r="E115" s="33" t="s">
        <v>1587</v>
      </c>
      <c r="F115" s="33" t="s">
        <v>1701</v>
      </c>
      <c r="G115" s="33" t="s">
        <v>952</v>
      </c>
      <c r="H115" s="33" t="s">
        <v>886</v>
      </c>
      <c r="I115" s="33" t="s">
        <v>1592</v>
      </c>
      <c r="J115" s="33">
        <v>4</v>
      </c>
      <c r="K115" s="33">
        <v>0</v>
      </c>
      <c r="L115" s="33">
        <v>0</v>
      </c>
    </row>
    <row r="116" spans="1:12" x14ac:dyDescent="0.25">
      <c r="A116" s="33" t="s">
        <v>95</v>
      </c>
      <c r="B116" s="33" t="s">
        <v>3</v>
      </c>
      <c r="C116" s="33" t="s">
        <v>1084</v>
      </c>
      <c r="D116" s="33" t="s">
        <v>68</v>
      </c>
      <c r="E116" s="33" t="s">
        <v>1587</v>
      </c>
      <c r="F116" s="33" t="s">
        <v>1157</v>
      </c>
      <c r="G116" s="33" t="s">
        <v>926</v>
      </c>
      <c r="H116" s="33" t="s">
        <v>1587</v>
      </c>
      <c r="I116" s="33" t="s">
        <v>1602</v>
      </c>
      <c r="J116" s="33">
        <v>0</v>
      </c>
      <c r="K116" s="33">
        <v>0</v>
      </c>
      <c r="L116" s="33">
        <v>4</v>
      </c>
    </row>
    <row r="117" spans="1:12" x14ac:dyDescent="0.25">
      <c r="A117" s="33" t="s">
        <v>3</v>
      </c>
      <c r="B117" s="33" t="s">
        <v>85</v>
      </c>
      <c r="C117" s="33" t="s">
        <v>1084</v>
      </c>
      <c r="D117" s="33" t="s">
        <v>68</v>
      </c>
      <c r="E117" s="33" t="s">
        <v>52</v>
      </c>
      <c r="F117" s="33" t="s">
        <v>1387</v>
      </c>
      <c r="G117" s="33" t="s">
        <v>1702</v>
      </c>
      <c r="H117" s="33" t="s">
        <v>1703</v>
      </c>
      <c r="I117" s="33" t="s">
        <v>1592</v>
      </c>
      <c r="J117" s="33">
        <v>4</v>
      </c>
      <c r="K117" s="33">
        <v>0</v>
      </c>
      <c r="L117" s="33">
        <v>0</v>
      </c>
    </row>
    <row r="118" spans="1:12" x14ac:dyDescent="0.25">
      <c r="A118" s="33" t="s">
        <v>2</v>
      </c>
      <c r="B118" s="33" t="s">
        <v>85</v>
      </c>
      <c r="C118" s="33" t="s">
        <v>1084</v>
      </c>
      <c r="D118" s="33" t="s">
        <v>68</v>
      </c>
      <c r="E118" s="33" t="s">
        <v>1587</v>
      </c>
      <c r="F118" s="33" t="s">
        <v>1704</v>
      </c>
      <c r="G118" s="33" t="s">
        <v>951</v>
      </c>
      <c r="H118" s="33" t="s">
        <v>884</v>
      </c>
      <c r="I118" s="33" t="s">
        <v>1592</v>
      </c>
      <c r="J118" s="33">
        <v>2</v>
      </c>
      <c r="K118" s="33">
        <v>0</v>
      </c>
      <c r="L118" s="33">
        <v>0</v>
      </c>
    </row>
    <row r="119" spans="1:12" x14ac:dyDescent="0.25">
      <c r="A119" s="33" t="s">
        <v>2</v>
      </c>
      <c r="B119" s="33" t="s">
        <v>85</v>
      </c>
      <c r="C119" s="33" t="s">
        <v>1084</v>
      </c>
      <c r="D119" s="33" t="s">
        <v>68</v>
      </c>
      <c r="E119" s="33" t="s">
        <v>1587</v>
      </c>
      <c r="F119" s="33" t="s">
        <v>1203</v>
      </c>
      <c r="G119" s="33" t="s">
        <v>956</v>
      </c>
      <c r="H119" s="33" t="s">
        <v>884</v>
      </c>
      <c r="I119" s="33" t="s">
        <v>1592</v>
      </c>
      <c r="J119" s="33">
        <v>0</v>
      </c>
      <c r="K119" s="33">
        <v>0</v>
      </c>
      <c r="L119" s="33">
        <v>0</v>
      </c>
    </row>
    <row r="120" spans="1:12" x14ac:dyDescent="0.25">
      <c r="A120" s="33" t="s">
        <v>3</v>
      </c>
      <c r="B120" s="33" t="s">
        <v>85</v>
      </c>
      <c r="C120" s="33" t="s">
        <v>1084</v>
      </c>
      <c r="D120" s="33" t="s">
        <v>68</v>
      </c>
      <c r="E120" s="33" t="s">
        <v>1587</v>
      </c>
      <c r="F120" s="33" t="s">
        <v>1705</v>
      </c>
      <c r="G120" s="33" t="s">
        <v>911</v>
      </c>
      <c r="H120" s="33" t="s">
        <v>886</v>
      </c>
      <c r="I120" s="33" t="s">
        <v>1592</v>
      </c>
      <c r="J120" s="33">
        <v>2</v>
      </c>
      <c r="K120" s="33">
        <v>0</v>
      </c>
      <c r="L120" s="33">
        <v>0</v>
      </c>
    </row>
    <row r="121" spans="1:12" x14ac:dyDescent="0.25">
      <c r="A121" s="33" t="s">
        <v>3</v>
      </c>
      <c r="B121" s="33" t="s">
        <v>85</v>
      </c>
      <c r="C121" s="33" t="s">
        <v>1084</v>
      </c>
      <c r="D121" s="33" t="s">
        <v>68</v>
      </c>
      <c r="E121" s="33" t="s">
        <v>1587</v>
      </c>
      <c r="F121" s="33" t="s">
        <v>134</v>
      </c>
      <c r="G121" s="33" t="s">
        <v>955</v>
      </c>
      <c r="H121" s="33" t="s">
        <v>884</v>
      </c>
      <c r="I121" s="33" t="s">
        <v>1592</v>
      </c>
      <c r="J121" s="33">
        <v>0</v>
      </c>
      <c r="K121" s="33">
        <v>0</v>
      </c>
      <c r="L121" s="33">
        <v>0</v>
      </c>
    </row>
    <row r="122" spans="1:12" x14ac:dyDescent="0.25">
      <c r="A122" s="33" t="s">
        <v>3</v>
      </c>
      <c r="B122" s="33" t="s">
        <v>85</v>
      </c>
      <c r="C122" s="33" t="s">
        <v>1084</v>
      </c>
      <c r="D122" s="33" t="s">
        <v>68</v>
      </c>
      <c r="E122" s="33" t="s">
        <v>52</v>
      </c>
      <c r="F122" s="33" t="s">
        <v>1706</v>
      </c>
      <c r="G122" s="33">
        <v>4235</v>
      </c>
      <c r="H122" s="33" t="s">
        <v>1659</v>
      </c>
      <c r="I122" s="33" t="s">
        <v>1592</v>
      </c>
      <c r="J122" s="33">
        <v>1</v>
      </c>
      <c r="K122" s="33">
        <v>0</v>
      </c>
      <c r="L122" s="33">
        <v>0</v>
      </c>
    </row>
    <row r="123" spans="1:12" x14ac:dyDescent="0.25">
      <c r="A123" s="33" t="s">
        <v>5</v>
      </c>
      <c r="B123" s="33" t="s">
        <v>85</v>
      </c>
      <c r="C123" s="33" t="s">
        <v>1084</v>
      </c>
      <c r="D123" s="33" t="s">
        <v>68</v>
      </c>
      <c r="E123" s="33" t="s">
        <v>52</v>
      </c>
      <c r="F123" s="33" t="s">
        <v>1707</v>
      </c>
      <c r="G123" s="33" t="s">
        <v>1708</v>
      </c>
      <c r="H123" s="33" t="s">
        <v>1618</v>
      </c>
      <c r="I123" s="33" t="s">
        <v>1592</v>
      </c>
      <c r="J123" s="33">
        <v>1</v>
      </c>
      <c r="K123" s="33">
        <v>0</v>
      </c>
      <c r="L123" s="33">
        <v>0</v>
      </c>
    </row>
    <row r="124" spans="1:12" x14ac:dyDescent="0.25">
      <c r="A124" s="33" t="s">
        <v>3</v>
      </c>
      <c r="B124" s="33" t="s">
        <v>85</v>
      </c>
      <c r="C124" s="33" t="s">
        <v>1084</v>
      </c>
      <c r="D124" s="33" t="s">
        <v>68</v>
      </c>
      <c r="E124" s="33" t="s">
        <v>1587</v>
      </c>
      <c r="F124" s="33" t="s">
        <v>714</v>
      </c>
      <c r="G124" s="33" t="s">
        <v>952</v>
      </c>
      <c r="H124" s="33" t="s">
        <v>886</v>
      </c>
      <c r="I124" s="33" t="s">
        <v>1592</v>
      </c>
      <c r="J124" s="33">
        <v>0</v>
      </c>
      <c r="K124" s="33">
        <v>0</v>
      </c>
      <c r="L124" s="33">
        <v>0</v>
      </c>
    </row>
    <row r="125" spans="1:12" x14ac:dyDescent="0.25">
      <c r="A125" s="33" t="s">
        <v>5</v>
      </c>
      <c r="B125" s="33" t="s">
        <v>85</v>
      </c>
      <c r="C125" s="33" t="s">
        <v>1084</v>
      </c>
      <c r="D125" s="33" t="s">
        <v>68</v>
      </c>
      <c r="E125" s="33" t="s">
        <v>1587</v>
      </c>
      <c r="F125" s="33" t="s">
        <v>1709</v>
      </c>
      <c r="G125" s="33" t="s">
        <v>945</v>
      </c>
      <c r="H125" s="33" t="s">
        <v>886</v>
      </c>
      <c r="I125" s="33" t="s">
        <v>1592</v>
      </c>
      <c r="J125" s="33">
        <v>0</v>
      </c>
      <c r="K125" s="33">
        <v>0</v>
      </c>
      <c r="L125" s="33">
        <v>0</v>
      </c>
    </row>
    <row r="126" spans="1:12" x14ac:dyDescent="0.25">
      <c r="A126" s="33" t="s">
        <v>2</v>
      </c>
      <c r="B126" s="33" t="s">
        <v>85</v>
      </c>
      <c r="C126" s="33" t="s">
        <v>1084</v>
      </c>
      <c r="D126" s="33" t="s">
        <v>68</v>
      </c>
      <c r="E126" s="33" t="s">
        <v>1587</v>
      </c>
      <c r="F126" s="33" t="s">
        <v>1710</v>
      </c>
      <c r="G126" s="33" t="s">
        <v>953</v>
      </c>
      <c r="H126" s="33" t="s">
        <v>884</v>
      </c>
      <c r="I126" s="33" t="s">
        <v>1592</v>
      </c>
      <c r="J126" s="33">
        <v>3</v>
      </c>
      <c r="K126" s="33">
        <v>0</v>
      </c>
      <c r="L126" s="33">
        <v>0</v>
      </c>
    </row>
    <row r="127" spans="1:12" x14ac:dyDescent="0.25">
      <c r="A127" s="33" t="s">
        <v>3</v>
      </c>
      <c r="B127" s="33" t="s">
        <v>85</v>
      </c>
      <c r="C127" s="33" t="s">
        <v>1084</v>
      </c>
      <c r="D127" s="33" t="s">
        <v>68</v>
      </c>
      <c r="E127" s="33" t="s">
        <v>1587</v>
      </c>
      <c r="F127" s="33" t="s">
        <v>1711</v>
      </c>
      <c r="G127" s="33" t="s">
        <v>1712</v>
      </c>
      <c r="H127" s="33" t="s">
        <v>886</v>
      </c>
      <c r="I127" s="33" t="s">
        <v>1592</v>
      </c>
      <c r="J127" s="33">
        <v>0</v>
      </c>
      <c r="K127" s="33">
        <v>1</v>
      </c>
      <c r="L127" s="33">
        <v>0</v>
      </c>
    </row>
    <row r="128" spans="1:12" x14ac:dyDescent="0.25">
      <c r="A128" s="33" t="s">
        <v>5</v>
      </c>
      <c r="B128" s="33" t="s">
        <v>85</v>
      </c>
      <c r="C128" s="33" t="s">
        <v>1084</v>
      </c>
      <c r="D128" s="33" t="s">
        <v>68</v>
      </c>
      <c r="E128" s="33" t="s">
        <v>52</v>
      </c>
      <c r="F128" s="33" t="s">
        <v>1713</v>
      </c>
      <c r="G128" s="33" t="s">
        <v>1714</v>
      </c>
      <c r="H128" s="33" t="s">
        <v>1618</v>
      </c>
      <c r="I128" s="33" t="s">
        <v>1592</v>
      </c>
      <c r="J128" s="33">
        <v>0</v>
      </c>
      <c r="K128" s="33">
        <v>1</v>
      </c>
      <c r="L128" s="33">
        <v>0</v>
      </c>
    </row>
    <row r="129" spans="1:12" x14ac:dyDescent="0.25">
      <c r="A129" s="33" t="s">
        <v>5</v>
      </c>
      <c r="B129" s="33" t="s">
        <v>85</v>
      </c>
      <c r="C129" s="33" t="s">
        <v>1084</v>
      </c>
      <c r="D129" s="33" t="s">
        <v>68</v>
      </c>
      <c r="E129" s="33" t="s">
        <v>52</v>
      </c>
      <c r="F129" s="33" t="s">
        <v>690</v>
      </c>
      <c r="G129" s="33" t="s">
        <v>1715</v>
      </c>
      <c r="H129" s="33" t="s">
        <v>1696</v>
      </c>
      <c r="I129" s="33" t="s">
        <v>1592</v>
      </c>
      <c r="J129" s="33">
        <v>0</v>
      </c>
      <c r="K129" s="33">
        <v>1</v>
      </c>
      <c r="L129" s="33">
        <v>0</v>
      </c>
    </row>
    <row r="130" spans="1:12" x14ac:dyDescent="0.25">
      <c r="A130" s="33" t="s">
        <v>5</v>
      </c>
      <c r="B130" s="33" t="s">
        <v>85</v>
      </c>
      <c r="C130" s="33" t="s">
        <v>1084</v>
      </c>
      <c r="D130" s="33" t="s">
        <v>68</v>
      </c>
      <c r="E130" s="33" t="s">
        <v>52</v>
      </c>
      <c r="F130" s="33" t="s">
        <v>1716</v>
      </c>
      <c r="G130" s="33" t="s">
        <v>1717</v>
      </c>
      <c r="H130" s="33" t="s">
        <v>1680</v>
      </c>
      <c r="I130" s="33" t="s">
        <v>1592</v>
      </c>
      <c r="J130" s="33">
        <v>0</v>
      </c>
      <c r="K130" s="33">
        <v>1</v>
      </c>
      <c r="L130" s="33">
        <v>0</v>
      </c>
    </row>
    <row r="131" spans="1:12" x14ac:dyDescent="0.25">
      <c r="A131" s="33" t="s">
        <v>5</v>
      </c>
      <c r="B131" s="33" t="s">
        <v>85</v>
      </c>
      <c r="C131" s="33" t="s">
        <v>965</v>
      </c>
      <c r="D131" s="33" t="s">
        <v>68</v>
      </c>
      <c r="E131" s="33" t="s">
        <v>51</v>
      </c>
      <c r="F131" s="33" t="s">
        <v>1217</v>
      </c>
      <c r="G131" s="33" t="s">
        <v>1718</v>
      </c>
      <c r="H131" s="33" t="s">
        <v>1360</v>
      </c>
      <c r="I131" s="33" t="s">
        <v>1649</v>
      </c>
      <c r="J131" s="33">
        <v>1</v>
      </c>
      <c r="K131" s="33">
        <v>0</v>
      </c>
      <c r="L131" s="33">
        <v>0</v>
      </c>
    </row>
    <row r="132" spans="1:12" x14ac:dyDescent="0.25">
      <c r="A132" s="33" t="s">
        <v>5</v>
      </c>
      <c r="B132" s="33" t="s">
        <v>85</v>
      </c>
      <c r="C132" s="33" t="s">
        <v>965</v>
      </c>
      <c r="D132" s="33" t="s">
        <v>68</v>
      </c>
      <c r="E132" s="33" t="s">
        <v>51</v>
      </c>
      <c r="F132" s="33" t="s">
        <v>690</v>
      </c>
      <c r="G132" s="33" t="s">
        <v>1719</v>
      </c>
      <c r="H132" s="33" t="s">
        <v>1720</v>
      </c>
      <c r="I132" s="33" t="s">
        <v>1649</v>
      </c>
      <c r="J132" s="33">
        <v>0</v>
      </c>
      <c r="K132" s="33">
        <v>1</v>
      </c>
      <c r="L132" s="33">
        <v>0</v>
      </c>
    </row>
    <row r="133" spans="1:12" x14ac:dyDescent="0.25">
      <c r="A133" s="33" t="s">
        <v>2</v>
      </c>
      <c r="B133" s="33" t="s">
        <v>85</v>
      </c>
      <c r="C133" s="33" t="s">
        <v>965</v>
      </c>
      <c r="D133" s="33" t="s">
        <v>68</v>
      </c>
      <c r="E133" s="33" t="s">
        <v>51</v>
      </c>
      <c r="F133" s="33" t="s">
        <v>1721</v>
      </c>
      <c r="G133" s="33" t="s">
        <v>1722</v>
      </c>
      <c r="H133" s="33" t="s">
        <v>1723</v>
      </c>
      <c r="I133" s="33" t="s">
        <v>1649</v>
      </c>
      <c r="J133" s="33">
        <v>1</v>
      </c>
      <c r="K133" s="33">
        <v>0</v>
      </c>
      <c r="L133" s="33">
        <v>0</v>
      </c>
    </row>
    <row r="134" spans="1:12" x14ac:dyDescent="0.25">
      <c r="A134" s="33" t="s">
        <v>5</v>
      </c>
      <c r="B134" s="33" t="s">
        <v>85</v>
      </c>
      <c r="C134" s="33" t="s">
        <v>1084</v>
      </c>
      <c r="D134" s="33" t="s">
        <v>68</v>
      </c>
      <c r="E134" s="33" t="s">
        <v>52</v>
      </c>
      <c r="F134" s="33" t="s">
        <v>1716</v>
      </c>
      <c r="G134" s="33">
        <v>4955</v>
      </c>
      <c r="H134" s="33" t="s">
        <v>1601</v>
      </c>
      <c r="I134" s="33" t="s">
        <v>1649</v>
      </c>
      <c r="J134" s="33">
        <v>0</v>
      </c>
      <c r="K134" s="33">
        <v>1</v>
      </c>
      <c r="L134" s="33">
        <v>0</v>
      </c>
    </row>
    <row r="135" spans="1:12" x14ac:dyDescent="0.25">
      <c r="A135" s="33" t="s">
        <v>5</v>
      </c>
      <c r="B135" s="33" t="s">
        <v>85</v>
      </c>
      <c r="C135" s="33" t="s">
        <v>1084</v>
      </c>
      <c r="D135" s="33" t="s">
        <v>68</v>
      </c>
      <c r="E135" s="33" t="s">
        <v>52</v>
      </c>
      <c r="F135" s="33" t="s">
        <v>712</v>
      </c>
      <c r="G135" s="33">
        <v>4721</v>
      </c>
      <c r="H135" s="33" t="s">
        <v>1601</v>
      </c>
      <c r="I135" s="33" t="s">
        <v>1649</v>
      </c>
      <c r="J135" s="33">
        <v>1</v>
      </c>
      <c r="K135" s="33">
        <v>0</v>
      </c>
      <c r="L135" s="33">
        <v>0</v>
      </c>
    </row>
    <row r="136" spans="1:12" x14ac:dyDescent="0.25">
      <c r="A136" s="33" t="s">
        <v>5</v>
      </c>
      <c r="B136" s="33" t="s">
        <v>85</v>
      </c>
      <c r="C136" s="33" t="s">
        <v>1084</v>
      </c>
      <c r="D136" s="33" t="s">
        <v>68</v>
      </c>
      <c r="E136" s="33" t="s">
        <v>52</v>
      </c>
      <c r="F136" s="33" t="s">
        <v>712</v>
      </c>
      <c r="G136" s="33">
        <v>4723</v>
      </c>
      <c r="H136" s="33" t="s">
        <v>1601</v>
      </c>
      <c r="I136" s="33" t="s">
        <v>1649</v>
      </c>
      <c r="J136" s="33">
        <v>0</v>
      </c>
      <c r="K136" s="33">
        <v>1</v>
      </c>
      <c r="L136" s="33">
        <v>0</v>
      </c>
    </row>
    <row r="137" spans="1:12" x14ac:dyDescent="0.25">
      <c r="A137" s="33" t="s">
        <v>5</v>
      </c>
      <c r="B137" s="33" t="s">
        <v>85</v>
      </c>
      <c r="C137" s="33" t="s">
        <v>1084</v>
      </c>
      <c r="D137" s="33" t="s">
        <v>68</v>
      </c>
      <c r="E137" s="33" t="s">
        <v>52</v>
      </c>
      <c r="F137" s="33" t="s">
        <v>728</v>
      </c>
      <c r="G137" s="33">
        <v>4720</v>
      </c>
      <c r="H137" s="33" t="s">
        <v>1601</v>
      </c>
      <c r="I137" s="33" t="s">
        <v>1649</v>
      </c>
      <c r="J137" s="33">
        <v>0</v>
      </c>
      <c r="K137" s="33">
        <v>1</v>
      </c>
      <c r="L137" s="33">
        <v>0</v>
      </c>
    </row>
    <row r="138" spans="1:12" x14ac:dyDescent="0.25">
      <c r="A138" s="33" t="s">
        <v>5</v>
      </c>
      <c r="B138" s="33" t="s">
        <v>85</v>
      </c>
      <c r="C138" s="33" t="s">
        <v>1084</v>
      </c>
      <c r="D138" s="33" t="s">
        <v>68</v>
      </c>
      <c r="E138" s="33" t="s">
        <v>52</v>
      </c>
      <c r="F138" s="33" t="s">
        <v>717</v>
      </c>
      <c r="G138" s="33">
        <v>4712</v>
      </c>
      <c r="H138" s="33" t="s">
        <v>1659</v>
      </c>
      <c r="I138" s="33" t="s">
        <v>1649</v>
      </c>
      <c r="J138" s="33">
        <v>0</v>
      </c>
      <c r="K138" s="33">
        <v>1</v>
      </c>
      <c r="L138" s="33">
        <v>0</v>
      </c>
    </row>
    <row r="139" spans="1:12" x14ac:dyDescent="0.25">
      <c r="A139" s="33" t="s">
        <v>5</v>
      </c>
      <c r="B139" s="33" t="s">
        <v>85</v>
      </c>
      <c r="C139" s="33" t="s">
        <v>1084</v>
      </c>
      <c r="D139" s="33" t="s">
        <v>68</v>
      </c>
      <c r="E139" s="33" t="s">
        <v>52</v>
      </c>
      <c r="F139" s="33" t="s">
        <v>1724</v>
      </c>
      <c r="G139" s="33">
        <v>4301</v>
      </c>
      <c r="H139" s="33" t="s">
        <v>1601</v>
      </c>
      <c r="I139" s="33" t="s">
        <v>1649</v>
      </c>
      <c r="J139" s="33">
        <v>0</v>
      </c>
      <c r="K139" s="33">
        <v>1</v>
      </c>
      <c r="L139" s="33">
        <v>0</v>
      </c>
    </row>
    <row r="140" spans="1:12" x14ac:dyDescent="0.25">
      <c r="A140" s="33" t="s">
        <v>5</v>
      </c>
      <c r="B140" s="33" t="s">
        <v>85</v>
      </c>
      <c r="C140" s="33" t="s">
        <v>1084</v>
      </c>
      <c r="D140" s="33" t="s">
        <v>68</v>
      </c>
      <c r="E140" s="33" t="s">
        <v>52</v>
      </c>
      <c r="F140" s="33" t="s">
        <v>1725</v>
      </c>
      <c r="G140" s="33">
        <v>4955</v>
      </c>
      <c r="H140" s="33" t="s">
        <v>1659</v>
      </c>
      <c r="I140" s="33" t="s">
        <v>1649</v>
      </c>
      <c r="J140" s="33">
        <v>0</v>
      </c>
      <c r="K140" s="33">
        <v>1</v>
      </c>
      <c r="L140" s="33">
        <v>0</v>
      </c>
    </row>
    <row r="141" spans="1:12" x14ac:dyDescent="0.25">
      <c r="A141" s="33" t="s">
        <v>3</v>
      </c>
      <c r="B141" s="33" t="s">
        <v>85</v>
      </c>
      <c r="C141" s="33" t="s">
        <v>1084</v>
      </c>
      <c r="D141" s="33" t="s">
        <v>68</v>
      </c>
      <c r="E141" s="33" t="s">
        <v>52</v>
      </c>
      <c r="F141" s="33" t="s">
        <v>690</v>
      </c>
      <c r="G141" s="33">
        <v>4245</v>
      </c>
      <c r="H141" s="33" t="s">
        <v>1601</v>
      </c>
      <c r="I141" s="33" t="s">
        <v>1649</v>
      </c>
      <c r="J141" s="33">
        <v>1</v>
      </c>
      <c r="K141" s="33">
        <v>0</v>
      </c>
      <c r="L141" s="33">
        <v>0</v>
      </c>
    </row>
    <row r="142" spans="1:12" x14ac:dyDescent="0.25">
      <c r="A142" s="33" t="s">
        <v>3</v>
      </c>
      <c r="B142" s="33" t="s">
        <v>85</v>
      </c>
      <c r="C142" s="33" t="s">
        <v>1084</v>
      </c>
      <c r="D142" s="33" t="s">
        <v>68</v>
      </c>
      <c r="E142" s="33" t="s">
        <v>52</v>
      </c>
      <c r="F142" s="33" t="s">
        <v>1726</v>
      </c>
      <c r="G142" s="33">
        <v>4244</v>
      </c>
      <c r="H142" s="33" t="s">
        <v>1601</v>
      </c>
      <c r="I142" s="33" t="s">
        <v>1649</v>
      </c>
      <c r="J142" s="33">
        <v>0</v>
      </c>
      <c r="K142" s="33">
        <v>1</v>
      </c>
      <c r="L142" s="33">
        <v>0</v>
      </c>
    </row>
    <row r="143" spans="1:12" x14ac:dyDescent="0.25">
      <c r="A143" s="33" t="s">
        <v>3</v>
      </c>
      <c r="B143" s="33" t="s">
        <v>85</v>
      </c>
      <c r="C143" s="33" t="s">
        <v>1084</v>
      </c>
      <c r="D143" s="33" t="s">
        <v>68</v>
      </c>
      <c r="E143" s="33" t="s">
        <v>52</v>
      </c>
      <c r="F143" s="33" t="s">
        <v>1689</v>
      </c>
      <c r="G143" s="33">
        <v>4238</v>
      </c>
      <c r="H143" s="33" t="s">
        <v>1659</v>
      </c>
      <c r="I143" s="33" t="s">
        <v>1649</v>
      </c>
      <c r="J143" s="33">
        <v>0</v>
      </c>
      <c r="K143" s="33">
        <v>1</v>
      </c>
      <c r="L143" s="33">
        <v>0</v>
      </c>
    </row>
    <row r="144" spans="1:12" x14ac:dyDescent="0.25">
      <c r="A144" s="33" t="s">
        <v>3</v>
      </c>
      <c r="B144" s="33" t="s">
        <v>85</v>
      </c>
      <c r="C144" s="33" t="s">
        <v>1084</v>
      </c>
      <c r="D144" s="33" t="s">
        <v>68</v>
      </c>
      <c r="E144" s="33" t="s">
        <v>52</v>
      </c>
      <c r="F144" s="33" t="s">
        <v>711</v>
      </c>
      <c r="G144" s="33">
        <v>4236</v>
      </c>
      <c r="H144" s="33" t="s">
        <v>1659</v>
      </c>
      <c r="I144" s="33" t="s">
        <v>1649</v>
      </c>
      <c r="J144" s="33">
        <v>0</v>
      </c>
      <c r="K144" s="33">
        <v>1</v>
      </c>
      <c r="L144" s="33">
        <v>0</v>
      </c>
    </row>
    <row r="145" spans="1:12" x14ac:dyDescent="0.25">
      <c r="A145" s="33" t="s">
        <v>3</v>
      </c>
      <c r="B145" s="33" t="s">
        <v>85</v>
      </c>
      <c r="C145" s="33" t="s">
        <v>1084</v>
      </c>
      <c r="D145" s="33" t="s">
        <v>68</v>
      </c>
      <c r="E145" s="33" t="s">
        <v>52</v>
      </c>
      <c r="F145" s="33" t="s">
        <v>690</v>
      </c>
      <c r="G145" s="33">
        <v>4249</v>
      </c>
      <c r="H145" s="33" t="s">
        <v>1601</v>
      </c>
      <c r="I145" s="33" t="s">
        <v>1649</v>
      </c>
      <c r="J145" s="33">
        <v>0</v>
      </c>
      <c r="K145" s="33">
        <v>1</v>
      </c>
      <c r="L145" s="33">
        <v>0</v>
      </c>
    </row>
    <row r="146" spans="1:12" x14ac:dyDescent="0.25">
      <c r="A146" s="33" t="s">
        <v>3</v>
      </c>
      <c r="B146" s="33" t="s">
        <v>85</v>
      </c>
      <c r="C146" s="33" t="s">
        <v>1084</v>
      </c>
      <c r="D146" s="33" t="s">
        <v>68</v>
      </c>
      <c r="E146" s="33" t="s">
        <v>52</v>
      </c>
      <c r="F146" s="33" t="s">
        <v>728</v>
      </c>
      <c r="G146" s="33">
        <v>4235</v>
      </c>
      <c r="H146" s="33" t="s">
        <v>1659</v>
      </c>
      <c r="I146" s="33" t="s">
        <v>1649</v>
      </c>
      <c r="J146" s="33">
        <v>0</v>
      </c>
      <c r="K146" s="33">
        <v>1</v>
      </c>
      <c r="L146" s="33">
        <v>0</v>
      </c>
    </row>
    <row r="147" spans="1:12" x14ac:dyDescent="0.25">
      <c r="A147" s="33" t="s">
        <v>3</v>
      </c>
      <c r="B147" s="33" t="s">
        <v>95</v>
      </c>
      <c r="C147" s="33" t="s">
        <v>1084</v>
      </c>
      <c r="D147" s="33" t="s">
        <v>68</v>
      </c>
      <c r="E147" s="33" t="s">
        <v>52</v>
      </c>
      <c r="F147" s="33" t="s">
        <v>1727</v>
      </c>
      <c r="G147" s="33">
        <v>4257</v>
      </c>
      <c r="H147" s="33" t="s">
        <v>1601</v>
      </c>
      <c r="I147" s="33" t="s">
        <v>1649</v>
      </c>
      <c r="J147" s="33">
        <v>0</v>
      </c>
      <c r="K147" s="33">
        <v>0</v>
      </c>
      <c r="L147" s="33">
        <v>1</v>
      </c>
    </row>
    <row r="148" spans="1:12" x14ac:dyDescent="0.25">
      <c r="A148" s="33" t="s">
        <v>3</v>
      </c>
      <c r="B148" s="33" t="s">
        <v>95</v>
      </c>
      <c r="C148" s="33" t="s">
        <v>1084</v>
      </c>
      <c r="D148" s="33" t="s">
        <v>68</v>
      </c>
      <c r="E148" s="33" t="s">
        <v>52</v>
      </c>
      <c r="F148" s="33" t="s">
        <v>1728</v>
      </c>
      <c r="G148" s="33">
        <v>4255</v>
      </c>
      <c r="H148" s="33" t="s">
        <v>1601</v>
      </c>
      <c r="I148" s="33" t="s">
        <v>1649</v>
      </c>
      <c r="J148" s="33">
        <v>0</v>
      </c>
      <c r="K148" s="33">
        <v>0</v>
      </c>
      <c r="L148" s="33">
        <v>1</v>
      </c>
    </row>
    <row r="149" spans="1:12" x14ac:dyDescent="0.25">
      <c r="A149" s="33" t="s">
        <v>3</v>
      </c>
      <c r="B149" s="33" t="s">
        <v>85</v>
      </c>
      <c r="C149" s="33" t="s">
        <v>1084</v>
      </c>
      <c r="D149" s="33" t="s">
        <v>68</v>
      </c>
      <c r="E149" s="33" t="s">
        <v>1587</v>
      </c>
      <c r="F149" s="33" t="s">
        <v>736</v>
      </c>
      <c r="G149" s="33" t="s">
        <v>952</v>
      </c>
      <c r="H149" s="33" t="s">
        <v>886</v>
      </c>
      <c r="I149" s="33" t="s">
        <v>1729</v>
      </c>
      <c r="J149" s="33">
        <v>1</v>
      </c>
      <c r="K149" s="33">
        <v>1</v>
      </c>
      <c r="L149" s="33">
        <v>0</v>
      </c>
    </row>
    <row r="150" spans="1:12" x14ac:dyDescent="0.25">
      <c r="A150" s="33" t="s">
        <v>5</v>
      </c>
      <c r="B150" s="33" t="s">
        <v>85</v>
      </c>
      <c r="C150" s="33" t="s">
        <v>1084</v>
      </c>
      <c r="D150" s="33" t="s">
        <v>68</v>
      </c>
      <c r="E150" s="33" t="s">
        <v>1587</v>
      </c>
      <c r="F150" s="33" t="s">
        <v>1217</v>
      </c>
      <c r="G150" s="33" t="s">
        <v>924</v>
      </c>
      <c r="H150" s="33" t="s">
        <v>886</v>
      </c>
      <c r="I150" s="33" t="s">
        <v>1729</v>
      </c>
      <c r="J150" s="33">
        <v>3</v>
      </c>
      <c r="K150" s="33">
        <v>1</v>
      </c>
      <c r="L150" s="33">
        <v>0</v>
      </c>
    </row>
    <row r="151" spans="1:12" x14ac:dyDescent="0.25">
      <c r="A151" s="33" t="s">
        <v>2</v>
      </c>
      <c r="B151" s="33" t="s">
        <v>85</v>
      </c>
      <c r="C151" s="33" t="s">
        <v>1084</v>
      </c>
      <c r="D151" s="33" t="s">
        <v>68</v>
      </c>
      <c r="E151" s="33" t="s">
        <v>1587</v>
      </c>
      <c r="F151" s="33" t="s">
        <v>1221</v>
      </c>
      <c r="G151" s="33" t="s">
        <v>956</v>
      </c>
      <c r="H151" s="33" t="s">
        <v>884</v>
      </c>
      <c r="I151" s="33" t="s">
        <v>1729</v>
      </c>
      <c r="J151" s="33">
        <v>2</v>
      </c>
      <c r="K151" s="33">
        <v>2</v>
      </c>
      <c r="L151" s="33">
        <v>0</v>
      </c>
    </row>
    <row r="152" spans="1:12" x14ac:dyDescent="0.25">
      <c r="A152" s="33" t="s">
        <v>3</v>
      </c>
      <c r="B152" s="33" t="s">
        <v>85</v>
      </c>
      <c r="C152" s="33" t="s">
        <v>1084</v>
      </c>
      <c r="D152" s="33" t="s">
        <v>68</v>
      </c>
      <c r="E152" s="33" t="s">
        <v>1587</v>
      </c>
      <c r="F152" s="33" t="s">
        <v>786</v>
      </c>
      <c r="G152" s="33" t="s">
        <v>955</v>
      </c>
      <c r="H152" s="33" t="s">
        <v>884</v>
      </c>
      <c r="I152" s="33" t="s">
        <v>1729</v>
      </c>
      <c r="J152" s="33">
        <v>0</v>
      </c>
      <c r="K152" s="33">
        <v>1</v>
      </c>
      <c r="L152" s="33">
        <v>0</v>
      </c>
    </row>
    <row r="153" spans="1:12" x14ac:dyDescent="0.25">
      <c r="A153" s="33" t="s">
        <v>3</v>
      </c>
      <c r="B153" s="33" t="s">
        <v>85</v>
      </c>
      <c r="C153" s="33" t="s">
        <v>965</v>
      </c>
      <c r="D153" s="33" t="s">
        <v>68</v>
      </c>
      <c r="E153" s="33" t="s">
        <v>51</v>
      </c>
      <c r="F153" s="33" t="s">
        <v>1730</v>
      </c>
      <c r="G153" s="33" t="s">
        <v>1660</v>
      </c>
      <c r="H153" s="33" t="s">
        <v>1360</v>
      </c>
      <c r="I153" s="33" t="s">
        <v>1592</v>
      </c>
      <c r="J153" s="33">
        <v>1</v>
      </c>
      <c r="K153" s="33">
        <v>0</v>
      </c>
      <c r="L153" s="33">
        <v>0</v>
      </c>
    </row>
    <row r="154" spans="1:12" x14ac:dyDescent="0.25">
      <c r="A154" s="33" t="s">
        <v>3</v>
      </c>
      <c r="B154" s="33" t="s">
        <v>85</v>
      </c>
      <c r="C154" s="33" t="s">
        <v>1084</v>
      </c>
      <c r="D154" s="33" t="s">
        <v>68</v>
      </c>
      <c r="E154" s="33" t="s">
        <v>1587</v>
      </c>
      <c r="F154" s="33" t="s">
        <v>789</v>
      </c>
      <c r="G154" s="33" t="s">
        <v>1731</v>
      </c>
      <c r="H154" s="33" t="s">
        <v>884</v>
      </c>
      <c r="I154" s="33" t="s">
        <v>1729</v>
      </c>
      <c r="J154" s="33">
        <v>1</v>
      </c>
      <c r="K154" s="33">
        <v>0</v>
      </c>
      <c r="L154" s="33">
        <v>0</v>
      </c>
    </row>
    <row r="155" spans="1:12" x14ac:dyDescent="0.25">
      <c r="A155" s="33" t="s">
        <v>2</v>
      </c>
      <c r="B155" s="33" t="s">
        <v>85</v>
      </c>
      <c r="C155" s="33" t="s">
        <v>1084</v>
      </c>
      <c r="D155" s="33" t="s">
        <v>68</v>
      </c>
      <c r="E155" s="33" t="s">
        <v>1587</v>
      </c>
      <c r="F155" s="33" t="s">
        <v>1732</v>
      </c>
      <c r="G155" s="33" t="s">
        <v>911</v>
      </c>
      <c r="H155" s="33" t="s">
        <v>886</v>
      </c>
      <c r="I155" s="33" t="s">
        <v>1592</v>
      </c>
      <c r="J155" s="33">
        <v>3</v>
      </c>
      <c r="K155" s="33">
        <v>0</v>
      </c>
      <c r="L155" s="33">
        <v>0</v>
      </c>
    </row>
    <row r="156" spans="1:12" x14ac:dyDescent="0.25">
      <c r="A156" s="33" t="s">
        <v>85</v>
      </c>
      <c r="B156" s="33" t="s">
        <v>902</v>
      </c>
      <c r="C156" s="33" t="s">
        <v>1084</v>
      </c>
      <c r="D156" s="33" t="s">
        <v>68</v>
      </c>
      <c r="E156" s="33" t="s">
        <v>1587</v>
      </c>
      <c r="F156" s="33" t="s">
        <v>853</v>
      </c>
      <c r="G156" s="33" t="s">
        <v>894</v>
      </c>
      <c r="H156" s="33" t="s">
        <v>886</v>
      </c>
      <c r="I156" s="33" t="s">
        <v>1592</v>
      </c>
      <c r="J156" s="33">
        <v>2</v>
      </c>
      <c r="K156" s="33">
        <v>0</v>
      </c>
      <c r="L156" s="33">
        <v>0</v>
      </c>
    </row>
    <row r="157" spans="1:12" x14ac:dyDescent="0.25">
      <c r="A157" s="33" t="s">
        <v>3</v>
      </c>
      <c r="B157" s="33" t="s">
        <v>85</v>
      </c>
      <c r="C157" s="33" t="s">
        <v>1084</v>
      </c>
      <c r="D157" s="33" t="s">
        <v>68</v>
      </c>
      <c r="E157" s="33" t="s">
        <v>1587</v>
      </c>
      <c r="F157" s="33" t="s">
        <v>1730</v>
      </c>
      <c r="G157" s="33" t="s">
        <v>955</v>
      </c>
      <c r="H157" s="33" t="s">
        <v>884</v>
      </c>
      <c r="I157" s="33" t="s">
        <v>1729</v>
      </c>
      <c r="J157" s="33">
        <v>3</v>
      </c>
      <c r="K157" s="33">
        <v>0</v>
      </c>
      <c r="L157" s="33">
        <v>0</v>
      </c>
    </row>
    <row r="158" spans="1:12" x14ac:dyDescent="0.25">
      <c r="A158" s="33" t="s">
        <v>5</v>
      </c>
      <c r="B158" s="33" t="s">
        <v>85</v>
      </c>
      <c r="C158" s="33" t="s">
        <v>1084</v>
      </c>
      <c r="D158" s="33" t="s">
        <v>68</v>
      </c>
      <c r="E158" s="33" t="s">
        <v>52</v>
      </c>
      <c r="F158" s="33" t="s">
        <v>1533</v>
      </c>
      <c r="G158" s="33">
        <v>4726</v>
      </c>
      <c r="H158" s="33" t="s">
        <v>1601</v>
      </c>
      <c r="I158" s="33" t="s">
        <v>1649</v>
      </c>
      <c r="J158" s="33">
        <v>1</v>
      </c>
      <c r="K158" s="33">
        <v>0</v>
      </c>
      <c r="L158" s="33">
        <v>0</v>
      </c>
    </row>
    <row r="159" spans="1:12" x14ac:dyDescent="0.25">
      <c r="A159" s="33" t="s">
        <v>5</v>
      </c>
      <c r="B159" s="33" t="s">
        <v>85</v>
      </c>
      <c r="C159" s="33" t="s">
        <v>1084</v>
      </c>
      <c r="D159" s="33" t="s">
        <v>68</v>
      </c>
      <c r="E159" s="33" t="s">
        <v>52</v>
      </c>
      <c r="F159" s="33" t="s">
        <v>1533</v>
      </c>
      <c r="G159" s="33">
        <v>4728</v>
      </c>
      <c r="H159" s="33" t="s">
        <v>1601</v>
      </c>
      <c r="I159" s="33" t="s">
        <v>1649</v>
      </c>
      <c r="J159" s="33">
        <v>1</v>
      </c>
      <c r="K159" s="33">
        <v>0</v>
      </c>
      <c r="L159" s="33">
        <v>0</v>
      </c>
    </row>
    <row r="160" spans="1:12" x14ac:dyDescent="0.25">
      <c r="A160" s="33" t="s">
        <v>5</v>
      </c>
      <c r="B160" s="33" t="s">
        <v>85</v>
      </c>
      <c r="C160" s="33" t="s">
        <v>1084</v>
      </c>
      <c r="D160" s="33" t="s">
        <v>68</v>
      </c>
      <c r="E160" s="33" t="s">
        <v>52</v>
      </c>
      <c r="F160" s="33" t="s">
        <v>1533</v>
      </c>
      <c r="G160" s="33">
        <v>4720</v>
      </c>
      <c r="H160" s="33" t="s">
        <v>1601</v>
      </c>
      <c r="I160" s="33" t="s">
        <v>1649</v>
      </c>
      <c r="J160" s="33">
        <v>0</v>
      </c>
      <c r="K160" s="33">
        <v>1</v>
      </c>
      <c r="L160" s="33">
        <v>0</v>
      </c>
    </row>
    <row r="161" spans="1:12" x14ac:dyDescent="0.25">
      <c r="A161" s="33" t="s">
        <v>5</v>
      </c>
      <c r="B161" s="33" t="s">
        <v>85</v>
      </c>
      <c r="C161" s="33" t="s">
        <v>1084</v>
      </c>
      <c r="D161" s="33" t="s">
        <v>68</v>
      </c>
      <c r="E161" s="33" t="s">
        <v>52</v>
      </c>
      <c r="F161" s="33" t="s">
        <v>1533</v>
      </c>
      <c r="G161" s="33">
        <v>4722</v>
      </c>
      <c r="H161" s="33" t="s">
        <v>1601</v>
      </c>
      <c r="I161" s="33" t="s">
        <v>1649</v>
      </c>
      <c r="J161" s="33">
        <v>1</v>
      </c>
      <c r="K161" s="33">
        <v>0</v>
      </c>
      <c r="L161" s="33">
        <v>0</v>
      </c>
    </row>
    <row r="162" spans="1:12" x14ac:dyDescent="0.25">
      <c r="A162" s="33" t="s">
        <v>5</v>
      </c>
      <c r="B162" s="33" t="s">
        <v>85</v>
      </c>
      <c r="C162" s="33" t="s">
        <v>1084</v>
      </c>
      <c r="D162" s="33" t="s">
        <v>68</v>
      </c>
      <c r="E162" s="33" t="s">
        <v>52</v>
      </c>
      <c r="F162" s="33" t="s">
        <v>1533</v>
      </c>
      <c r="G162" s="33">
        <v>4725</v>
      </c>
      <c r="H162" s="33" t="s">
        <v>1601</v>
      </c>
      <c r="I162" s="33" t="s">
        <v>1649</v>
      </c>
      <c r="J162" s="33">
        <v>0</v>
      </c>
      <c r="K162" s="33">
        <v>1</v>
      </c>
      <c r="L162" s="33">
        <v>0</v>
      </c>
    </row>
    <row r="163" spans="1:12" x14ac:dyDescent="0.25">
      <c r="A163" s="33" t="s">
        <v>5</v>
      </c>
      <c r="B163" s="33" t="s">
        <v>85</v>
      </c>
      <c r="C163" s="33" t="s">
        <v>1084</v>
      </c>
      <c r="D163" s="33" t="s">
        <v>68</v>
      </c>
      <c r="E163" s="33" t="s">
        <v>52</v>
      </c>
      <c r="F163" s="33" t="s">
        <v>1387</v>
      </c>
      <c r="G163" s="33" t="s">
        <v>1733</v>
      </c>
      <c r="H163" s="33" t="s">
        <v>1734</v>
      </c>
      <c r="I163" s="33" t="s">
        <v>1649</v>
      </c>
      <c r="J163" s="33">
        <v>0</v>
      </c>
      <c r="K163" s="33">
        <v>1</v>
      </c>
      <c r="L163" s="33">
        <v>0</v>
      </c>
    </row>
    <row r="164" spans="1:12" x14ac:dyDescent="0.25">
      <c r="A164" s="33" t="s">
        <v>5</v>
      </c>
      <c r="B164" s="33" t="s">
        <v>85</v>
      </c>
      <c r="C164" s="33" t="s">
        <v>1084</v>
      </c>
      <c r="D164" s="33" t="s">
        <v>68</v>
      </c>
      <c r="E164" s="33" t="s">
        <v>52</v>
      </c>
      <c r="F164" s="33" t="s">
        <v>1387</v>
      </c>
      <c r="G164" s="33" t="s">
        <v>1735</v>
      </c>
      <c r="H164" s="33" t="s">
        <v>1734</v>
      </c>
      <c r="I164" s="33" t="s">
        <v>1649</v>
      </c>
      <c r="J164" s="33">
        <v>0</v>
      </c>
      <c r="K164" s="33">
        <v>1</v>
      </c>
      <c r="L164" s="33">
        <v>0</v>
      </c>
    </row>
    <row r="165" spans="1:12" x14ac:dyDescent="0.25">
      <c r="A165" s="33" t="s">
        <v>5</v>
      </c>
      <c r="B165" s="33" t="s">
        <v>85</v>
      </c>
      <c r="C165" s="33" t="s">
        <v>1084</v>
      </c>
      <c r="D165" s="33" t="s">
        <v>68</v>
      </c>
      <c r="E165" s="33" t="s">
        <v>52</v>
      </c>
      <c r="F165" s="33" t="s">
        <v>1387</v>
      </c>
      <c r="G165" s="33">
        <v>4723</v>
      </c>
      <c r="H165" s="33" t="s">
        <v>1601</v>
      </c>
      <c r="I165" s="33" t="s">
        <v>1649</v>
      </c>
      <c r="J165" s="33">
        <v>0</v>
      </c>
      <c r="K165" s="33">
        <v>1</v>
      </c>
      <c r="L165" s="33">
        <v>0</v>
      </c>
    </row>
    <row r="166" spans="1:12" x14ac:dyDescent="0.25">
      <c r="A166" s="33" t="s">
        <v>5</v>
      </c>
      <c r="B166" s="33" t="s">
        <v>85</v>
      </c>
      <c r="C166" s="33" t="s">
        <v>1084</v>
      </c>
      <c r="D166" s="33" t="s">
        <v>68</v>
      </c>
      <c r="E166" s="33" t="s">
        <v>52</v>
      </c>
      <c r="F166" s="33" t="s">
        <v>1387</v>
      </c>
      <c r="G166" s="33">
        <v>4995</v>
      </c>
      <c r="H166" s="33" t="s">
        <v>1601</v>
      </c>
      <c r="I166" s="33" t="s">
        <v>1649</v>
      </c>
      <c r="J166" s="33">
        <v>0</v>
      </c>
      <c r="K166" s="33">
        <v>1</v>
      </c>
      <c r="L166" s="33">
        <v>0</v>
      </c>
    </row>
    <row r="167" spans="1:12" x14ac:dyDescent="0.25">
      <c r="A167" s="33" t="s">
        <v>95</v>
      </c>
      <c r="B167" s="33" t="s">
        <v>902</v>
      </c>
      <c r="C167" s="33" t="s">
        <v>1084</v>
      </c>
      <c r="D167" s="33" t="s">
        <v>68</v>
      </c>
      <c r="E167" s="33" t="s">
        <v>1587</v>
      </c>
      <c r="F167" s="33" t="s">
        <v>1157</v>
      </c>
      <c r="G167" s="33" t="s">
        <v>926</v>
      </c>
      <c r="H167" s="33" t="s">
        <v>886</v>
      </c>
      <c r="I167" s="33" t="s">
        <v>51</v>
      </c>
      <c r="J167" s="33">
        <v>1</v>
      </c>
      <c r="K167" s="33">
        <v>2</v>
      </c>
      <c r="L167" s="33">
        <v>0</v>
      </c>
    </row>
    <row r="168" spans="1:12" x14ac:dyDescent="0.25">
      <c r="A168" s="33" t="s">
        <v>85</v>
      </c>
      <c r="B168" s="33" t="s">
        <v>902</v>
      </c>
      <c r="C168" s="33" t="s">
        <v>1084</v>
      </c>
      <c r="D168" s="33" t="s">
        <v>68</v>
      </c>
      <c r="E168" s="33" t="s">
        <v>1587</v>
      </c>
      <c r="F168" s="33" t="s">
        <v>844</v>
      </c>
      <c r="G168" s="33" t="s">
        <v>891</v>
      </c>
      <c r="H168" s="33" t="s">
        <v>884</v>
      </c>
      <c r="I168" s="33" t="s">
        <v>1592</v>
      </c>
      <c r="J168" s="33">
        <v>0</v>
      </c>
      <c r="K168" s="33">
        <v>2</v>
      </c>
      <c r="L168" s="33">
        <v>0</v>
      </c>
    </row>
    <row r="169" spans="1:12" x14ac:dyDescent="0.25">
      <c r="A169" s="33" t="s">
        <v>85</v>
      </c>
      <c r="B169" s="33" t="s">
        <v>902</v>
      </c>
      <c r="C169" s="33" t="s">
        <v>1084</v>
      </c>
      <c r="D169" s="33" t="s">
        <v>68</v>
      </c>
      <c r="E169" s="33" t="s">
        <v>1587</v>
      </c>
      <c r="F169" s="33" t="s">
        <v>853</v>
      </c>
      <c r="G169" s="33" t="s">
        <v>894</v>
      </c>
      <c r="H169" s="33" t="s">
        <v>886</v>
      </c>
      <c r="I169" s="33" t="s">
        <v>1592</v>
      </c>
      <c r="J169" s="33">
        <v>2</v>
      </c>
      <c r="K169" s="33">
        <v>0</v>
      </c>
      <c r="L169" s="33">
        <v>0</v>
      </c>
    </row>
    <row r="170" spans="1:12" x14ac:dyDescent="0.25">
      <c r="A170" s="33" t="s">
        <v>3</v>
      </c>
      <c r="B170" s="33" t="s">
        <v>85</v>
      </c>
      <c r="C170" s="33" t="s">
        <v>1084</v>
      </c>
      <c r="D170" s="33" t="s">
        <v>68</v>
      </c>
      <c r="E170" s="33" t="s">
        <v>1587</v>
      </c>
      <c r="F170" s="33" t="s">
        <v>1736</v>
      </c>
      <c r="G170" s="33" t="s">
        <v>952</v>
      </c>
      <c r="H170" s="33" t="s">
        <v>886</v>
      </c>
      <c r="I170" s="33" t="s">
        <v>1729</v>
      </c>
      <c r="J170" s="33">
        <v>1</v>
      </c>
      <c r="K170" s="33">
        <v>1</v>
      </c>
      <c r="L170" s="33">
        <v>0</v>
      </c>
    </row>
    <row r="171" spans="1:12" x14ac:dyDescent="0.25">
      <c r="A171" s="33" t="s">
        <v>5</v>
      </c>
      <c r="B171" s="33" t="s">
        <v>85</v>
      </c>
      <c r="C171" s="33" t="s">
        <v>1084</v>
      </c>
      <c r="D171" s="33" t="s">
        <v>68</v>
      </c>
      <c r="E171" s="33" t="s">
        <v>1587</v>
      </c>
      <c r="F171" s="33" t="s">
        <v>1737</v>
      </c>
      <c r="G171" s="33" t="s">
        <v>945</v>
      </c>
      <c r="H171" s="33" t="s">
        <v>886</v>
      </c>
      <c r="I171" s="33" t="s">
        <v>1729</v>
      </c>
      <c r="J171" s="33">
        <v>0</v>
      </c>
      <c r="K171" s="33">
        <v>1</v>
      </c>
      <c r="L171" s="33">
        <v>0</v>
      </c>
    </row>
    <row r="172" spans="1:12" x14ac:dyDescent="0.25">
      <c r="A172" s="33" t="s">
        <v>3</v>
      </c>
      <c r="B172" s="33" t="s">
        <v>85</v>
      </c>
      <c r="C172" s="33" t="s">
        <v>1084</v>
      </c>
      <c r="D172" s="33" t="s">
        <v>68</v>
      </c>
      <c r="E172" s="33" t="s">
        <v>1587</v>
      </c>
      <c r="F172" s="33" t="s">
        <v>1738</v>
      </c>
      <c r="G172" s="33" t="s">
        <v>1739</v>
      </c>
      <c r="H172" s="33" t="s">
        <v>884</v>
      </c>
      <c r="I172" s="33" t="s">
        <v>1729</v>
      </c>
      <c r="J172" s="33">
        <v>0</v>
      </c>
      <c r="K172" s="33">
        <v>1</v>
      </c>
      <c r="L172" s="33">
        <v>0</v>
      </c>
    </row>
    <row r="173" spans="1:12" x14ac:dyDescent="0.25">
      <c r="A173" s="33" t="s">
        <v>3</v>
      </c>
      <c r="B173" s="33" t="s">
        <v>85</v>
      </c>
      <c r="C173" s="33" t="s">
        <v>1084</v>
      </c>
      <c r="D173" s="33" t="s">
        <v>68</v>
      </c>
      <c r="E173" s="33" t="s">
        <v>1587</v>
      </c>
      <c r="F173" s="33" t="s">
        <v>1740</v>
      </c>
      <c r="G173" s="33" t="s">
        <v>1739</v>
      </c>
      <c r="H173" s="33" t="s">
        <v>884</v>
      </c>
      <c r="I173" s="33" t="s">
        <v>1729</v>
      </c>
      <c r="J173" s="33">
        <v>1</v>
      </c>
      <c r="K173" s="33">
        <v>1</v>
      </c>
      <c r="L173" s="33">
        <v>0</v>
      </c>
    </row>
    <row r="174" spans="1:12" x14ac:dyDescent="0.25">
      <c r="A174" s="33" t="s">
        <v>5</v>
      </c>
      <c r="B174" s="33" t="s">
        <v>85</v>
      </c>
      <c r="C174" s="33" t="s">
        <v>1084</v>
      </c>
      <c r="D174" s="33" t="s">
        <v>68</v>
      </c>
      <c r="E174" s="33" t="s">
        <v>1587</v>
      </c>
      <c r="F174" s="33" t="s">
        <v>837</v>
      </c>
      <c r="G174" s="33" t="s">
        <v>948</v>
      </c>
      <c r="H174" s="33" t="s">
        <v>886</v>
      </c>
      <c r="I174" s="33" t="s">
        <v>1741</v>
      </c>
      <c r="J174" s="33">
        <v>3</v>
      </c>
      <c r="K174" s="33">
        <v>0</v>
      </c>
      <c r="L174" s="33">
        <v>0</v>
      </c>
    </row>
    <row r="175" spans="1:12" x14ac:dyDescent="0.25">
      <c r="A175" s="33" t="s">
        <v>3</v>
      </c>
      <c r="B175" s="33" t="s">
        <v>85</v>
      </c>
      <c r="C175" s="33" t="s">
        <v>1084</v>
      </c>
      <c r="D175" s="33" t="s">
        <v>68</v>
      </c>
      <c r="E175" s="33" t="s">
        <v>1587</v>
      </c>
      <c r="F175" s="33" t="s">
        <v>1742</v>
      </c>
      <c r="G175" s="33" t="s">
        <v>934</v>
      </c>
      <c r="H175" s="33" t="s">
        <v>886</v>
      </c>
      <c r="I175" s="33" t="s">
        <v>1592</v>
      </c>
      <c r="J175" s="33">
        <v>0</v>
      </c>
      <c r="K175" s="33">
        <v>2</v>
      </c>
      <c r="L175" s="33">
        <v>0</v>
      </c>
    </row>
    <row r="176" spans="1:12" x14ac:dyDescent="0.25">
      <c r="A176" s="33" t="s">
        <v>2</v>
      </c>
      <c r="B176" s="33" t="s">
        <v>85</v>
      </c>
      <c r="C176" s="33" t="s">
        <v>1084</v>
      </c>
      <c r="D176" s="33" t="s">
        <v>68</v>
      </c>
      <c r="E176" s="33" t="s">
        <v>1587</v>
      </c>
      <c r="F176" s="33" t="s">
        <v>1743</v>
      </c>
      <c r="G176" s="33" t="s">
        <v>911</v>
      </c>
      <c r="H176" s="33" t="s">
        <v>886</v>
      </c>
      <c r="I176" s="33" t="s">
        <v>1729</v>
      </c>
      <c r="J176" s="33">
        <v>2</v>
      </c>
      <c r="K176" s="33">
        <v>0</v>
      </c>
      <c r="L176" s="33">
        <v>0</v>
      </c>
    </row>
    <row r="177" spans="1:12" x14ac:dyDescent="0.25">
      <c r="A177" s="33" t="s">
        <v>2</v>
      </c>
      <c r="B177" s="33" t="s">
        <v>85</v>
      </c>
      <c r="C177" s="33" t="s">
        <v>1084</v>
      </c>
      <c r="D177" s="33" t="s">
        <v>68</v>
      </c>
      <c r="E177" s="33" t="s">
        <v>1587</v>
      </c>
      <c r="F177" s="33" t="s">
        <v>1744</v>
      </c>
      <c r="G177" s="33" t="s">
        <v>927</v>
      </c>
      <c r="H177" s="33" t="s">
        <v>886</v>
      </c>
      <c r="I177" s="33" t="s">
        <v>1729</v>
      </c>
      <c r="J177" s="33">
        <v>0</v>
      </c>
      <c r="K177" s="33">
        <v>1</v>
      </c>
      <c r="L177" s="33">
        <v>0</v>
      </c>
    </row>
    <row r="178" spans="1:12" x14ac:dyDescent="0.25">
      <c r="A178" s="33" t="s">
        <v>5</v>
      </c>
      <c r="B178" s="33" t="s">
        <v>85</v>
      </c>
      <c r="C178" s="33" t="s">
        <v>1084</v>
      </c>
      <c r="D178" s="33" t="s">
        <v>68</v>
      </c>
      <c r="E178" s="33" t="s">
        <v>1587</v>
      </c>
      <c r="F178" s="33" t="s">
        <v>1745</v>
      </c>
      <c r="G178" s="33" t="s">
        <v>945</v>
      </c>
      <c r="H178" s="33" t="s">
        <v>1746</v>
      </c>
      <c r="I178" s="33" t="s">
        <v>1729</v>
      </c>
      <c r="J178" s="33">
        <v>0</v>
      </c>
      <c r="K178" s="33">
        <v>1</v>
      </c>
      <c r="L178" s="33">
        <v>0</v>
      </c>
    </row>
    <row r="179" spans="1:12" x14ac:dyDescent="0.25">
      <c r="A179" s="33" t="s">
        <v>85</v>
      </c>
      <c r="B179" s="33" t="s">
        <v>1330</v>
      </c>
      <c r="C179" s="33" t="s">
        <v>1084</v>
      </c>
      <c r="D179" s="33" t="s">
        <v>68</v>
      </c>
      <c r="E179" s="181" t="s">
        <v>1698</v>
      </c>
      <c r="F179" s="33" t="s">
        <v>4</v>
      </c>
      <c r="G179" s="33" t="s">
        <v>1606</v>
      </c>
      <c r="H179" s="33" t="s">
        <v>1607</v>
      </c>
      <c r="I179" s="33" t="s">
        <v>1592</v>
      </c>
      <c r="J179" s="33">
        <v>1</v>
      </c>
      <c r="K179" s="33">
        <v>0</v>
      </c>
      <c r="L179" s="33">
        <v>0</v>
      </c>
    </row>
    <row r="180" spans="1:12" x14ac:dyDescent="0.25">
      <c r="A180" s="33" t="s">
        <v>85</v>
      </c>
      <c r="B180" s="33" t="s">
        <v>1330</v>
      </c>
      <c r="C180" s="33" t="s">
        <v>1084</v>
      </c>
      <c r="D180" s="33" t="s">
        <v>68</v>
      </c>
      <c r="E180" s="33" t="s">
        <v>1587</v>
      </c>
      <c r="F180" s="33" t="s">
        <v>4</v>
      </c>
      <c r="G180" s="33" t="s">
        <v>1606</v>
      </c>
      <c r="H180" s="33" t="s">
        <v>1607</v>
      </c>
      <c r="I180" s="33" t="s">
        <v>1592</v>
      </c>
      <c r="J180" s="33">
        <v>0</v>
      </c>
      <c r="K180" s="33">
        <v>1</v>
      </c>
      <c r="L180" s="33">
        <v>0</v>
      </c>
    </row>
    <row r="181" spans="1:12" x14ac:dyDescent="0.25">
      <c r="A181" s="33" t="s">
        <v>5</v>
      </c>
      <c r="B181" s="33" t="s">
        <v>85</v>
      </c>
      <c r="C181" s="33" t="s">
        <v>1084</v>
      </c>
      <c r="D181" s="33" t="s">
        <v>68</v>
      </c>
      <c r="E181" s="33" t="s">
        <v>52</v>
      </c>
      <c r="F181" s="33" t="s">
        <v>4</v>
      </c>
      <c r="G181" s="33" t="s">
        <v>1673</v>
      </c>
      <c r="H181" s="33" t="s">
        <v>1674</v>
      </c>
      <c r="I181" s="33" t="s">
        <v>1649</v>
      </c>
      <c r="J181" s="33">
        <v>0</v>
      </c>
      <c r="K181" s="33">
        <v>3</v>
      </c>
      <c r="L181" s="33">
        <v>0</v>
      </c>
    </row>
    <row r="182" spans="1:12" x14ac:dyDescent="0.25">
      <c r="A182" s="33" t="s">
        <v>5</v>
      </c>
      <c r="B182" s="33" t="s">
        <v>85</v>
      </c>
      <c r="C182" s="33" t="s">
        <v>1084</v>
      </c>
      <c r="D182" s="33" t="s">
        <v>68</v>
      </c>
      <c r="E182" s="33" t="s">
        <v>51</v>
      </c>
      <c r="F182" s="33" t="s">
        <v>4</v>
      </c>
      <c r="G182" s="33" t="s">
        <v>1673</v>
      </c>
      <c r="H182" s="33" t="s">
        <v>1674</v>
      </c>
      <c r="I182" s="33" t="s">
        <v>1649</v>
      </c>
      <c r="J182" s="33">
        <v>0</v>
      </c>
      <c r="K182" s="33">
        <v>1</v>
      </c>
      <c r="L182" s="33">
        <v>0</v>
      </c>
    </row>
    <row r="183" spans="1:12" x14ac:dyDescent="0.25">
      <c r="A183" s="33" t="s">
        <v>3</v>
      </c>
      <c r="B183" s="33" t="s">
        <v>85</v>
      </c>
      <c r="C183" s="33" t="s">
        <v>1084</v>
      </c>
      <c r="D183" s="33" t="s">
        <v>68</v>
      </c>
      <c r="E183" s="33" t="s">
        <v>51</v>
      </c>
      <c r="F183" s="33" t="s">
        <v>4</v>
      </c>
      <c r="G183" s="33" t="s">
        <v>1675</v>
      </c>
      <c r="H183" s="33" t="s">
        <v>1676</v>
      </c>
      <c r="I183" s="33" t="s">
        <v>1649</v>
      </c>
      <c r="J183" s="33">
        <v>1</v>
      </c>
      <c r="K183" s="33">
        <v>0</v>
      </c>
      <c r="L183" s="33">
        <v>0</v>
      </c>
    </row>
    <row r="184" spans="1:12" x14ac:dyDescent="0.25">
      <c r="A184" s="33" t="s">
        <v>3</v>
      </c>
      <c r="B184" s="33" t="s">
        <v>85</v>
      </c>
      <c r="C184" s="33" t="s">
        <v>1084</v>
      </c>
      <c r="D184" s="33" t="s">
        <v>68</v>
      </c>
      <c r="E184" s="181" t="s">
        <v>1587</v>
      </c>
      <c r="F184" s="33" t="s">
        <v>4</v>
      </c>
      <c r="G184" s="33" t="s">
        <v>1675</v>
      </c>
      <c r="H184" s="33" t="s">
        <v>1676</v>
      </c>
      <c r="I184" s="33" t="s">
        <v>1649</v>
      </c>
      <c r="J184" s="33">
        <v>2</v>
      </c>
      <c r="K184" s="33">
        <v>1</v>
      </c>
      <c r="L184" s="33">
        <v>0</v>
      </c>
    </row>
    <row r="185" spans="1:12" x14ac:dyDescent="0.25">
      <c r="A185" s="33" t="s">
        <v>3</v>
      </c>
      <c r="B185" s="33" t="s">
        <v>85</v>
      </c>
      <c r="C185" s="33" t="s">
        <v>1084</v>
      </c>
      <c r="D185" s="33" t="s">
        <v>68</v>
      </c>
      <c r="E185" s="33" t="s">
        <v>52</v>
      </c>
      <c r="F185" s="33" t="s">
        <v>4</v>
      </c>
      <c r="G185" s="33" t="s">
        <v>1675</v>
      </c>
      <c r="H185" s="33" t="s">
        <v>1676</v>
      </c>
      <c r="I185" s="33" t="s">
        <v>1649</v>
      </c>
      <c r="J185" s="33">
        <v>0</v>
      </c>
      <c r="K185" s="33">
        <v>3</v>
      </c>
      <c r="L185" s="3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C8F4B-31E4-4325-9905-ABA204D601A1}">
  <dimension ref="A1:L76"/>
  <sheetViews>
    <sheetView workbookViewId="0">
      <pane ySplit="1" topLeftCell="A2" activePane="bottomLeft" state="frozen"/>
      <selection pane="bottomLeft" activeCell="T15" sqref="T15"/>
    </sheetView>
  </sheetViews>
  <sheetFormatPr defaultRowHeight="15" x14ac:dyDescent="0.25"/>
  <cols>
    <col min="1" max="12" width="9.140625" style="33"/>
  </cols>
  <sheetData>
    <row r="1" spans="1:12" ht="45" x14ac:dyDescent="0.25">
      <c r="A1" s="62" t="s">
        <v>75</v>
      </c>
      <c r="B1" s="62" t="s">
        <v>76</v>
      </c>
      <c r="C1" s="63" t="s">
        <v>1750</v>
      </c>
      <c r="D1" s="63" t="s">
        <v>1066</v>
      </c>
      <c r="E1" s="63" t="s">
        <v>1751</v>
      </c>
      <c r="F1" s="62" t="s">
        <v>1752</v>
      </c>
      <c r="G1" s="62" t="s">
        <v>1753</v>
      </c>
      <c r="H1" s="62" t="s">
        <v>1754</v>
      </c>
      <c r="I1" s="62" t="s">
        <v>1755</v>
      </c>
      <c r="J1" s="62" t="s">
        <v>1756</v>
      </c>
      <c r="K1" s="62" t="s">
        <v>1757</v>
      </c>
      <c r="L1" s="62" t="s">
        <v>1758</v>
      </c>
    </row>
    <row r="2" spans="1:12" x14ac:dyDescent="0.25">
      <c r="A2" s="33" t="s">
        <v>85</v>
      </c>
      <c r="B2" s="33" t="s">
        <v>5</v>
      </c>
      <c r="C2" s="33" t="s">
        <v>72</v>
      </c>
      <c r="D2" s="33" t="s">
        <v>1759</v>
      </c>
      <c r="E2" s="33" t="s">
        <v>1623</v>
      </c>
      <c r="F2" s="33" t="s">
        <v>89</v>
      </c>
      <c r="G2" s="33">
        <v>0</v>
      </c>
      <c r="H2" s="33">
        <v>0</v>
      </c>
      <c r="I2" s="33">
        <v>2</v>
      </c>
      <c r="J2" s="33">
        <v>0</v>
      </c>
      <c r="K2" s="33">
        <v>1</v>
      </c>
      <c r="L2" s="33">
        <v>1</v>
      </c>
    </row>
    <row r="3" spans="1:12" x14ac:dyDescent="0.25">
      <c r="A3" s="33" t="s">
        <v>85</v>
      </c>
      <c r="B3" s="33" t="s">
        <v>5</v>
      </c>
      <c r="C3" s="33" t="s">
        <v>1364</v>
      </c>
      <c r="D3" s="33" t="s">
        <v>1759</v>
      </c>
      <c r="E3" s="33" t="s">
        <v>52</v>
      </c>
      <c r="F3" s="33" t="s">
        <v>102</v>
      </c>
      <c r="G3" s="33">
        <v>0</v>
      </c>
      <c r="H3" s="33">
        <v>0</v>
      </c>
      <c r="I3" s="33">
        <v>5</v>
      </c>
      <c r="J3" s="33">
        <v>4.5</v>
      </c>
      <c r="K3" s="33">
        <v>0</v>
      </c>
      <c r="L3" s="33">
        <v>0.5</v>
      </c>
    </row>
    <row r="4" spans="1:12" x14ac:dyDescent="0.25">
      <c r="A4" s="33" t="s">
        <v>85</v>
      </c>
      <c r="B4" s="33" t="s">
        <v>114</v>
      </c>
      <c r="C4" s="33" t="s">
        <v>72</v>
      </c>
      <c r="D4" s="33" t="s">
        <v>1759</v>
      </c>
      <c r="E4" s="33" t="s">
        <v>1760</v>
      </c>
      <c r="F4" s="33" t="s">
        <v>116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</row>
    <row r="5" spans="1:12" x14ac:dyDescent="0.25">
      <c r="A5" s="33" t="s">
        <v>85</v>
      </c>
      <c r="B5" s="33" t="s">
        <v>114</v>
      </c>
      <c r="C5" s="33" t="s">
        <v>72</v>
      </c>
      <c r="D5" s="33" t="s">
        <v>1759</v>
      </c>
      <c r="E5" s="33" t="s">
        <v>1623</v>
      </c>
      <c r="F5" s="33" t="s">
        <v>619</v>
      </c>
      <c r="G5" s="33">
        <v>0</v>
      </c>
      <c r="H5" s="33">
        <v>0</v>
      </c>
      <c r="I5" s="33">
        <v>2</v>
      </c>
      <c r="J5" s="33">
        <v>2</v>
      </c>
      <c r="K5" s="33">
        <v>0</v>
      </c>
      <c r="L5" s="33">
        <v>0</v>
      </c>
    </row>
    <row r="6" spans="1:12" x14ac:dyDescent="0.25">
      <c r="A6" s="33" t="s">
        <v>85</v>
      </c>
      <c r="B6" s="33" t="s">
        <v>114</v>
      </c>
      <c r="C6" s="33" t="s">
        <v>72</v>
      </c>
      <c r="D6" s="33" t="s">
        <v>1759</v>
      </c>
      <c r="E6" s="33" t="s">
        <v>88</v>
      </c>
      <c r="F6" s="33" t="s">
        <v>163</v>
      </c>
      <c r="G6" s="33">
        <v>0</v>
      </c>
      <c r="H6" s="33">
        <v>2</v>
      </c>
      <c r="I6" s="33">
        <v>0</v>
      </c>
      <c r="J6" s="33">
        <v>0</v>
      </c>
      <c r="K6" s="33">
        <v>0</v>
      </c>
      <c r="L6" s="33">
        <v>2</v>
      </c>
    </row>
    <row r="7" spans="1:12" x14ac:dyDescent="0.25">
      <c r="A7" s="33" t="s">
        <v>85</v>
      </c>
      <c r="B7" s="33" t="s">
        <v>5</v>
      </c>
      <c r="C7" s="33" t="s">
        <v>72</v>
      </c>
      <c r="D7" s="33" t="s">
        <v>1759</v>
      </c>
      <c r="E7" s="33" t="s">
        <v>1623</v>
      </c>
      <c r="F7" s="33" t="s">
        <v>172</v>
      </c>
      <c r="G7" s="33">
        <v>0</v>
      </c>
      <c r="H7" s="33">
        <v>0</v>
      </c>
      <c r="I7" s="33">
        <v>4</v>
      </c>
      <c r="J7" s="33">
        <v>3</v>
      </c>
      <c r="K7" s="33">
        <v>0</v>
      </c>
      <c r="L7" s="33">
        <v>1</v>
      </c>
    </row>
    <row r="8" spans="1:12" x14ac:dyDescent="0.25">
      <c r="A8" s="33" t="s">
        <v>85</v>
      </c>
      <c r="B8" s="33" t="s">
        <v>5</v>
      </c>
      <c r="C8" s="33" t="s">
        <v>72</v>
      </c>
      <c r="D8" s="33" t="s">
        <v>1759</v>
      </c>
      <c r="E8" s="33" t="s">
        <v>1623</v>
      </c>
      <c r="F8" s="33" t="s">
        <v>173</v>
      </c>
      <c r="G8" s="33">
        <v>0</v>
      </c>
      <c r="H8" s="33">
        <v>0</v>
      </c>
      <c r="I8" s="33">
        <v>2</v>
      </c>
      <c r="J8" s="33">
        <v>2</v>
      </c>
      <c r="K8" s="33">
        <v>0</v>
      </c>
      <c r="L8" s="33">
        <v>0</v>
      </c>
    </row>
    <row r="9" spans="1:12" x14ac:dyDescent="0.25">
      <c r="A9" s="33" t="s">
        <v>85</v>
      </c>
      <c r="B9" s="33" t="s">
        <v>5</v>
      </c>
      <c r="C9" s="33" t="s">
        <v>72</v>
      </c>
      <c r="D9" s="33" t="s">
        <v>1759</v>
      </c>
      <c r="E9" s="33" t="s">
        <v>1623</v>
      </c>
      <c r="F9" s="33" t="s">
        <v>1404</v>
      </c>
      <c r="G9" s="33">
        <v>0</v>
      </c>
      <c r="H9" s="33">
        <v>0</v>
      </c>
      <c r="I9" s="33">
        <v>3</v>
      </c>
      <c r="J9" s="33">
        <v>1.5</v>
      </c>
      <c r="K9" s="33">
        <v>0.5</v>
      </c>
      <c r="L9" s="33">
        <v>1</v>
      </c>
    </row>
    <row r="10" spans="1:12" x14ac:dyDescent="0.25">
      <c r="A10" s="33" t="s">
        <v>85</v>
      </c>
      <c r="B10" s="33" t="s">
        <v>5</v>
      </c>
      <c r="C10" s="33" t="s">
        <v>72</v>
      </c>
      <c r="D10" s="33" t="s">
        <v>1759</v>
      </c>
      <c r="E10" s="33" t="s">
        <v>1623</v>
      </c>
      <c r="F10" s="33" t="s">
        <v>179</v>
      </c>
      <c r="G10" s="33">
        <v>0</v>
      </c>
      <c r="H10" s="33">
        <v>0</v>
      </c>
      <c r="I10" s="33">
        <v>0.5</v>
      </c>
      <c r="J10" s="33">
        <v>0</v>
      </c>
      <c r="K10" s="33">
        <v>0</v>
      </c>
      <c r="L10" s="33">
        <v>0.5</v>
      </c>
    </row>
    <row r="11" spans="1:12" x14ac:dyDescent="0.25">
      <c r="A11" s="33" t="s">
        <v>85</v>
      </c>
      <c r="B11" s="33" t="s">
        <v>2</v>
      </c>
      <c r="C11" s="33" t="s">
        <v>72</v>
      </c>
      <c r="D11" s="33" t="s">
        <v>1759</v>
      </c>
      <c r="E11" s="33" t="s">
        <v>184</v>
      </c>
      <c r="F11" s="33" t="s">
        <v>1761</v>
      </c>
      <c r="G11" s="33">
        <v>1</v>
      </c>
      <c r="H11" s="33">
        <v>0</v>
      </c>
      <c r="I11" s="33">
        <v>0</v>
      </c>
      <c r="J11" s="33">
        <v>0</v>
      </c>
      <c r="K11" s="33">
        <v>0</v>
      </c>
      <c r="L11" s="33">
        <v>1</v>
      </c>
    </row>
    <row r="12" spans="1:12" x14ac:dyDescent="0.25">
      <c r="A12" s="33" t="s">
        <v>85</v>
      </c>
      <c r="B12" s="33" t="s">
        <v>2</v>
      </c>
      <c r="C12" s="33" t="s">
        <v>72</v>
      </c>
      <c r="D12" s="33" t="s">
        <v>1759</v>
      </c>
      <c r="E12" s="33" t="s">
        <v>88</v>
      </c>
      <c r="F12" s="33" t="s">
        <v>265</v>
      </c>
      <c r="G12" s="33">
        <v>0</v>
      </c>
      <c r="H12" s="33">
        <v>1</v>
      </c>
      <c r="I12" s="33">
        <v>0</v>
      </c>
      <c r="J12" s="33">
        <v>0</v>
      </c>
      <c r="K12" s="33">
        <v>0</v>
      </c>
      <c r="L12" s="33">
        <v>1</v>
      </c>
    </row>
    <row r="13" spans="1:12" x14ac:dyDescent="0.25">
      <c r="A13" s="33" t="s">
        <v>127</v>
      </c>
      <c r="B13" s="33" t="s">
        <v>2</v>
      </c>
      <c r="C13" s="33" t="s">
        <v>73</v>
      </c>
      <c r="D13" s="33" t="s">
        <v>1759</v>
      </c>
      <c r="E13" s="33" t="s">
        <v>1762</v>
      </c>
      <c r="F13" s="33" t="s">
        <v>1763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4</v>
      </c>
    </row>
    <row r="14" spans="1:12" x14ac:dyDescent="0.25">
      <c r="A14" s="33" t="s">
        <v>95</v>
      </c>
      <c r="B14" s="33" t="s">
        <v>5</v>
      </c>
      <c r="C14" s="33" t="s">
        <v>72</v>
      </c>
      <c r="D14" s="33" t="s">
        <v>1759</v>
      </c>
      <c r="E14" s="33" t="s">
        <v>1764</v>
      </c>
      <c r="F14" s="33" t="s">
        <v>409</v>
      </c>
      <c r="G14" s="33">
        <v>0</v>
      </c>
      <c r="H14" s="33">
        <v>0</v>
      </c>
      <c r="I14" s="33">
        <v>1</v>
      </c>
      <c r="J14" s="33">
        <v>1</v>
      </c>
      <c r="K14" s="33">
        <v>0</v>
      </c>
      <c r="L14" s="33">
        <v>0</v>
      </c>
    </row>
    <row r="15" spans="1:12" x14ac:dyDescent="0.25">
      <c r="A15" s="33" t="s">
        <v>5</v>
      </c>
      <c r="B15" s="33" t="s">
        <v>325</v>
      </c>
      <c r="C15" s="33" t="s">
        <v>73</v>
      </c>
      <c r="D15" s="33" t="s">
        <v>1759</v>
      </c>
      <c r="E15" s="33" t="s">
        <v>1592</v>
      </c>
      <c r="F15" s="33" t="s">
        <v>1765</v>
      </c>
      <c r="G15" s="33">
        <v>0</v>
      </c>
      <c r="H15" s="33">
        <v>0</v>
      </c>
      <c r="I15" s="33">
        <v>3</v>
      </c>
      <c r="J15" s="33">
        <v>3</v>
      </c>
      <c r="K15" s="33">
        <v>0</v>
      </c>
      <c r="L15" s="33">
        <v>0</v>
      </c>
    </row>
    <row r="16" spans="1:12" x14ac:dyDescent="0.25">
      <c r="A16" s="33" t="s">
        <v>85</v>
      </c>
      <c r="B16" s="33" t="s">
        <v>2</v>
      </c>
      <c r="C16" s="33" t="s">
        <v>72</v>
      </c>
      <c r="D16" s="33" t="s">
        <v>1759</v>
      </c>
      <c r="E16" s="33" t="s">
        <v>1764</v>
      </c>
      <c r="F16" s="33" t="s">
        <v>432</v>
      </c>
      <c r="G16" s="33">
        <v>0</v>
      </c>
      <c r="H16" s="33">
        <v>0</v>
      </c>
      <c r="I16" s="33">
        <v>3</v>
      </c>
      <c r="J16" s="33">
        <v>3</v>
      </c>
      <c r="K16" s="33">
        <v>0</v>
      </c>
      <c r="L16" s="33">
        <v>0</v>
      </c>
    </row>
    <row r="17" spans="1:12" x14ac:dyDescent="0.25">
      <c r="A17" s="33" t="s">
        <v>3</v>
      </c>
      <c r="B17" s="33" t="s">
        <v>325</v>
      </c>
      <c r="C17" s="33" t="s">
        <v>73</v>
      </c>
      <c r="D17" s="33" t="s">
        <v>1759</v>
      </c>
      <c r="E17" s="33" t="s">
        <v>1592</v>
      </c>
      <c r="F17" s="33" t="s">
        <v>1766</v>
      </c>
      <c r="G17" s="33">
        <v>0</v>
      </c>
      <c r="H17" s="33">
        <v>0</v>
      </c>
      <c r="I17" s="33">
        <v>3</v>
      </c>
      <c r="J17" s="33">
        <v>1</v>
      </c>
      <c r="K17" s="33">
        <v>1</v>
      </c>
      <c r="L17" s="33">
        <v>1</v>
      </c>
    </row>
    <row r="18" spans="1:12" x14ac:dyDescent="0.25">
      <c r="A18" s="33" t="s">
        <v>5</v>
      </c>
      <c r="B18" s="33" t="s">
        <v>85</v>
      </c>
      <c r="C18" s="33" t="s">
        <v>72</v>
      </c>
      <c r="D18" s="33" t="s">
        <v>1759</v>
      </c>
      <c r="E18" s="33" t="s">
        <v>1764</v>
      </c>
      <c r="F18" s="33" t="s">
        <v>491</v>
      </c>
      <c r="G18" s="33">
        <v>0</v>
      </c>
      <c r="H18" s="33">
        <v>1</v>
      </c>
      <c r="I18" s="33">
        <v>0</v>
      </c>
      <c r="J18" s="33">
        <v>0</v>
      </c>
      <c r="K18" s="33">
        <v>0</v>
      </c>
      <c r="L18" s="33">
        <v>1</v>
      </c>
    </row>
    <row r="19" spans="1:12" x14ac:dyDescent="0.25">
      <c r="A19" s="33" t="s">
        <v>85</v>
      </c>
      <c r="B19" s="33" t="s">
        <v>2</v>
      </c>
      <c r="C19" s="33" t="s">
        <v>73</v>
      </c>
      <c r="D19" s="33" t="s">
        <v>1759</v>
      </c>
      <c r="E19" s="33" t="s">
        <v>1602</v>
      </c>
      <c r="F19" s="33" t="s">
        <v>699</v>
      </c>
      <c r="G19" s="33">
        <v>0</v>
      </c>
      <c r="H19" s="33">
        <v>0</v>
      </c>
      <c r="I19" s="33">
        <v>3</v>
      </c>
      <c r="J19" s="33">
        <v>0</v>
      </c>
      <c r="K19" s="33">
        <v>0</v>
      </c>
      <c r="L19" s="33">
        <v>0</v>
      </c>
    </row>
    <row r="20" spans="1:12" x14ac:dyDescent="0.25">
      <c r="A20" s="33" t="s">
        <v>85</v>
      </c>
      <c r="B20" s="33" t="s">
        <v>2</v>
      </c>
      <c r="C20" s="33" t="s">
        <v>73</v>
      </c>
      <c r="D20" s="33" t="s">
        <v>1759</v>
      </c>
      <c r="E20" s="33" t="s">
        <v>1602</v>
      </c>
      <c r="F20" s="33" t="s">
        <v>1767</v>
      </c>
      <c r="G20" s="33">
        <v>0</v>
      </c>
      <c r="H20" s="33">
        <v>0</v>
      </c>
      <c r="I20" s="33">
        <v>3</v>
      </c>
      <c r="J20" s="33">
        <v>0</v>
      </c>
      <c r="K20" s="33">
        <v>0</v>
      </c>
      <c r="L20" s="33">
        <v>3</v>
      </c>
    </row>
    <row r="21" spans="1:12" x14ac:dyDescent="0.25">
      <c r="A21" s="33" t="s">
        <v>85</v>
      </c>
      <c r="B21" s="33" t="s">
        <v>2</v>
      </c>
      <c r="C21" s="33" t="s">
        <v>72</v>
      </c>
      <c r="D21" s="33" t="s">
        <v>1759</v>
      </c>
      <c r="E21" s="33" t="s">
        <v>1764</v>
      </c>
      <c r="F21" s="33" t="s">
        <v>530</v>
      </c>
      <c r="G21" s="33">
        <v>0</v>
      </c>
      <c r="H21" s="33">
        <v>1</v>
      </c>
      <c r="I21" s="33">
        <v>0</v>
      </c>
      <c r="J21" s="33">
        <v>0</v>
      </c>
      <c r="K21" s="33">
        <v>0</v>
      </c>
      <c r="L21" s="33">
        <v>1</v>
      </c>
    </row>
    <row r="22" spans="1:12" x14ac:dyDescent="0.25">
      <c r="A22" s="33" t="s">
        <v>3</v>
      </c>
      <c r="B22" s="33" t="s">
        <v>85</v>
      </c>
      <c r="C22" s="33" t="s">
        <v>72</v>
      </c>
      <c r="D22" s="33" t="s">
        <v>1759</v>
      </c>
      <c r="E22" s="33" t="s">
        <v>88</v>
      </c>
      <c r="F22" s="33" t="s">
        <v>534</v>
      </c>
      <c r="G22" s="33">
        <v>0</v>
      </c>
      <c r="H22" s="33">
        <v>1</v>
      </c>
      <c r="I22" s="33">
        <v>0</v>
      </c>
      <c r="J22" s="33">
        <v>0</v>
      </c>
      <c r="K22" s="33">
        <v>0</v>
      </c>
      <c r="L22" s="33">
        <v>1</v>
      </c>
    </row>
    <row r="23" spans="1:12" x14ac:dyDescent="0.25">
      <c r="A23" s="33" t="s">
        <v>122</v>
      </c>
      <c r="B23" s="33" t="s">
        <v>95</v>
      </c>
      <c r="C23" s="33" t="s">
        <v>73</v>
      </c>
      <c r="D23" s="33" t="s">
        <v>1759</v>
      </c>
      <c r="E23" s="33" t="s">
        <v>88</v>
      </c>
      <c r="F23" s="33" t="s">
        <v>377</v>
      </c>
      <c r="G23" s="33">
        <v>0</v>
      </c>
      <c r="H23" s="33">
        <v>1</v>
      </c>
      <c r="I23" s="33">
        <v>0</v>
      </c>
      <c r="J23" s="33">
        <v>0</v>
      </c>
      <c r="K23" s="33">
        <v>0</v>
      </c>
      <c r="L23" s="33">
        <v>1</v>
      </c>
    </row>
    <row r="24" spans="1:12" x14ac:dyDescent="0.25">
      <c r="A24" s="33" t="s">
        <v>3</v>
      </c>
      <c r="B24" s="33" t="s">
        <v>85</v>
      </c>
      <c r="C24" s="33" t="s">
        <v>1084</v>
      </c>
      <c r="D24" s="33" t="s">
        <v>1759</v>
      </c>
      <c r="E24" s="33" t="s">
        <v>88</v>
      </c>
      <c r="F24" s="33" t="s">
        <v>544</v>
      </c>
      <c r="G24" s="33">
        <v>0</v>
      </c>
      <c r="H24" s="33">
        <v>1</v>
      </c>
      <c r="I24" s="33">
        <v>0</v>
      </c>
      <c r="J24" s="33">
        <v>0</v>
      </c>
      <c r="K24" s="33">
        <v>0</v>
      </c>
      <c r="L24" s="33">
        <v>1</v>
      </c>
    </row>
    <row r="25" spans="1:12" x14ac:dyDescent="0.25">
      <c r="A25" s="33" t="s">
        <v>122</v>
      </c>
      <c r="B25" s="33" t="s">
        <v>95</v>
      </c>
      <c r="C25" s="33" t="s">
        <v>1084</v>
      </c>
      <c r="D25" s="33" t="s">
        <v>1759</v>
      </c>
      <c r="E25" s="33" t="s">
        <v>1768</v>
      </c>
      <c r="F25" s="33" t="s">
        <v>262</v>
      </c>
      <c r="G25" s="33">
        <v>0</v>
      </c>
      <c r="H25" s="33">
        <v>3</v>
      </c>
      <c r="I25" s="33">
        <v>0</v>
      </c>
      <c r="J25" s="33">
        <v>0</v>
      </c>
      <c r="K25" s="33">
        <v>0</v>
      </c>
      <c r="L25" s="33">
        <v>3</v>
      </c>
    </row>
    <row r="26" spans="1:12" x14ac:dyDescent="0.25">
      <c r="A26" s="33" t="s">
        <v>327</v>
      </c>
      <c r="B26" s="33" t="s">
        <v>85</v>
      </c>
      <c r="C26" s="33" t="s">
        <v>1084</v>
      </c>
      <c r="D26" s="33" t="s">
        <v>1759</v>
      </c>
      <c r="E26" s="33" t="s">
        <v>1769</v>
      </c>
      <c r="F26" s="33" t="s">
        <v>558</v>
      </c>
      <c r="G26" s="33">
        <v>0</v>
      </c>
      <c r="H26" s="33">
        <v>1</v>
      </c>
      <c r="I26" s="33">
        <v>0</v>
      </c>
      <c r="J26" s="33">
        <v>0</v>
      </c>
      <c r="K26" s="33">
        <v>0</v>
      </c>
      <c r="L26" s="33">
        <v>1</v>
      </c>
    </row>
    <row r="27" spans="1:12" x14ac:dyDescent="0.25">
      <c r="A27" s="33" t="s">
        <v>3</v>
      </c>
      <c r="B27" s="33" t="s">
        <v>95</v>
      </c>
      <c r="C27" s="33" t="s">
        <v>72</v>
      </c>
      <c r="D27" s="33" t="s">
        <v>1759</v>
      </c>
      <c r="E27" s="33" t="s">
        <v>1764</v>
      </c>
      <c r="F27" s="33" t="s">
        <v>452</v>
      </c>
      <c r="G27" s="33">
        <v>0</v>
      </c>
      <c r="H27" s="33">
        <v>1</v>
      </c>
      <c r="I27" s="33">
        <v>3</v>
      </c>
      <c r="J27" s="33">
        <v>1</v>
      </c>
      <c r="K27" s="33">
        <v>1</v>
      </c>
      <c r="L27" s="33">
        <v>2</v>
      </c>
    </row>
    <row r="28" spans="1:12" x14ac:dyDescent="0.25">
      <c r="A28" s="33" t="s">
        <v>96</v>
      </c>
      <c r="B28" s="33" t="s">
        <v>95</v>
      </c>
      <c r="C28" s="33" t="s">
        <v>73</v>
      </c>
      <c r="D28" s="33" t="s">
        <v>1759</v>
      </c>
      <c r="E28" s="33" t="s">
        <v>1770</v>
      </c>
      <c r="F28" s="33" t="s">
        <v>1771</v>
      </c>
      <c r="G28" s="33">
        <v>1</v>
      </c>
      <c r="H28" s="33">
        <v>0</v>
      </c>
      <c r="I28" s="33">
        <v>0</v>
      </c>
      <c r="J28" s="33">
        <v>0</v>
      </c>
      <c r="K28" s="33">
        <v>0</v>
      </c>
      <c r="L28" s="33">
        <v>1</v>
      </c>
    </row>
    <row r="29" spans="1:12" x14ac:dyDescent="0.25">
      <c r="A29" s="33" t="s">
        <v>3</v>
      </c>
      <c r="B29" s="33" t="s">
        <v>7</v>
      </c>
      <c r="C29" s="33" t="s">
        <v>72</v>
      </c>
      <c r="D29" s="33" t="s">
        <v>1759</v>
      </c>
      <c r="E29" s="33" t="s">
        <v>1764</v>
      </c>
      <c r="F29" s="33" t="s">
        <v>582</v>
      </c>
      <c r="G29" s="33">
        <v>0</v>
      </c>
      <c r="H29" s="33">
        <v>0</v>
      </c>
      <c r="I29" s="33">
        <v>1</v>
      </c>
    </row>
    <row r="30" spans="1:12" x14ac:dyDescent="0.25">
      <c r="A30" s="33" t="s">
        <v>3</v>
      </c>
      <c r="B30" s="33" t="s">
        <v>95</v>
      </c>
      <c r="C30" s="33" t="s">
        <v>72</v>
      </c>
      <c r="D30" s="33" t="s">
        <v>1759</v>
      </c>
      <c r="E30" s="33" t="s">
        <v>1764</v>
      </c>
      <c r="F30" s="33" t="s">
        <v>409</v>
      </c>
      <c r="G30" s="33">
        <v>0</v>
      </c>
      <c r="H30" s="33">
        <v>0</v>
      </c>
      <c r="I30" s="33">
        <v>6</v>
      </c>
      <c r="J30" s="33">
        <v>5</v>
      </c>
      <c r="K30" s="33">
        <v>1</v>
      </c>
      <c r="L30" s="33">
        <v>0</v>
      </c>
    </row>
    <row r="31" spans="1:12" x14ac:dyDescent="0.25">
      <c r="A31" s="33" t="s">
        <v>2</v>
      </c>
      <c r="B31" s="33" t="s">
        <v>85</v>
      </c>
      <c r="C31" s="33" t="s">
        <v>73</v>
      </c>
      <c r="D31" s="33" t="s">
        <v>1759</v>
      </c>
      <c r="E31" s="33" t="s">
        <v>88</v>
      </c>
      <c r="F31" s="33" t="s">
        <v>1772</v>
      </c>
      <c r="G31" s="33">
        <v>0</v>
      </c>
      <c r="H31" s="33">
        <v>1</v>
      </c>
      <c r="I31" s="33">
        <v>0</v>
      </c>
      <c r="J31" s="33">
        <v>1</v>
      </c>
      <c r="K31" s="33">
        <v>0</v>
      </c>
      <c r="L31" s="33">
        <v>0</v>
      </c>
    </row>
    <row r="32" spans="1:12" x14ac:dyDescent="0.25">
      <c r="A32" s="33" t="s">
        <v>2</v>
      </c>
      <c r="B32" s="33" t="s">
        <v>85</v>
      </c>
      <c r="C32" s="33" t="s">
        <v>72</v>
      </c>
      <c r="D32" s="33" t="s">
        <v>1759</v>
      </c>
      <c r="E32" s="33" t="s">
        <v>1764</v>
      </c>
      <c r="F32" s="33" t="s">
        <v>600</v>
      </c>
      <c r="G32" s="33">
        <v>0</v>
      </c>
      <c r="H32" s="33">
        <v>1</v>
      </c>
      <c r="I32" s="33">
        <v>0</v>
      </c>
      <c r="J32" s="33">
        <v>0</v>
      </c>
      <c r="K32" s="33">
        <v>0</v>
      </c>
      <c r="L32" s="33">
        <v>1</v>
      </c>
    </row>
    <row r="33" spans="1:12" x14ac:dyDescent="0.25">
      <c r="A33" s="33" t="s">
        <v>5</v>
      </c>
      <c r="B33" s="33" t="s">
        <v>85</v>
      </c>
      <c r="C33" s="33" t="s">
        <v>72</v>
      </c>
      <c r="D33" s="33" t="s">
        <v>1759</v>
      </c>
      <c r="E33" s="33" t="s">
        <v>1764</v>
      </c>
      <c r="F33" s="33" t="s">
        <v>587</v>
      </c>
      <c r="G33" s="33">
        <v>0</v>
      </c>
      <c r="H33" s="33">
        <v>0</v>
      </c>
      <c r="I33" s="33">
        <v>2</v>
      </c>
      <c r="J33" s="33">
        <v>2</v>
      </c>
      <c r="K33" s="33">
        <v>0</v>
      </c>
      <c r="L33" s="33">
        <v>0</v>
      </c>
    </row>
    <row r="34" spans="1:12" x14ac:dyDescent="0.25">
      <c r="A34" s="33" t="s">
        <v>3</v>
      </c>
      <c r="B34" s="33" t="s">
        <v>85</v>
      </c>
      <c r="C34" s="33" t="s">
        <v>72</v>
      </c>
      <c r="D34" s="33" t="s">
        <v>1759</v>
      </c>
      <c r="E34" s="33" t="s">
        <v>1764</v>
      </c>
      <c r="F34" s="33" t="s">
        <v>648</v>
      </c>
      <c r="G34" s="33">
        <v>0</v>
      </c>
      <c r="H34" s="33">
        <v>1</v>
      </c>
      <c r="I34" s="33">
        <v>0</v>
      </c>
      <c r="J34" s="33">
        <v>0</v>
      </c>
      <c r="K34" s="33">
        <v>0</v>
      </c>
      <c r="L34" s="33">
        <v>1</v>
      </c>
    </row>
    <row r="35" spans="1:12" x14ac:dyDescent="0.25">
      <c r="A35" s="33" t="s">
        <v>5</v>
      </c>
      <c r="B35" s="33" t="s">
        <v>85</v>
      </c>
      <c r="C35" s="33" t="s">
        <v>73</v>
      </c>
      <c r="D35" s="33" t="s">
        <v>1773</v>
      </c>
      <c r="E35" s="33" t="s">
        <v>53</v>
      </c>
      <c r="F35" s="33" t="s">
        <v>1701</v>
      </c>
      <c r="G35" s="33">
        <v>1</v>
      </c>
      <c r="H35" s="33">
        <v>0</v>
      </c>
      <c r="I35" s="33">
        <v>0</v>
      </c>
      <c r="J35" s="33">
        <v>0</v>
      </c>
      <c r="K35" s="33">
        <v>0</v>
      </c>
      <c r="L35" s="33">
        <v>1</v>
      </c>
    </row>
    <row r="36" spans="1:12" x14ac:dyDescent="0.25">
      <c r="A36" s="33" t="s">
        <v>2</v>
      </c>
      <c r="B36" s="33" t="s">
        <v>85</v>
      </c>
      <c r="C36" s="33" t="s">
        <v>73</v>
      </c>
      <c r="D36" s="33" t="s">
        <v>1759</v>
      </c>
      <c r="E36" s="33" t="s">
        <v>88</v>
      </c>
      <c r="F36" s="33" t="s">
        <v>1774</v>
      </c>
      <c r="G36" s="33">
        <v>0</v>
      </c>
      <c r="H36" s="33">
        <v>1</v>
      </c>
      <c r="I36" s="33">
        <v>0</v>
      </c>
      <c r="J36" s="33">
        <v>1</v>
      </c>
      <c r="K36" s="33">
        <v>0</v>
      </c>
      <c r="L36" s="33">
        <v>0</v>
      </c>
    </row>
    <row r="37" spans="1:12" x14ac:dyDescent="0.25">
      <c r="A37" s="33" t="s">
        <v>2</v>
      </c>
      <c r="B37" s="33" t="s">
        <v>85</v>
      </c>
      <c r="C37" s="33" t="s">
        <v>72</v>
      </c>
      <c r="D37" s="33" t="s">
        <v>1759</v>
      </c>
      <c r="E37" s="33" t="s">
        <v>1764</v>
      </c>
      <c r="F37" s="33" t="s">
        <v>253</v>
      </c>
      <c r="G37" s="33">
        <v>0</v>
      </c>
      <c r="H37" s="33">
        <v>1</v>
      </c>
      <c r="I37" s="33">
        <v>0</v>
      </c>
      <c r="J37" s="33">
        <v>0</v>
      </c>
      <c r="K37" s="33">
        <v>0</v>
      </c>
      <c r="L37" s="33">
        <v>1</v>
      </c>
    </row>
    <row r="38" spans="1:12" x14ac:dyDescent="0.25">
      <c r="A38" s="33" t="s">
        <v>3</v>
      </c>
      <c r="B38" s="33" t="s">
        <v>325</v>
      </c>
      <c r="C38" s="33" t="s">
        <v>1084</v>
      </c>
      <c r="D38" s="33" t="s">
        <v>1759</v>
      </c>
      <c r="E38" s="33" t="s">
        <v>52</v>
      </c>
      <c r="F38" s="33" t="s">
        <v>1775</v>
      </c>
      <c r="G38" s="33">
        <v>0</v>
      </c>
      <c r="H38" s="33">
        <v>0</v>
      </c>
      <c r="I38" s="33">
        <v>4</v>
      </c>
      <c r="J38" s="33">
        <v>1</v>
      </c>
      <c r="K38" s="33">
        <v>1</v>
      </c>
      <c r="L38" s="33">
        <v>2</v>
      </c>
    </row>
    <row r="39" spans="1:12" x14ac:dyDescent="0.25">
      <c r="A39" s="33" t="s">
        <v>3</v>
      </c>
      <c r="B39" s="33" t="s">
        <v>85</v>
      </c>
      <c r="C39" s="33" t="s">
        <v>72</v>
      </c>
      <c r="D39" s="33" t="s">
        <v>1759</v>
      </c>
      <c r="E39" s="33" t="s">
        <v>1776</v>
      </c>
      <c r="F39" s="33" t="s">
        <v>1777</v>
      </c>
      <c r="G39" s="33">
        <v>0</v>
      </c>
      <c r="H39" s="33">
        <v>1</v>
      </c>
      <c r="I39" s="33">
        <v>0</v>
      </c>
      <c r="J39" s="33">
        <v>0</v>
      </c>
      <c r="K39" s="33">
        <v>0</v>
      </c>
      <c r="L39" s="33">
        <v>1</v>
      </c>
    </row>
    <row r="40" spans="1:12" x14ac:dyDescent="0.25">
      <c r="A40" s="33" t="s">
        <v>3</v>
      </c>
      <c r="B40" s="33" t="s">
        <v>85</v>
      </c>
      <c r="C40" s="33" t="s">
        <v>73</v>
      </c>
      <c r="D40" s="33" t="s">
        <v>1759</v>
      </c>
      <c r="E40" s="33" t="s">
        <v>88</v>
      </c>
      <c r="F40" s="33" t="s">
        <v>1778</v>
      </c>
      <c r="G40" s="33">
        <v>0</v>
      </c>
      <c r="H40" s="33">
        <v>1</v>
      </c>
      <c r="I40" s="33">
        <v>0</v>
      </c>
      <c r="J40" s="33">
        <v>1</v>
      </c>
      <c r="K40" s="33">
        <v>0</v>
      </c>
      <c r="L40" s="33">
        <v>0</v>
      </c>
    </row>
    <row r="41" spans="1:12" x14ac:dyDescent="0.25">
      <c r="A41" s="33" t="s">
        <v>2</v>
      </c>
      <c r="B41" s="33" t="s">
        <v>85</v>
      </c>
      <c r="C41" s="33" t="s">
        <v>73</v>
      </c>
      <c r="D41" s="33" t="s">
        <v>1759</v>
      </c>
      <c r="E41" s="33" t="s">
        <v>88</v>
      </c>
      <c r="F41" s="33" t="s">
        <v>1203</v>
      </c>
      <c r="G41" s="33">
        <v>0</v>
      </c>
      <c r="H41" s="33">
        <v>1</v>
      </c>
      <c r="I41" s="33">
        <v>0</v>
      </c>
      <c r="J41" s="33">
        <v>1</v>
      </c>
      <c r="K41" s="33">
        <v>0</v>
      </c>
      <c r="L41" s="33">
        <v>0</v>
      </c>
    </row>
    <row r="42" spans="1:12" x14ac:dyDescent="0.25">
      <c r="A42" s="33" t="s">
        <v>2</v>
      </c>
      <c r="B42" s="33" t="s">
        <v>85</v>
      </c>
      <c r="C42" s="33" t="s">
        <v>73</v>
      </c>
      <c r="D42" s="33" t="s">
        <v>1759</v>
      </c>
      <c r="E42" s="33" t="s">
        <v>88</v>
      </c>
      <c r="F42" s="33" t="s">
        <v>1779</v>
      </c>
      <c r="G42" s="33">
        <v>0</v>
      </c>
      <c r="H42" s="33">
        <v>1</v>
      </c>
      <c r="I42" s="33">
        <v>0</v>
      </c>
      <c r="J42" s="33">
        <v>1</v>
      </c>
      <c r="K42" s="33">
        <v>0</v>
      </c>
      <c r="L42" s="33">
        <v>0</v>
      </c>
    </row>
    <row r="43" spans="1:12" x14ac:dyDescent="0.25">
      <c r="A43" s="33" t="s">
        <v>3</v>
      </c>
      <c r="B43" s="33" t="s">
        <v>85</v>
      </c>
      <c r="C43" s="33" t="s">
        <v>72</v>
      </c>
      <c r="D43" s="33" t="s">
        <v>1759</v>
      </c>
      <c r="E43" s="33" t="s">
        <v>1764</v>
      </c>
      <c r="F43" s="33" t="s">
        <v>739</v>
      </c>
      <c r="G43" s="33">
        <v>0</v>
      </c>
      <c r="H43" s="33">
        <v>0</v>
      </c>
      <c r="I43" s="33">
        <v>1</v>
      </c>
      <c r="J43" s="33">
        <v>0</v>
      </c>
      <c r="K43" s="33">
        <v>0</v>
      </c>
      <c r="L43" s="33">
        <v>1</v>
      </c>
    </row>
    <row r="44" spans="1:12" x14ac:dyDescent="0.25">
      <c r="A44" s="33" t="s">
        <v>2</v>
      </c>
      <c r="B44" s="33" t="s">
        <v>85</v>
      </c>
      <c r="C44" s="33" t="s">
        <v>1084</v>
      </c>
      <c r="D44" s="33" t="s">
        <v>1759</v>
      </c>
      <c r="E44" s="33" t="s">
        <v>1762</v>
      </c>
      <c r="F44" s="33" t="s">
        <v>1780</v>
      </c>
      <c r="G44" s="33">
        <v>0</v>
      </c>
      <c r="H44" s="33">
        <v>1</v>
      </c>
      <c r="I44" s="33">
        <v>0</v>
      </c>
      <c r="J44" s="33">
        <v>0</v>
      </c>
      <c r="K44" s="33">
        <v>0</v>
      </c>
      <c r="L44" s="33">
        <v>1</v>
      </c>
    </row>
    <row r="45" spans="1:12" x14ac:dyDescent="0.25">
      <c r="A45" s="33" t="s">
        <v>5</v>
      </c>
      <c r="B45" s="33" t="s">
        <v>85</v>
      </c>
      <c r="C45" s="33" t="s">
        <v>73</v>
      </c>
      <c r="D45" s="33" t="s">
        <v>1759</v>
      </c>
      <c r="E45" s="33" t="s">
        <v>1781</v>
      </c>
      <c r="F45" s="33" t="s">
        <v>1782</v>
      </c>
      <c r="G45" s="33">
        <v>0</v>
      </c>
      <c r="H45" s="33">
        <v>1</v>
      </c>
      <c r="I45" s="33">
        <v>0</v>
      </c>
      <c r="J45" s="33">
        <v>1</v>
      </c>
      <c r="K45" s="33">
        <v>0</v>
      </c>
      <c r="L45" s="33">
        <v>0</v>
      </c>
    </row>
    <row r="46" spans="1:12" x14ac:dyDescent="0.25">
      <c r="A46" s="33" t="s">
        <v>5</v>
      </c>
      <c r="B46" s="33" t="s">
        <v>85</v>
      </c>
      <c r="C46" s="33" t="s">
        <v>72</v>
      </c>
      <c r="D46" s="33" t="s">
        <v>1759</v>
      </c>
      <c r="E46" s="33" t="s">
        <v>1764</v>
      </c>
      <c r="F46" s="33" t="s">
        <v>756</v>
      </c>
      <c r="G46" s="33">
        <v>0</v>
      </c>
      <c r="H46" s="33">
        <v>0</v>
      </c>
      <c r="I46" s="33">
        <v>2</v>
      </c>
      <c r="J46" s="33">
        <v>2</v>
      </c>
      <c r="K46" s="33">
        <v>0</v>
      </c>
      <c r="L46" s="33">
        <v>0</v>
      </c>
    </row>
    <row r="47" spans="1:12" x14ac:dyDescent="0.25">
      <c r="A47" s="33" t="s">
        <v>3</v>
      </c>
      <c r="B47" s="33" t="s">
        <v>85</v>
      </c>
      <c r="C47" s="33" t="s">
        <v>72</v>
      </c>
      <c r="D47" s="33" t="s">
        <v>1759</v>
      </c>
      <c r="E47" s="33" t="s">
        <v>1764</v>
      </c>
      <c r="F47" s="33" t="s">
        <v>89</v>
      </c>
      <c r="G47" s="33">
        <v>0</v>
      </c>
      <c r="H47" s="33">
        <v>0</v>
      </c>
      <c r="I47" s="33">
        <v>5.5</v>
      </c>
      <c r="J47" s="33">
        <v>0</v>
      </c>
      <c r="K47" s="33">
        <v>2.5</v>
      </c>
      <c r="L47" s="33">
        <v>1</v>
      </c>
    </row>
    <row r="48" spans="1:12" x14ac:dyDescent="0.25">
      <c r="A48" s="33" t="s">
        <v>3</v>
      </c>
      <c r="B48" s="33" t="s">
        <v>85</v>
      </c>
      <c r="C48" s="33" t="s">
        <v>72</v>
      </c>
      <c r="D48" s="33" t="s">
        <v>1759</v>
      </c>
      <c r="E48" s="33" t="s">
        <v>1764</v>
      </c>
      <c r="F48" s="33" t="s">
        <v>778</v>
      </c>
      <c r="G48" s="33">
        <v>0</v>
      </c>
      <c r="H48" s="33">
        <v>0</v>
      </c>
      <c r="I48" s="33">
        <v>2</v>
      </c>
      <c r="J48" s="33">
        <v>0</v>
      </c>
      <c r="K48" s="33">
        <v>0</v>
      </c>
      <c r="L48" s="33">
        <v>1</v>
      </c>
    </row>
    <row r="49" spans="1:12" x14ac:dyDescent="0.25">
      <c r="A49" s="33" t="s">
        <v>3</v>
      </c>
      <c r="B49" s="33" t="s">
        <v>85</v>
      </c>
      <c r="C49" s="33" t="s">
        <v>72</v>
      </c>
      <c r="D49" s="33" t="s">
        <v>1759</v>
      </c>
      <c r="E49" s="33" t="s">
        <v>1764</v>
      </c>
      <c r="F49" s="33" t="s">
        <v>785</v>
      </c>
      <c r="G49" s="33">
        <v>1</v>
      </c>
      <c r="H49" s="33">
        <v>0</v>
      </c>
      <c r="I49" s="33">
        <v>0</v>
      </c>
      <c r="J49" s="33">
        <v>0</v>
      </c>
      <c r="K49" s="33">
        <v>1</v>
      </c>
      <c r="L49" s="33">
        <v>0</v>
      </c>
    </row>
    <row r="50" spans="1:12" x14ac:dyDescent="0.25">
      <c r="A50" s="33" t="s">
        <v>3</v>
      </c>
      <c r="B50" s="33" t="s">
        <v>85</v>
      </c>
      <c r="C50" s="33" t="s">
        <v>72</v>
      </c>
      <c r="D50" s="33" t="s">
        <v>1759</v>
      </c>
      <c r="E50" s="33" t="s">
        <v>1764</v>
      </c>
      <c r="F50" s="33" t="s">
        <v>785</v>
      </c>
      <c r="G50" s="33">
        <v>0</v>
      </c>
      <c r="H50" s="33">
        <v>1</v>
      </c>
      <c r="I50" s="33">
        <v>0</v>
      </c>
      <c r="J50" s="33">
        <v>0</v>
      </c>
      <c r="K50" s="33">
        <v>0</v>
      </c>
      <c r="L50" s="33">
        <v>1</v>
      </c>
    </row>
    <row r="51" spans="1:12" x14ac:dyDescent="0.25">
      <c r="A51" s="33" t="s">
        <v>3</v>
      </c>
      <c r="B51" s="33" t="s">
        <v>85</v>
      </c>
      <c r="C51" s="33" t="s">
        <v>72</v>
      </c>
      <c r="D51" s="33" t="s">
        <v>1759</v>
      </c>
      <c r="E51" s="33" t="s">
        <v>1764</v>
      </c>
      <c r="F51" s="33" t="s">
        <v>787</v>
      </c>
      <c r="G51" s="33">
        <v>1</v>
      </c>
      <c r="H51" s="33">
        <v>0</v>
      </c>
      <c r="I51" s="33">
        <v>0</v>
      </c>
      <c r="J51" s="33">
        <v>0</v>
      </c>
      <c r="K51" s="33">
        <v>1</v>
      </c>
      <c r="L51" s="33">
        <v>0</v>
      </c>
    </row>
    <row r="52" spans="1:12" x14ac:dyDescent="0.25">
      <c r="A52" s="33" t="s">
        <v>2</v>
      </c>
      <c r="B52" s="33" t="s">
        <v>85</v>
      </c>
      <c r="C52" s="33" t="s">
        <v>73</v>
      </c>
      <c r="D52" s="33" t="s">
        <v>1759</v>
      </c>
      <c r="E52" s="33" t="s">
        <v>1764</v>
      </c>
      <c r="F52" s="33" t="s">
        <v>801</v>
      </c>
      <c r="G52" s="33">
        <v>0</v>
      </c>
      <c r="H52" s="33">
        <v>1</v>
      </c>
      <c r="I52" s="33">
        <v>0</v>
      </c>
      <c r="J52" s="33">
        <v>0</v>
      </c>
      <c r="K52" s="33">
        <v>0</v>
      </c>
      <c r="L52" s="33">
        <v>1</v>
      </c>
    </row>
    <row r="53" spans="1:12" x14ac:dyDescent="0.25">
      <c r="A53" s="33" t="s">
        <v>3</v>
      </c>
      <c r="B53" s="33" t="s">
        <v>85</v>
      </c>
      <c r="C53" s="33" t="s">
        <v>73</v>
      </c>
      <c r="D53" s="33" t="s">
        <v>1759</v>
      </c>
      <c r="E53" s="33" t="s">
        <v>1781</v>
      </c>
      <c r="F53" s="33" t="s">
        <v>1783</v>
      </c>
      <c r="G53" s="33">
        <v>0</v>
      </c>
      <c r="H53" s="33">
        <v>1</v>
      </c>
      <c r="I53" s="33">
        <v>0</v>
      </c>
      <c r="J53" s="33">
        <v>0</v>
      </c>
      <c r="K53" s="33">
        <v>0</v>
      </c>
      <c r="L53" s="33">
        <v>1</v>
      </c>
    </row>
    <row r="54" spans="1:12" x14ac:dyDescent="0.25">
      <c r="A54" s="33" t="s">
        <v>3</v>
      </c>
      <c r="B54" s="33" t="s">
        <v>85</v>
      </c>
      <c r="C54" s="33" t="s">
        <v>73</v>
      </c>
      <c r="D54" s="33" t="s">
        <v>1759</v>
      </c>
      <c r="E54" s="33" t="s">
        <v>1781</v>
      </c>
      <c r="F54" s="33" t="s">
        <v>1736</v>
      </c>
      <c r="G54" s="33">
        <v>0</v>
      </c>
      <c r="H54" s="33">
        <v>1</v>
      </c>
      <c r="I54" s="33">
        <v>0</v>
      </c>
      <c r="J54" s="33">
        <v>0</v>
      </c>
      <c r="K54" s="33">
        <v>0</v>
      </c>
      <c r="L54" s="33">
        <v>1</v>
      </c>
    </row>
    <row r="55" spans="1:12" x14ac:dyDescent="0.25">
      <c r="A55" s="33" t="s">
        <v>3</v>
      </c>
      <c r="B55" s="33" t="s">
        <v>85</v>
      </c>
      <c r="C55" s="33" t="s">
        <v>73</v>
      </c>
      <c r="D55" s="33" t="s">
        <v>1759</v>
      </c>
      <c r="E55" s="33" t="s">
        <v>1781</v>
      </c>
      <c r="F55" s="33" t="s">
        <v>1730</v>
      </c>
      <c r="G55" s="33">
        <v>0</v>
      </c>
      <c r="H55" s="33">
        <v>2</v>
      </c>
      <c r="I55" s="33">
        <v>0</v>
      </c>
      <c r="J55" s="33">
        <v>0</v>
      </c>
      <c r="K55" s="33">
        <v>0</v>
      </c>
      <c r="L55" s="33">
        <v>2</v>
      </c>
    </row>
    <row r="56" spans="1:12" x14ac:dyDescent="0.25">
      <c r="A56" s="33" t="s">
        <v>2</v>
      </c>
      <c r="B56" s="33" t="s">
        <v>85</v>
      </c>
      <c r="C56" s="33" t="s">
        <v>73</v>
      </c>
      <c r="D56" s="33" t="s">
        <v>1759</v>
      </c>
      <c r="E56" s="33" t="s">
        <v>1781</v>
      </c>
      <c r="F56" s="33" t="s">
        <v>1784</v>
      </c>
      <c r="G56" s="33">
        <v>0</v>
      </c>
      <c r="H56" s="33">
        <v>1</v>
      </c>
      <c r="I56" s="33">
        <v>0</v>
      </c>
      <c r="J56" s="33">
        <v>1</v>
      </c>
      <c r="K56" s="33">
        <v>0</v>
      </c>
      <c r="L56" s="33">
        <v>0</v>
      </c>
    </row>
    <row r="57" spans="1:12" x14ac:dyDescent="0.25">
      <c r="A57" s="33" t="s">
        <v>2</v>
      </c>
      <c r="B57" s="33" t="s">
        <v>85</v>
      </c>
      <c r="C57" s="33" t="s">
        <v>73</v>
      </c>
      <c r="D57" s="33" t="s">
        <v>1759</v>
      </c>
      <c r="E57" s="33" t="s">
        <v>52</v>
      </c>
      <c r="F57" s="33" t="s">
        <v>1785</v>
      </c>
      <c r="G57" s="33">
        <v>0</v>
      </c>
      <c r="H57" s="33">
        <v>0</v>
      </c>
      <c r="I57" s="33">
        <v>1</v>
      </c>
      <c r="J57" s="33">
        <v>1</v>
      </c>
      <c r="K57" s="33">
        <v>0</v>
      </c>
      <c r="L57" s="33">
        <v>0</v>
      </c>
    </row>
    <row r="58" spans="1:12" x14ac:dyDescent="0.25">
      <c r="A58" s="33" t="s">
        <v>2</v>
      </c>
      <c r="B58" s="33" t="s">
        <v>85</v>
      </c>
      <c r="C58" s="33" t="s">
        <v>72</v>
      </c>
      <c r="D58" s="33" t="s">
        <v>1759</v>
      </c>
      <c r="E58" s="33" t="s">
        <v>1764</v>
      </c>
      <c r="F58" s="33" t="s">
        <v>94</v>
      </c>
      <c r="G58" s="33">
        <v>1</v>
      </c>
      <c r="H58" s="33">
        <v>0</v>
      </c>
      <c r="I58" s="33">
        <v>0</v>
      </c>
      <c r="J58" s="33">
        <v>0</v>
      </c>
      <c r="K58" s="33">
        <v>1</v>
      </c>
      <c r="L58" s="33">
        <v>0</v>
      </c>
    </row>
    <row r="59" spans="1:12" x14ac:dyDescent="0.25">
      <c r="A59" s="33" t="s">
        <v>3</v>
      </c>
      <c r="B59" s="33" t="s">
        <v>85</v>
      </c>
      <c r="C59" s="33" t="s">
        <v>72</v>
      </c>
      <c r="D59" s="33" t="s">
        <v>1759</v>
      </c>
      <c r="E59" s="33" t="s">
        <v>1764</v>
      </c>
      <c r="F59" s="33" t="s">
        <v>811</v>
      </c>
      <c r="G59" s="33">
        <v>0</v>
      </c>
      <c r="H59" s="33">
        <v>1</v>
      </c>
      <c r="I59" s="33">
        <v>0</v>
      </c>
      <c r="J59" s="33">
        <v>0</v>
      </c>
      <c r="K59" s="33">
        <v>0</v>
      </c>
      <c r="L59" s="33">
        <v>1</v>
      </c>
    </row>
    <row r="60" spans="1:12" x14ac:dyDescent="0.25">
      <c r="A60" s="33" t="s">
        <v>3</v>
      </c>
      <c r="B60" s="33" t="s">
        <v>85</v>
      </c>
      <c r="C60" s="33" t="s">
        <v>72</v>
      </c>
      <c r="D60" s="33" t="s">
        <v>1759</v>
      </c>
      <c r="E60" s="33" t="s">
        <v>1764</v>
      </c>
      <c r="F60" s="33" t="s">
        <v>813</v>
      </c>
      <c r="G60" s="33">
        <v>0</v>
      </c>
      <c r="H60" s="33">
        <v>0</v>
      </c>
      <c r="I60" s="33">
        <v>0.5</v>
      </c>
      <c r="J60" s="33">
        <v>0.5</v>
      </c>
      <c r="K60" s="33">
        <v>0</v>
      </c>
      <c r="L60" s="33">
        <v>0</v>
      </c>
    </row>
    <row r="61" spans="1:12" x14ac:dyDescent="0.25">
      <c r="A61" s="33" t="s">
        <v>3</v>
      </c>
      <c r="B61" s="33" t="s">
        <v>85</v>
      </c>
      <c r="C61" s="33" t="s">
        <v>72</v>
      </c>
      <c r="D61" s="33" t="s">
        <v>1759</v>
      </c>
      <c r="E61" s="33" t="s">
        <v>1764</v>
      </c>
      <c r="F61" s="33" t="s">
        <v>815</v>
      </c>
      <c r="G61" s="33">
        <v>0</v>
      </c>
      <c r="H61" s="33">
        <v>1</v>
      </c>
      <c r="I61" s="33">
        <v>0</v>
      </c>
      <c r="J61" s="33">
        <v>0</v>
      </c>
      <c r="K61" s="33">
        <v>0</v>
      </c>
      <c r="L61" s="33">
        <v>1</v>
      </c>
    </row>
    <row r="62" spans="1:12" x14ac:dyDescent="0.25">
      <c r="A62" s="33" t="s">
        <v>3</v>
      </c>
      <c r="B62" s="33" t="s">
        <v>85</v>
      </c>
      <c r="C62" s="33" t="s">
        <v>72</v>
      </c>
      <c r="D62" s="33" t="s">
        <v>1759</v>
      </c>
      <c r="E62" s="33" t="s">
        <v>1764</v>
      </c>
      <c r="F62" s="33" t="s">
        <v>817</v>
      </c>
      <c r="G62" s="33">
        <v>1</v>
      </c>
      <c r="H62" s="33">
        <v>0</v>
      </c>
      <c r="I62" s="33">
        <v>1</v>
      </c>
      <c r="J62" s="33">
        <v>1</v>
      </c>
      <c r="K62" s="33">
        <v>1</v>
      </c>
      <c r="L62" s="33">
        <v>0</v>
      </c>
    </row>
    <row r="63" spans="1:12" x14ac:dyDescent="0.25">
      <c r="A63" s="33" t="s">
        <v>3</v>
      </c>
      <c r="B63" s="33" t="s">
        <v>85</v>
      </c>
      <c r="C63" s="33" t="s">
        <v>72</v>
      </c>
      <c r="D63" s="33" t="s">
        <v>1759</v>
      </c>
      <c r="E63" s="33" t="s">
        <v>1764</v>
      </c>
      <c r="F63" s="33" t="s">
        <v>819</v>
      </c>
      <c r="G63" s="33">
        <v>0</v>
      </c>
      <c r="H63" s="33">
        <v>1</v>
      </c>
      <c r="I63" s="33">
        <v>0</v>
      </c>
      <c r="J63" s="33">
        <v>0</v>
      </c>
      <c r="K63" s="33">
        <v>0</v>
      </c>
      <c r="L63" s="33">
        <v>1</v>
      </c>
    </row>
    <row r="64" spans="1:12" x14ac:dyDescent="0.25">
      <c r="A64" s="33" t="s">
        <v>3</v>
      </c>
      <c r="B64" s="33" t="s">
        <v>85</v>
      </c>
      <c r="C64" s="33" t="s">
        <v>73</v>
      </c>
      <c r="D64" s="33" t="s">
        <v>1759</v>
      </c>
      <c r="E64" s="33" t="s">
        <v>1781</v>
      </c>
      <c r="F64" s="33" t="s">
        <v>830</v>
      </c>
      <c r="G64" s="33">
        <v>0</v>
      </c>
      <c r="H64" s="33">
        <v>2</v>
      </c>
      <c r="I64" s="33">
        <v>1</v>
      </c>
      <c r="J64" s="33">
        <v>2</v>
      </c>
      <c r="K64" s="33">
        <v>0</v>
      </c>
      <c r="L64" s="33">
        <v>1</v>
      </c>
    </row>
    <row r="65" spans="1:12" x14ac:dyDescent="0.25">
      <c r="A65" s="33" t="s">
        <v>3</v>
      </c>
      <c r="B65" s="33" t="s">
        <v>85</v>
      </c>
      <c r="C65" s="33" t="s">
        <v>72</v>
      </c>
      <c r="D65" s="33" t="s">
        <v>1759</v>
      </c>
      <c r="E65" s="33" t="s">
        <v>1764</v>
      </c>
      <c r="F65" s="33" t="s">
        <v>832</v>
      </c>
      <c r="G65" s="33">
        <v>0</v>
      </c>
      <c r="H65" s="33">
        <v>1</v>
      </c>
      <c r="I65" s="33">
        <v>2</v>
      </c>
      <c r="J65" s="33">
        <v>1</v>
      </c>
      <c r="K65" s="33">
        <v>0</v>
      </c>
      <c r="L65" s="33">
        <v>2</v>
      </c>
    </row>
    <row r="66" spans="1:12" x14ac:dyDescent="0.25">
      <c r="A66" s="33" t="s">
        <v>3</v>
      </c>
      <c r="B66" s="33" t="s">
        <v>85</v>
      </c>
      <c r="C66" s="33" t="s">
        <v>73</v>
      </c>
      <c r="D66" s="33" t="s">
        <v>1759</v>
      </c>
      <c r="E66" s="33" t="s">
        <v>52</v>
      </c>
      <c r="F66" s="33" t="s">
        <v>1786</v>
      </c>
      <c r="G66" s="33">
        <v>0</v>
      </c>
      <c r="H66" s="33">
        <v>0</v>
      </c>
      <c r="I66" s="33">
        <v>1.5</v>
      </c>
      <c r="J66" s="33">
        <v>0</v>
      </c>
      <c r="K66" s="33">
        <v>0</v>
      </c>
      <c r="L66" s="33">
        <v>1.5</v>
      </c>
    </row>
    <row r="67" spans="1:12" x14ac:dyDescent="0.25">
      <c r="A67" s="33" t="s">
        <v>5</v>
      </c>
      <c r="B67" s="33" t="s">
        <v>85</v>
      </c>
      <c r="C67" s="33" t="s">
        <v>72</v>
      </c>
      <c r="D67" s="33" t="s">
        <v>1759</v>
      </c>
      <c r="E67" s="33" t="s">
        <v>1764</v>
      </c>
      <c r="F67" s="33" t="s">
        <v>840</v>
      </c>
      <c r="G67" s="33">
        <v>1</v>
      </c>
      <c r="H67" s="33">
        <v>0</v>
      </c>
      <c r="I67" s="33">
        <v>0</v>
      </c>
      <c r="J67" s="33">
        <v>0</v>
      </c>
      <c r="K67" s="33">
        <v>1</v>
      </c>
      <c r="L67" s="33">
        <v>0</v>
      </c>
    </row>
    <row r="68" spans="1:12" x14ac:dyDescent="0.25">
      <c r="A68" s="33" t="s">
        <v>3</v>
      </c>
      <c r="B68" s="33" t="s">
        <v>85</v>
      </c>
      <c r="C68" s="33" t="s">
        <v>72</v>
      </c>
      <c r="D68" s="33" t="s">
        <v>1759</v>
      </c>
      <c r="E68" s="33" t="s">
        <v>1764</v>
      </c>
      <c r="F68" s="33" t="s">
        <v>844</v>
      </c>
      <c r="G68" s="33">
        <v>1</v>
      </c>
      <c r="H68" s="33">
        <v>3</v>
      </c>
      <c r="I68" s="33">
        <v>0</v>
      </c>
      <c r="J68" s="33">
        <v>0</v>
      </c>
      <c r="K68" s="33">
        <v>1</v>
      </c>
      <c r="L68" s="33">
        <v>3</v>
      </c>
    </row>
    <row r="69" spans="1:12" x14ac:dyDescent="0.25">
      <c r="A69" s="33" t="s">
        <v>3</v>
      </c>
      <c r="B69" s="33" t="s">
        <v>85</v>
      </c>
      <c r="C69" s="33" t="s">
        <v>72</v>
      </c>
      <c r="D69" s="33" t="s">
        <v>1759</v>
      </c>
      <c r="E69" s="33" t="s">
        <v>1764</v>
      </c>
      <c r="F69" s="33" t="s">
        <v>846</v>
      </c>
      <c r="G69" s="33">
        <v>1</v>
      </c>
      <c r="H69" s="33">
        <v>0</v>
      </c>
      <c r="I69" s="33">
        <v>0</v>
      </c>
      <c r="J69" s="33">
        <v>0</v>
      </c>
      <c r="K69" s="33">
        <v>1</v>
      </c>
      <c r="L69" s="33">
        <v>0</v>
      </c>
    </row>
    <row r="70" spans="1:12" x14ac:dyDescent="0.25">
      <c r="A70" s="33" t="s">
        <v>3</v>
      </c>
      <c r="B70" s="33" t="s">
        <v>85</v>
      </c>
      <c r="C70" s="33" t="s">
        <v>73</v>
      </c>
      <c r="D70" s="33" t="s">
        <v>1759</v>
      </c>
      <c r="E70" s="33" t="s">
        <v>1787</v>
      </c>
      <c r="F70" s="33" t="s">
        <v>1788</v>
      </c>
      <c r="G70" s="33">
        <v>0</v>
      </c>
      <c r="H70" s="33">
        <v>1</v>
      </c>
      <c r="I70" s="33">
        <v>2.5</v>
      </c>
      <c r="J70" s="33">
        <v>1.5</v>
      </c>
      <c r="K70" s="33">
        <v>0</v>
      </c>
      <c r="L70" s="33">
        <v>2</v>
      </c>
    </row>
    <row r="71" spans="1:12" x14ac:dyDescent="0.25">
      <c r="A71" s="33" t="s">
        <v>5</v>
      </c>
      <c r="B71" s="33" t="s">
        <v>85</v>
      </c>
      <c r="C71" s="33" t="s">
        <v>73</v>
      </c>
      <c r="D71" s="33" t="s">
        <v>1759</v>
      </c>
      <c r="E71" s="33" t="s">
        <v>52</v>
      </c>
      <c r="F71" s="33" t="s">
        <v>1789</v>
      </c>
      <c r="G71" s="33">
        <v>0</v>
      </c>
      <c r="H71" s="33">
        <v>0</v>
      </c>
      <c r="I71" s="33">
        <v>1</v>
      </c>
      <c r="J71" s="33">
        <v>1</v>
      </c>
      <c r="K71" s="33">
        <v>0</v>
      </c>
      <c r="L71" s="33">
        <v>0</v>
      </c>
    </row>
    <row r="72" spans="1:12" x14ac:dyDescent="0.25">
      <c r="A72" s="33" t="s">
        <v>2</v>
      </c>
      <c r="B72" s="33" t="s">
        <v>85</v>
      </c>
      <c r="C72" s="33" t="s">
        <v>73</v>
      </c>
      <c r="D72" s="33" t="s">
        <v>1759</v>
      </c>
      <c r="E72" s="33" t="s">
        <v>52</v>
      </c>
      <c r="F72" s="33" t="s">
        <v>1790</v>
      </c>
      <c r="G72" s="33">
        <v>0</v>
      </c>
      <c r="H72" s="33">
        <v>0</v>
      </c>
      <c r="I72" s="33">
        <v>1</v>
      </c>
      <c r="J72" s="33">
        <v>0</v>
      </c>
      <c r="K72" s="33">
        <v>0</v>
      </c>
      <c r="L72" s="33">
        <v>1</v>
      </c>
    </row>
    <row r="73" spans="1:12" x14ac:dyDescent="0.25">
      <c r="A73" s="33" t="s">
        <v>3</v>
      </c>
      <c r="B73" s="33" t="s">
        <v>85</v>
      </c>
      <c r="C73" s="33" t="s">
        <v>72</v>
      </c>
      <c r="D73" s="33" t="s">
        <v>1759</v>
      </c>
      <c r="E73" s="33" t="s">
        <v>1764</v>
      </c>
      <c r="F73" s="33" t="s">
        <v>853</v>
      </c>
      <c r="G73" s="33">
        <v>0</v>
      </c>
      <c r="H73" s="33">
        <v>1</v>
      </c>
      <c r="I73" s="33">
        <v>0</v>
      </c>
      <c r="J73" s="33">
        <v>0</v>
      </c>
      <c r="K73" s="33">
        <v>0</v>
      </c>
      <c r="L73" s="33">
        <v>1</v>
      </c>
    </row>
    <row r="74" spans="1:12" x14ac:dyDescent="0.25">
      <c r="A74" s="33" t="s">
        <v>96</v>
      </c>
      <c r="B74" s="33" t="s">
        <v>95</v>
      </c>
      <c r="C74" s="33" t="s">
        <v>73</v>
      </c>
      <c r="D74" s="33" t="s">
        <v>1759</v>
      </c>
      <c r="E74" s="33" t="s">
        <v>1781</v>
      </c>
      <c r="F74" s="33" t="s">
        <v>165</v>
      </c>
      <c r="G74" s="33">
        <v>0</v>
      </c>
      <c r="H74" s="33">
        <v>3</v>
      </c>
      <c r="I74" s="33">
        <v>0</v>
      </c>
      <c r="J74" s="33">
        <v>0</v>
      </c>
      <c r="K74" s="33">
        <v>0</v>
      </c>
      <c r="L74" s="33">
        <v>3</v>
      </c>
    </row>
    <row r="75" spans="1:12" x14ac:dyDescent="0.25">
      <c r="A75" s="33" t="s">
        <v>2</v>
      </c>
      <c r="B75" s="33" t="s">
        <v>85</v>
      </c>
      <c r="C75" s="33" t="s">
        <v>73</v>
      </c>
      <c r="D75" s="33" t="s">
        <v>1759</v>
      </c>
      <c r="E75" s="33" t="s">
        <v>52</v>
      </c>
      <c r="F75" s="33" t="s">
        <v>1791</v>
      </c>
      <c r="G75" s="33">
        <v>0</v>
      </c>
      <c r="H75" s="33">
        <v>0</v>
      </c>
      <c r="I75" s="33">
        <v>1</v>
      </c>
      <c r="J75" s="33">
        <v>0</v>
      </c>
      <c r="K75" s="33">
        <v>0</v>
      </c>
      <c r="L75" s="33">
        <v>1</v>
      </c>
    </row>
    <row r="76" spans="1:12" x14ac:dyDescent="0.25">
      <c r="A76" s="33" t="s">
        <v>5</v>
      </c>
      <c r="B76" s="33" t="s">
        <v>85</v>
      </c>
      <c r="C76" s="33" t="s">
        <v>72</v>
      </c>
      <c r="D76" s="33" t="s">
        <v>1759</v>
      </c>
      <c r="E76" s="33" t="s">
        <v>1764</v>
      </c>
      <c r="F76" s="33" t="s">
        <v>858</v>
      </c>
      <c r="G76" s="33">
        <v>0</v>
      </c>
      <c r="H76" s="33">
        <v>1</v>
      </c>
      <c r="I76" s="33">
        <v>0</v>
      </c>
      <c r="J76" s="33">
        <v>0</v>
      </c>
      <c r="K76" s="33">
        <v>0</v>
      </c>
      <c r="L76" s="33">
        <v>1</v>
      </c>
    </row>
  </sheetData>
  <autoFilter ref="A1:L76" xr:uid="{C35C8F4B-31E4-4325-9905-ABA204D601A1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2743-1694-490D-B22E-22F04BECC00C}">
  <dimension ref="A1:R263"/>
  <sheetViews>
    <sheetView workbookViewId="0">
      <pane ySplit="1" topLeftCell="A116" activePane="bottomLeft" state="frozen"/>
      <selection pane="bottomLeft" activeCell="P153" sqref="P153"/>
    </sheetView>
  </sheetViews>
  <sheetFormatPr defaultRowHeight="15" x14ac:dyDescent="0.25"/>
  <cols>
    <col min="1" max="17" width="9.140625" style="33"/>
  </cols>
  <sheetData>
    <row r="1" spans="1:18" x14ac:dyDescent="0.25">
      <c r="A1" s="33" t="s">
        <v>12</v>
      </c>
      <c r="B1" s="33" t="s">
        <v>10</v>
      </c>
      <c r="C1" s="33" t="s">
        <v>8</v>
      </c>
      <c r="D1" s="33" t="s">
        <v>2</v>
      </c>
      <c r="E1" s="33" t="s">
        <v>1808</v>
      </c>
      <c r="F1" s="33" t="s">
        <v>5</v>
      </c>
      <c r="G1" s="33" t="s">
        <v>4</v>
      </c>
      <c r="H1" s="33" t="s">
        <v>3</v>
      </c>
      <c r="J1" s="33" t="s">
        <v>12</v>
      </c>
      <c r="K1" s="33" t="s">
        <v>10</v>
      </c>
      <c r="L1" s="33" t="s">
        <v>8</v>
      </c>
      <c r="M1" s="33" t="s">
        <v>2</v>
      </c>
      <c r="N1" s="33" t="s">
        <v>1808</v>
      </c>
      <c r="O1" s="33" t="s">
        <v>5</v>
      </c>
      <c r="P1" s="33" t="s">
        <v>4</v>
      </c>
      <c r="Q1" s="33" t="s">
        <v>3</v>
      </c>
      <c r="R1" s="33"/>
    </row>
    <row r="2" spans="1:18" x14ac:dyDescent="0.25">
      <c r="A2" s="33" t="s">
        <v>1770</v>
      </c>
      <c r="B2" s="33" t="s">
        <v>1809</v>
      </c>
      <c r="C2" s="33" t="s">
        <v>1770</v>
      </c>
      <c r="J2"/>
      <c r="K2"/>
      <c r="L2"/>
      <c r="M2"/>
      <c r="N2"/>
      <c r="O2"/>
      <c r="P2"/>
      <c r="Q2"/>
    </row>
    <row r="3" spans="1:18" x14ac:dyDescent="0.25">
      <c r="D3" s="33" t="s">
        <v>1809</v>
      </c>
      <c r="E3" s="33" t="s">
        <v>1770</v>
      </c>
      <c r="F3" s="33" t="s">
        <v>1623</v>
      </c>
      <c r="G3" s="33" t="s">
        <v>1623</v>
      </c>
      <c r="H3" s="33" t="s">
        <v>1809</v>
      </c>
      <c r="J3"/>
      <c r="K3"/>
      <c r="L3"/>
      <c r="M3"/>
      <c r="N3"/>
      <c r="O3"/>
      <c r="P3"/>
      <c r="Q3"/>
    </row>
    <row r="4" spans="1:18" x14ac:dyDescent="0.25">
      <c r="A4" s="33" t="s">
        <v>1770</v>
      </c>
      <c r="B4" s="33" t="s">
        <v>1809</v>
      </c>
      <c r="C4" s="33" t="s">
        <v>1770</v>
      </c>
      <c r="J4"/>
      <c r="K4"/>
      <c r="L4"/>
      <c r="M4"/>
      <c r="N4"/>
      <c r="O4"/>
      <c r="P4"/>
      <c r="Q4"/>
    </row>
    <row r="5" spans="1:18" x14ac:dyDescent="0.25">
      <c r="D5" s="33" t="s">
        <v>1809</v>
      </c>
      <c r="E5" s="33" t="s">
        <v>1770</v>
      </c>
      <c r="F5" s="33" t="s">
        <v>1770</v>
      </c>
      <c r="G5" s="33" t="s">
        <v>1770</v>
      </c>
      <c r="H5" s="33" t="s">
        <v>1809</v>
      </c>
      <c r="J5"/>
      <c r="K5"/>
      <c r="L5"/>
      <c r="M5"/>
      <c r="N5"/>
      <c r="O5"/>
      <c r="P5"/>
      <c r="Q5"/>
    </row>
    <row r="6" spans="1:18" x14ac:dyDescent="0.25">
      <c r="A6" s="33" t="s">
        <v>1770</v>
      </c>
      <c r="B6" s="33" t="s">
        <v>1809</v>
      </c>
      <c r="C6" s="33" t="s">
        <v>1809</v>
      </c>
      <c r="J6"/>
      <c r="K6"/>
      <c r="L6"/>
      <c r="M6"/>
      <c r="N6"/>
      <c r="O6"/>
      <c r="P6"/>
      <c r="Q6"/>
    </row>
    <row r="7" spans="1:18" x14ac:dyDescent="0.25">
      <c r="D7" s="33" t="s">
        <v>1809</v>
      </c>
      <c r="E7" s="33" t="s">
        <v>1770</v>
      </c>
      <c r="F7" s="33" t="s">
        <v>1809</v>
      </c>
      <c r="G7" s="33" t="s">
        <v>1770</v>
      </c>
      <c r="H7" s="33" t="s">
        <v>1809</v>
      </c>
      <c r="J7"/>
      <c r="K7"/>
      <c r="L7"/>
      <c r="M7"/>
      <c r="N7"/>
      <c r="O7"/>
      <c r="P7"/>
      <c r="Q7"/>
    </row>
    <row r="8" spans="1:18" x14ac:dyDescent="0.25">
      <c r="A8" s="33" t="s">
        <v>1770</v>
      </c>
      <c r="B8" s="33" t="s">
        <v>1770</v>
      </c>
      <c r="C8" s="33" t="s">
        <v>1809</v>
      </c>
      <c r="J8"/>
      <c r="K8"/>
      <c r="L8"/>
      <c r="M8"/>
      <c r="N8"/>
      <c r="O8"/>
      <c r="P8"/>
      <c r="Q8"/>
    </row>
    <row r="9" spans="1:18" x14ac:dyDescent="0.25">
      <c r="D9" s="33" t="s">
        <v>1809</v>
      </c>
      <c r="E9" s="33" t="s">
        <v>1770</v>
      </c>
      <c r="F9" s="33" t="s">
        <v>1809</v>
      </c>
      <c r="G9" s="33" t="s">
        <v>1770</v>
      </c>
      <c r="H9" s="33" t="s">
        <v>1809</v>
      </c>
      <c r="J9"/>
      <c r="K9"/>
      <c r="L9"/>
      <c r="M9"/>
      <c r="N9"/>
      <c r="O9"/>
      <c r="P9"/>
      <c r="Q9"/>
    </row>
    <row r="10" spans="1:18" x14ac:dyDescent="0.25">
      <c r="D10" s="33" t="s">
        <v>1809</v>
      </c>
      <c r="E10" s="33" t="s">
        <v>1770</v>
      </c>
      <c r="F10" s="33" t="s">
        <v>1623</v>
      </c>
      <c r="G10" s="33" t="s">
        <v>1623</v>
      </c>
      <c r="H10" s="33" t="s">
        <v>1809</v>
      </c>
      <c r="J10"/>
      <c r="K10"/>
      <c r="L10"/>
      <c r="M10"/>
      <c r="N10"/>
      <c r="O10"/>
      <c r="P10"/>
      <c r="Q10"/>
    </row>
    <row r="11" spans="1:18" x14ac:dyDescent="0.25">
      <c r="A11" s="33" t="s">
        <v>1809</v>
      </c>
      <c r="B11" s="33" t="s">
        <v>1809</v>
      </c>
      <c r="C11" s="33" t="s">
        <v>1770</v>
      </c>
      <c r="J11"/>
      <c r="K11"/>
      <c r="L11"/>
      <c r="M11"/>
      <c r="N11"/>
      <c r="O11"/>
      <c r="P11"/>
      <c r="Q11"/>
    </row>
    <row r="12" spans="1:18" x14ac:dyDescent="0.25">
      <c r="D12" s="33" t="s">
        <v>1809</v>
      </c>
      <c r="E12" s="33" t="s">
        <v>1770</v>
      </c>
      <c r="F12" s="33" t="s">
        <v>1623</v>
      </c>
      <c r="G12" s="33" t="s">
        <v>1770</v>
      </c>
      <c r="H12" s="33" t="s">
        <v>1810</v>
      </c>
      <c r="J12"/>
      <c r="K12"/>
      <c r="L12"/>
      <c r="M12"/>
      <c r="N12"/>
      <c r="O12"/>
      <c r="P12"/>
      <c r="Q12"/>
    </row>
    <row r="13" spans="1:18" x14ac:dyDescent="0.25">
      <c r="A13" s="33" t="s">
        <v>1770</v>
      </c>
      <c r="B13" s="33" t="s">
        <v>1809</v>
      </c>
      <c r="C13" s="33" t="s">
        <v>1809</v>
      </c>
      <c r="J13"/>
      <c r="K13"/>
      <c r="L13"/>
      <c r="M13"/>
      <c r="N13"/>
      <c r="O13"/>
      <c r="P13"/>
      <c r="Q13"/>
    </row>
    <row r="14" spans="1:18" x14ac:dyDescent="0.25">
      <c r="D14" s="33" t="s">
        <v>1809</v>
      </c>
      <c r="E14" s="33" t="s">
        <v>1770</v>
      </c>
      <c r="F14" s="33" t="s">
        <v>1809</v>
      </c>
      <c r="G14" s="33" t="s">
        <v>1770</v>
      </c>
      <c r="H14" s="33" t="s">
        <v>1810</v>
      </c>
      <c r="J14"/>
      <c r="K14"/>
      <c r="L14"/>
      <c r="M14"/>
      <c r="N14"/>
      <c r="O14"/>
      <c r="P14"/>
      <c r="Q14"/>
    </row>
    <row r="15" spans="1:18" x14ac:dyDescent="0.25">
      <c r="A15" s="33" t="s">
        <v>1809</v>
      </c>
      <c r="B15" s="33" t="s">
        <v>1809</v>
      </c>
      <c r="C15" s="33" t="s">
        <v>1770</v>
      </c>
      <c r="J15"/>
      <c r="K15"/>
      <c r="L15"/>
      <c r="M15"/>
      <c r="N15"/>
      <c r="O15"/>
      <c r="P15"/>
      <c r="Q15"/>
    </row>
    <row r="16" spans="1:18" x14ac:dyDescent="0.25">
      <c r="D16" s="33" t="s">
        <v>1809</v>
      </c>
      <c r="E16" s="33" t="s">
        <v>1770</v>
      </c>
      <c r="F16" s="33" t="s">
        <v>1623</v>
      </c>
      <c r="G16" s="33" t="s">
        <v>1623</v>
      </c>
      <c r="H16" s="33" t="s">
        <v>1809</v>
      </c>
      <c r="J16"/>
      <c r="K16"/>
      <c r="L16"/>
      <c r="M16"/>
      <c r="N16"/>
      <c r="O16"/>
      <c r="P16"/>
      <c r="Q16"/>
    </row>
    <row r="17" spans="1:17" x14ac:dyDescent="0.25">
      <c r="A17" s="33" t="s">
        <v>1809</v>
      </c>
      <c r="B17" s="33" t="s">
        <v>1809</v>
      </c>
      <c r="C17" s="33" t="s">
        <v>1770</v>
      </c>
      <c r="J17"/>
      <c r="K17"/>
      <c r="L17"/>
      <c r="M17"/>
      <c r="N17"/>
      <c r="O17"/>
      <c r="P17"/>
      <c r="Q17"/>
    </row>
    <row r="18" spans="1:17" x14ac:dyDescent="0.25">
      <c r="D18" s="33" t="s">
        <v>1809</v>
      </c>
      <c r="E18" s="33" t="s">
        <v>1770</v>
      </c>
      <c r="F18" s="33" t="s">
        <v>1623</v>
      </c>
      <c r="G18" s="33" t="s">
        <v>1770</v>
      </c>
      <c r="H18" s="33" t="s">
        <v>1809</v>
      </c>
      <c r="J18"/>
      <c r="K18"/>
      <c r="L18"/>
      <c r="M18"/>
      <c r="N18"/>
      <c r="O18"/>
      <c r="P18"/>
      <c r="Q18"/>
    </row>
    <row r="19" spans="1:17" x14ac:dyDescent="0.25">
      <c r="A19" s="33" t="s">
        <v>1770</v>
      </c>
      <c r="B19" s="33" t="s">
        <v>1809</v>
      </c>
      <c r="C19" s="33" t="s">
        <v>1770</v>
      </c>
      <c r="J19"/>
      <c r="K19"/>
      <c r="L19"/>
      <c r="M19"/>
      <c r="N19"/>
      <c r="O19"/>
      <c r="P19"/>
      <c r="Q19"/>
    </row>
    <row r="20" spans="1:17" x14ac:dyDescent="0.25">
      <c r="D20" s="33" t="s">
        <v>1809</v>
      </c>
      <c r="E20" s="33" t="s">
        <v>1770</v>
      </c>
      <c r="F20" s="33" t="s">
        <v>1770</v>
      </c>
      <c r="G20" s="33" t="s">
        <v>1770</v>
      </c>
      <c r="H20" s="33" t="s">
        <v>1810</v>
      </c>
      <c r="J20"/>
      <c r="K20"/>
      <c r="L20"/>
      <c r="M20"/>
      <c r="N20"/>
      <c r="O20"/>
      <c r="P20"/>
      <c r="Q20"/>
    </row>
    <row r="21" spans="1:17" x14ac:dyDescent="0.25">
      <c r="A21" s="33" t="s">
        <v>1770</v>
      </c>
      <c r="B21" s="33" t="s">
        <v>1809</v>
      </c>
      <c r="C21" s="33" t="s">
        <v>1770</v>
      </c>
      <c r="J21"/>
      <c r="K21"/>
      <c r="L21"/>
      <c r="M21"/>
      <c r="N21"/>
      <c r="O21"/>
      <c r="P21"/>
      <c r="Q21"/>
    </row>
    <row r="22" spans="1:17" x14ac:dyDescent="0.25">
      <c r="D22" s="33" t="s">
        <v>1809</v>
      </c>
      <c r="E22" s="33" t="s">
        <v>1770</v>
      </c>
      <c r="F22" s="33" t="s">
        <v>1623</v>
      </c>
      <c r="G22" s="33" t="s">
        <v>1809</v>
      </c>
      <c r="H22" s="33" t="s">
        <v>1810</v>
      </c>
      <c r="J22"/>
      <c r="K22"/>
      <c r="L22"/>
      <c r="M22"/>
      <c r="N22"/>
      <c r="O22"/>
      <c r="P22"/>
      <c r="Q22"/>
    </row>
    <row r="23" spans="1:17" x14ac:dyDescent="0.25">
      <c r="D23" s="33" t="s">
        <v>1809</v>
      </c>
      <c r="E23" s="33" t="s">
        <v>1770</v>
      </c>
      <c r="F23" s="33" t="s">
        <v>1623</v>
      </c>
      <c r="G23" s="33" t="s">
        <v>1623</v>
      </c>
      <c r="H23" s="33" t="s">
        <v>1809</v>
      </c>
      <c r="J23"/>
      <c r="K23"/>
      <c r="L23"/>
      <c r="M23"/>
      <c r="N23"/>
      <c r="O23"/>
      <c r="P23"/>
      <c r="Q23"/>
    </row>
    <row r="24" spans="1:17" x14ac:dyDescent="0.25">
      <c r="A24" s="33" t="s">
        <v>1770</v>
      </c>
      <c r="B24" s="33" t="s">
        <v>1809</v>
      </c>
      <c r="C24" s="33" t="s">
        <v>1770</v>
      </c>
      <c r="J24"/>
      <c r="K24"/>
      <c r="L24"/>
      <c r="M24"/>
      <c r="N24"/>
      <c r="O24"/>
      <c r="P24"/>
      <c r="Q24"/>
    </row>
    <row r="25" spans="1:17" x14ac:dyDescent="0.25">
      <c r="D25" s="33" t="s">
        <v>1809</v>
      </c>
      <c r="E25" s="33" t="s">
        <v>1770</v>
      </c>
      <c r="F25" s="33" t="s">
        <v>1770</v>
      </c>
      <c r="G25" s="33" t="s">
        <v>1770</v>
      </c>
      <c r="H25" s="33" t="s">
        <v>1809</v>
      </c>
      <c r="J25"/>
      <c r="K25"/>
      <c r="L25"/>
      <c r="M25"/>
      <c r="N25"/>
      <c r="O25"/>
      <c r="P25"/>
      <c r="Q25"/>
    </row>
    <row r="26" spans="1:17" x14ac:dyDescent="0.25">
      <c r="A26" s="33" t="s">
        <v>1809</v>
      </c>
      <c r="B26" s="33" t="s">
        <v>1809</v>
      </c>
      <c r="C26" s="33" t="s">
        <v>1809</v>
      </c>
      <c r="J26"/>
      <c r="K26"/>
      <c r="L26"/>
      <c r="M26"/>
      <c r="N26"/>
      <c r="O26"/>
      <c r="P26"/>
      <c r="Q26"/>
    </row>
    <row r="27" spans="1:17" x14ac:dyDescent="0.25">
      <c r="D27" s="33" t="s">
        <v>1809</v>
      </c>
      <c r="E27" s="33" t="s">
        <v>1770</v>
      </c>
      <c r="F27" s="33" t="s">
        <v>1623</v>
      </c>
      <c r="G27" s="33" t="s">
        <v>1623</v>
      </c>
      <c r="H27" s="33" t="s">
        <v>1810</v>
      </c>
      <c r="J27"/>
      <c r="K27"/>
      <c r="L27"/>
      <c r="M27"/>
      <c r="N27"/>
      <c r="O27"/>
      <c r="P27"/>
      <c r="Q27"/>
    </row>
    <row r="28" spans="1:17" x14ac:dyDescent="0.25">
      <c r="A28" s="33" t="s">
        <v>1770</v>
      </c>
      <c r="B28" s="33" t="s">
        <v>1809</v>
      </c>
      <c r="C28" s="33" t="s">
        <v>1770</v>
      </c>
      <c r="J28"/>
      <c r="K28"/>
      <c r="L28"/>
      <c r="M28"/>
      <c r="N28"/>
      <c r="O28"/>
      <c r="P28"/>
      <c r="Q28"/>
    </row>
    <row r="29" spans="1:17" x14ac:dyDescent="0.25">
      <c r="A29" s="33" t="s">
        <v>1770</v>
      </c>
      <c r="B29" s="33" t="s">
        <v>1809</v>
      </c>
      <c r="C29" s="33" t="s">
        <v>1770</v>
      </c>
      <c r="J29" t="s">
        <v>55</v>
      </c>
      <c r="K29"/>
      <c r="L29"/>
      <c r="M29"/>
      <c r="N29"/>
      <c r="O29"/>
      <c r="P29"/>
      <c r="Q29"/>
    </row>
    <row r="30" spans="1:17" x14ac:dyDescent="0.25">
      <c r="D30" s="33" t="s">
        <v>1809</v>
      </c>
      <c r="E30" s="33" t="s">
        <v>1770</v>
      </c>
      <c r="F30" s="33" t="s">
        <v>1770</v>
      </c>
      <c r="G30" s="33" t="s">
        <v>1770</v>
      </c>
      <c r="H30" s="33" t="s">
        <v>1809</v>
      </c>
      <c r="J30"/>
      <c r="K30"/>
      <c r="L30"/>
      <c r="M30"/>
      <c r="N30"/>
      <c r="O30"/>
      <c r="P30"/>
      <c r="Q30"/>
    </row>
    <row r="31" spans="1:17" x14ac:dyDescent="0.25">
      <c r="A31" s="33" t="s">
        <v>1809</v>
      </c>
      <c r="B31" s="33" t="s">
        <v>1809</v>
      </c>
      <c r="C31" s="33" t="s">
        <v>1770</v>
      </c>
      <c r="J31"/>
      <c r="K31"/>
      <c r="L31"/>
      <c r="M31"/>
      <c r="N31"/>
      <c r="O31"/>
      <c r="P31"/>
      <c r="Q31"/>
    </row>
    <row r="32" spans="1:17" x14ac:dyDescent="0.25">
      <c r="D32" s="33" t="s">
        <v>1809</v>
      </c>
      <c r="E32" s="33" t="s">
        <v>1770</v>
      </c>
      <c r="F32" s="33" t="s">
        <v>1623</v>
      </c>
      <c r="G32" s="33" t="s">
        <v>1770</v>
      </c>
      <c r="H32" s="33" t="s">
        <v>1809</v>
      </c>
      <c r="J32"/>
      <c r="K32"/>
      <c r="L32"/>
      <c r="M32"/>
      <c r="N32"/>
      <c r="O32"/>
      <c r="P32"/>
      <c r="Q32"/>
    </row>
    <row r="33" spans="1:17" x14ac:dyDescent="0.25">
      <c r="A33" s="33" t="s">
        <v>1770</v>
      </c>
      <c r="B33" s="33" t="s">
        <v>1809</v>
      </c>
      <c r="C33" s="33" t="s">
        <v>1770</v>
      </c>
      <c r="J33"/>
      <c r="K33"/>
      <c r="L33"/>
      <c r="M33"/>
      <c r="N33"/>
      <c r="O33"/>
      <c r="P33"/>
      <c r="Q33"/>
    </row>
    <row r="34" spans="1:17" x14ac:dyDescent="0.25">
      <c r="D34" s="33" t="s">
        <v>1809</v>
      </c>
      <c r="E34" s="33" t="s">
        <v>1770</v>
      </c>
      <c r="F34" s="33" t="s">
        <v>1623</v>
      </c>
      <c r="G34" s="33" t="s">
        <v>1770</v>
      </c>
      <c r="H34" s="33" t="s">
        <v>1809</v>
      </c>
      <c r="J34"/>
      <c r="K34"/>
      <c r="L34"/>
      <c r="M34"/>
      <c r="N34"/>
      <c r="O34"/>
      <c r="P34"/>
      <c r="Q34"/>
    </row>
    <row r="35" spans="1:17" x14ac:dyDescent="0.25">
      <c r="A35" s="33" t="s">
        <v>1770</v>
      </c>
      <c r="B35" s="33" t="s">
        <v>1770</v>
      </c>
      <c r="C35" s="33" t="s">
        <v>1809</v>
      </c>
      <c r="J35"/>
      <c r="K35"/>
      <c r="L35"/>
      <c r="M35"/>
      <c r="N35"/>
      <c r="O35"/>
      <c r="P35"/>
      <c r="Q35"/>
    </row>
    <row r="36" spans="1:17" x14ac:dyDescent="0.25">
      <c r="D36" s="33" t="s">
        <v>1809</v>
      </c>
      <c r="E36" s="33" t="s">
        <v>1770</v>
      </c>
      <c r="F36" s="33" t="s">
        <v>1770</v>
      </c>
      <c r="G36" s="33" t="s">
        <v>1770</v>
      </c>
      <c r="H36" s="33" t="s">
        <v>1810</v>
      </c>
      <c r="J36"/>
      <c r="K36"/>
      <c r="L36"/>
      <c r="M36"/>
      <c r="N36"/>
      <c r="O36"/>
      <c r="P36"/>
      <c r="Q36"/>
    </row>
    <row r="37" spans="1:17" x14ac:dyDescent="0.25">
      <c r="A37" s="33" t="s">
        <v>1770</v>
      </c>
      <c r="B37" s="33" t="s">
        <v>1770</v>
      </c>
      <c r="C37" s="33" t="s">
        <v>1809</v>
      </c>
      <c r="J37" t="s">
        <v>55</v>
      </c>
      <c r="K37"/>
      <c r="L37"/>
      <c r="M37"/>
      <c r="N37"/>
      <c r="O37"/>
      <c r="P37"/>
      <c r="Q37"/>
    </row>
    <row r="38" spans="1:17" x14ac:dyDescent="0.25">
      <c r="D38" s="33" t="s">
        <v>1809</v>
      </c>
      <c r="E38" s="33" t="s">
        <v>1770</v>
      </c>
      <c r="F38" s="33" t="s">
        <v>1809</v>
      </c>
      <c r="G38" s="33" t="s">
        <v>1770</v>
      </c>
      <c r="H38" s="33" t="s">
        <v>1809</v>
      </c>
      <c r="J38"/>
      <c r="K38"/>
      <c r="L38"/>
      <c r="M38"/>
      <c r="N38"/>
      <c r="O38"/>
      <c r="P38"/>
      <c r="Q38"/>
    </row>
    <row r="39" spans="1:17" x14ac:dyDescent="0.25">
      <c r="A39" s="33" t="s">
        <v>1770</v>
      </c>
      <c r="B39" s="33" t="s">
        <v>1770</v>
      </c>
      <c r="C39" s="33" t="s">
        <v>1770</v>
      </c>
      <c r="J39"/>
      <c r="K39"/>
      <c r="L39"/>
      <c r="M39"/>
      <c r="N39"/>
      <c r="O39"/>
      <c r="P39"/>
      <c r="Q39"/>
    </row>
    <row r="40" spans="1:17" x14ac:dyDescent="0.25">
      <c r="D40" s="33" t="s">
        <v>1809</v>
      </c>
      <c r="E40" s="33" t="s">
        <v>1770</v>
      </c>
      <c r="F40" s="33" t="s">
        <v>1770</v>
      </c>
      <c r="G40" s="33" t="s">
        <v>1809</v>
      </c>
      <c r="H40" s="33" t="s">
        <v>1809</v>
      </c>
      <c r="J40"/>
      <c r="K40"/>
      <c r="L40"/>
      <c r="M40"/>
      <c r="N40"/>
      <c r="O40"/>
      <c r="P40"/>
      <c r="Q40"/>
    </row>
    <row r="41" spans="1:17" x14ac:dyDescent="0.25">
      <c r="A41" s="33" t="s">
        <v>1770</v>
      </c>
      <c r="B41" s="33" t="s">
        <v>1770</v>
      </c>
      <c r="C41" s="33" t="s">
        <v>1770</v>
      </c>
      <c r="J41"/>
      <c r="K41"/>
      <c r="L41"/>
      <c r="M41"/>
      <c r="N41"/>
      <c r="O41"/>
      <c r="P41"/>
      <c r="Q41"/>
    </row>
    <row r="42" spans="1:17" x14ac:dyDescent="0.25">
      <c r="D42" s="33" t="s">
        <v>1809</v>
      </c>
      <c r="E42" s="33" t="s">
        <v>1770</v>
      </c>
      <c r="F42" s="33" t="s">
        <v>1623</v>
      </c>
      <c r="G42" s="33" t="s">
        <v>1809</v>
      </c>
      <c r="H42" s="33" t="s">
        <v>1809</v>
      </c>
      <c r="J42"/>
      <c r="K42"/>
      <c r="L42"/>
      <c r="M42"/>
      <c r="N42"/>
      <c r="O42"/>
      <c r="P42"/>
      <c r="Q42"/>
    </row>
    <row r="43" spans="1:17" x14ac:dyDescent="0.25">
      <c r="A43" s="33" t="s">
        <v>1770</v>
      </c>
      <c r="B43" s="33" t="s">
        <v>1770</v>
      </c>
      <c r="C43" s="33" t="s">
        <v>1770</v>
      </c>
      <c r="J43"/>
      <c r="K43"/>
      <c r="L43"/>
      <c r="M43"/>
      <c r="N43"/>
      <c r="O43"/>
      <c r="P43"/>
      <c r="Q43"/>
    </row>
    <row r="44" spans="1:17" x14ac:dyDescent="0.25">
      <c r="D44" s="33" t="s">
        <v>1809</v>
      </c>
      <c r="E44" s="33" t="s">
        <v>1770</v>
      </c>
      <c r="F44" s="33" t="s">
        <v>1809</v>
      </c>
      <c r="G44" s="33" t="s">
        <v>1623</v>
      </c>
      <c r="H44" s="33" t="s">
        <v>1810</v>
      </c>
      <c r="J44"/>
      <c r="K44"/>
      <c r="L44"/>
      <c r="M44"/>
      <c r="N44"/>
      <c r="O44"/>
      <c r="P44"/>
      <c r="Q44"/>
    </row>
    <row r="45" spans="1:17" x14ac:dyDescent="0.25">
      <c r="A45" s="33" t="s">
        <v>1770</v>
      </c>
      <c r="B45" s="33" t="s">
        <v>1809</v>
      </c>
      <c r="C45" s="33" t="s">
        <v>1770</v>
      </c>
      <c r="J45"/>
      <c r="K45"/>
      <c r="L45"/>
      <c r="M45"/>
      <c r="N45"/>
      <c r="O45"/>
      <c r="P45"/>
      <c r="Q45"/>
    </row>
    <row r="46" spans="1:17" x14ac:dyDescent="0.25">
      <c r="D46" s="33" t="s">
        <v>1809</v>
      </c>
      <c r="E46" s="33" t="s">
        <v>1770</v>
      </c>
      <c r="F46" s="33" t="s">
        <v>1770</v>
      </c>
      <c r="G46" s="33" t="s">
        <v>1809</v>
      </c>
      <c r="H46" s="33" t="s">
        <v>1810</v>
      </c>
      <c r="J46"/>
      <c r="K46"/>
      <c r="L46"/>
      <c r="M46"/>
      <c r="N46"/>
      <c r="O46"/>
      <c r="P46"/>
      <c r="Q46"/>
    </row>
    <row r="47" spans="1:17" x14ac:dyDescent="0.25">
      <c r="A47" s="33" t="s">
        <v>1809</v>
      </c>
      <c r="B47" s="33" t="s">
        <v>1809</v>
      </c>
      <c r="C47" s="33" t="s">
        <v>1770</v>
      </c>
      <c r="J47"/>
      <c r="K47"/>
      <c r="L47"/>
      <c r="M47"/>
      <c r="N47"/>
      <c r="O47"/>
      <c r="P47"/>
      <c r="Q47"/>
    </row>
    <row r="48" spans="1:17" x14ac:dyDescent="0.25">
      <c r="D48" s="33" t="s">
        <v>1809</v>
      </c>
      <c r="E48" s="33" t="s">
        <v>1770</v>
      </c>
      <c r="F48" s="33" t="s">
        <v>1623</v>
      </c>
      <c r="G48" s="33" t="s">
        <v>1623</v>
      </c>
      <c r="H48" s="33" t="s">
        <v>1809</v>
      </c>
      <c r="J48"/>
      <c r="K48"/>
      <c r="L48"/>
      <c r="M48"/>
      <c r="N48"/>
      <c r="O48"/>
      <c r="P48"/>
      <c r="Q48"/>
    </row>
    <row r="49" spans="1:17" x14ac:dyDescent="0.25">
      <c r="A49" s="33" t="s">
        <v>1770</v>
      </c>
      <c r="B49" s="33" t="s">
        <v>1623</v>
      </c>
      <c r="C49" s="33" t="s">
        <v>1809</v>
      </c>
      <c r="J49"/>
      <c r="K49"/>
      <c r="L49"/>
      <c r="M49"/>
      <c r="N49"/>
      <c r="O49"/>
      <c r="P49"/>
      <c r="Q49"/>
    </row>
    <row r="50" spans="1:17" x14ac:dyDescent="0.25">
      <c r="D50" s="33" t="s">
        <v>1809</v>
      </c>
      <c r="E50" s="33" t="s">
        <v>1770</v>
      </c>
      <c r="F50" s="33" t="s">
        <v>1809</v>
      </c>
      <c r="G50" s="33" t="s">
        <v>1809</v>
      </c>
      <c r="H50" s="33" t="s">
        <v>1809</v>
      </c>
      <c r="J50"/>
      <c r="K50"/>
      <c r="L50"/>
      <c r="M50"/>
      <c r="N50"/>
      <c r="O50"/>
      <c r="P50"/>
      <c r="Q50"/>
    </row>
    <row r="51" spans="1:17" x14ac:dyDescent="0.25">
      <c r="A51" s="33" t="s">
        <v>1770</v>
      </c>
      <c r="B51" s="33" t="s">
        <v>1809</v>
      </c>
      <c r="C51" s="33" t="s">
        <v>1770</v>
      </c>
      <c r="J51"/>
      <c r="K51"/>
      <c r="L51"/>
      <c r="M51"/>
      <c r="N51"/>
      <c r="O51"/>
      <c r="P51"/>
      <c r="Q51"/>
    </row>
    <row r="52" spans="1:17" x14ac:dyDescent="0.25">
      <c r="D52" s="33" t="s">
        <v>1809</v>
      </c>
      <c r="E52" s="33" t="s">
        <v>1770</v>
      </c>
      <c r="F52" s="33" t="s">
        <v>1770</v>
      </c>
      <c r="G52" s="33" t="s">
        <v>1809</v>
      </c>
      <c r="H52" s="33" t="s">
        <v>1810</v>
      </c>
      <c r="J52"/>
      <c r="K52"/>
      <c r="L52"/>
      <c r="M52"/>
      <c r="N52"/>
      <c r="O52"/>
      <c r="P52"/>
      <c r="Q52"/>
    </row>
    <row r="53" spans="1:17" x14ac:dyDescent="0.25">
      <c r="A53" s="33" t="s">
        <v>1770</v>
      </c>
      <c r="B53" s="33" t="s">
        <v>1809</v>
      </c>
      <c r="C53" s="33" t="s">
        <v>1809</v>
      </c>
      <c r="J53"/>
      <c r="K53"/>
      <c r="L53"/>
      <c r="M53"/>
      <c r="N53"/>
      <c r="O53"/>
      <c r="P53"/>
      <c r="Q53"/>
    </row>
    <row r="54" spans="1:17" x14ac:dyDescent="0.25">
      <c r="D54" s="33" t="s">
        <v>1809</v>
      </c>
      <c r="E54" s="33" t="s">
        <v>1770</v>
      </c>
      <c r="F54" s="33" t="s">
        <v>1809</v>
      </c>
      <c r="G54" s="33" t="s">
        <v>1623</v>
      </c>
      <c r="H54" s="33" t="s">
        <v>1810</v>
      </c>
      <c r="J54"/>
      <c r="K54"/>
      <c r="L54"/>
      <c r="M54"/>
      <c r="N54"/>
      <c r="O54"/>
      <c r="P54"/>
      <c r="Q54"/>
    </row>
    <row r="55" spans="1:17" x14ac:dyDescent="0.25">
      <c r="A55" s="33" t="s">
        <v>1809</v>
      </c>
      <c r="B55" s="33" t="s">
        <v>1623</v>
      </c>
      <c r="C55" s="33" t="s">
        <v>1809</v>
      </c>
      <c r="J55"/>
      <c r="K55"/>
      <c r="L55"/>
      <c r="M55"/>
      <c r="N55"/>
      <c r="O55"/>
      <c r="P55"/>
      <c r="Q55"/>
    </row>
    <row r="56" spans="1:17" x14ac:dyDescent="0.25">
      <c r="D56" s="33" t="s">
        <v>1809</v>
      </c>
      <c r="E56" s="33" t="s">
        <v>1770</v>
      </c>
      <c r="F56" s="33" t="s">
        <v>1623</v>
      </c>
      <c r="G56" s="33" t="s">
        <v>1623</v>
      </c>
      <c r="H56" s="33" t="s">
        <v>1809</v>
      </c>
      <c r="J56"/>
      <c r="K56"/>
      <c r="L56"/>
      <c r="M56"/>
      <c r="N56"/>
      <c r="O56"/>
      <c r="P56"/>
      <c r="Q56"/>
    </row>
    <row r="57" spans="1:17" x14ac:dyDescent="0.25">
      <c r="A57" s="33" t="s">
        <v>1809</v>
      </c>
      <c r="B57" s="33" t="s">
        <v>1809</v>
      </c>
      <c r="C57" s="33" t="s">
        <v>1770</v>
      </c>
      <c r="J57"/>
      <c r="K57"/>
      <c r="L57"/>
      <c r="M57"/>
      <c r="N57"/>
      <c r="O57"/>
      <c r="P57"/>
      <c r="Q57"/>
    </row>
    <row r="58" spans="1:17" x14ac:dyDescent="0.25">
      <c r="D58" s="33" t="s">
        <v>1809</v>
      </c>
      <c r="E58" s="33" t="s">
        <v>1770</v>
      </c>
      <c r="F58" s="33" t="s">
        <v>1809</v>
      </c>
      <c r="G58" s="33" t="s">
        <v>1809</v>
      </c>
      <c r="H58" s="33" t="s">
        <v>1809</v>
      </c>
      <c r="J58"/>
      <c r="K58"/>
      <c r="L58"/>
      <c r="M58"/>
      <c r="N58"/>
      <c r="O58"/>
      <c r="P58"/>
      <c r="Q58"/>
    </row>
    <row r="59" spans="1:17" x14ac:dyDescent="0.25">
      <c r="A59" s="33" t="s">
        <v>1770</v>
      </c>
      <c r="B59" s="33" t="s">
        <v>1770</v>
      </c>
      <c r="C59" s="33" t="s">
        <v>1770</v>
      </c>
      <c r="J59"/>
      <c r="K59"/>
      <c r="L59"/>
      <c r="M59"/>
      <c r="N59"/>
      <c r="O59"/>
      <c r="P59"/>
      <c r="Q59"/>
    </row>
    <row r="60" spans="1:17" x14ac:dyDescent="0.25">
      <c r="D60" s="33" t="s">
        <v>1809</v>
      </c>
      <c r="E60" s="33" t="s">
        <v>1770</v>
      </c>
      <c r="F60" s="33" t="s">
        <v>1809</v>
      </c>
      <c r="G60" s="33" t="s">
        <v>1770</v>
      </c>
      <c r="H60" s="33" t="s">
        <v>1810</v>
      </c>
      <c r="J60"/>
      <c r="K60"/>
      <c r="L60"/>
      <c r="M60"/>
      <c r="N60"/>
      <c r="O60"/>
      <c r="P60"/>
      <c r="Q60"/>
    </row>
    <row r="61" spans="1:17" x14ac:dyDescent="0.25">
      <c r="A61" s="33" t="s">
        <v>1770</v>
      </c>
      <c r="B61" s="33" t="s">
        <v>1770</v>
      </c>
      <c r="C61" s="33" t="s">
        <v>1770</v>
      </c>
      <c r="J61"/>
      <c r="K61"/>
      <c r="L61"/>
      <c r="M61"/>
      <c r="N61"/>
      <c r="O61"/>
      <c r="P61"/>
      <c r="Q61"/>
    </row>
    <row r="62" spans="1:17" x14ac:dyDescent="0.25">
      <c r="D62" s="33" t="s">
        <v>1809</v>
      </c>
      <c r="E62" s="33" t="s">
        <v>1770</v>
      </c>
      <c r="F62" s="33" t="s">
        <v>1623</v>
      </c>
      <c r="G62" s="33" t="s">
        <v>1623</v>
      </c>
      <c r="H62" s="33" t="s">
        <v>1809</v>
      </c>
      <c r="J62"/>
      <c r="K62"/>
      <c r="L62"/>
      <c r="M62"/>
      <c r="N62"/>
      <c r="O62"/>
      <c r="P62"/>
      <c r="Q62"/>
    </row>
    <row r="63" spans="1:17" x14ac:dyDescent="0.25">
      <c r="A63" s="33" t="s">
        <v>1809</v>
      </c>
      <c r="B63" s="33" t="s">
        <v>1623</v>
      </c>
      <c r="C63" s="33" t="s">
        <v>1770</v>
      </c>
      <c r="J63"/>
      <c r="K63"/>
      <c r="L63"/>
      <c r="M63"/>
      <c r="N63"/>
      <c r="O63"/>
      <c r="P63"/>
      <c r="Q63"/>
    </row>
    <row r="64" spans="1:17" x14ac:dyDescent="0.25">
      <c r="D64" s="33" t="s">
        <v>1809</v>
      </c>
      <c r="E64" s="33" t="s">
        <v>1770</v>
      </c>
      <c r="F64" s="33" t="s">
        <v>1770</v>
      </c>
      <c r="G64" s="33" t="s">
        <v>1770</v>
      </c>
      <c r="H64" s="33" t="s">
        <v>1809</v>
      </c>
      <c r="J64"/>
      <c r="K64"/>
      <c r="L64"/>
      <c r="M64"/>
      <c r="N64"/>
      <c r="O64"/>
      <c r="P64"/>
      <c r="Q64"/>
    </row>
    <row r="65" spans="1:17" x14ac:dyDescent="0.25">
      <c r="A65" s="33" t="s">
        <v>1623</v>
      </c>
      <c r="B65" s="33" t="s">
        <v>1770</v>
      </c>
      <c r="C65" s="33" t="s">
        <v>1770</v>
      </c>
      <c r="J65"/>
      <c r="K65"/>
      <c r="L65"/>
      <c r="M65"/>
      <c r="N65"/>
      <c r="O65"/>
      <c r="P65"/>
      <c r="Q65"/>
    </row>
    <row r="66" spans="1:17" x14ac:dyDescent="0.25">
      <c r="D66" s="33" t="s">
        <v>1809</v>
      </c>
      <c r="E66" s="33" t="s">
        <v>1770</v>
      </c>
      <c r="F66" s="33" t="s">
        <v>1623</v>
      </c>
      <c r="G66" s="33" t="s">
        <v>1623</v>
      </c>
      <c r="H66" s="33" t="s">
        <v>1809</v>
      </c>
      <c r="J66"/>
      <c r="K66"/>
      <c r="L66"/>
      <c r="M66"/>
      <c r="N66"/>
      <c r="O66"/>
      <c r="P66"/>
      <c r="Q66"/>
    </row>
    <row r="67" spans="1:17" x14ac:dyDescent="0.25">
      <c r="A67" s="33" t="s">
        <v>1770</v>
      </c>
      <c r="B67" s="33" t="s">
        <v>1623</v>
      </c>
      <c r="C67" s="33" t="s">
        <v>1770</v>
      </c>
      <c r="J67"/>
      <c r="K67"/>
      <c r="L67"/>
      <c r="M67"/>
      <c r="N67"/>
      <c r="O67"/>
      <c r="P67"/>
      <c r="Q67"/>
    </row>
    <row r="68" spans="1:17" x14ac:dyDescent="0.25">
      <c r="D68" s="33" t="s">
        <v>1809</v>
      </c>
      <c r="E68" s="33" t="s">
        <v>1770</v>
      </c>
      <c r="F68" s="33" t="s">
        <v>1770</v>
      </c>
      <c r="G68" s="33" t="s">
        <v>1770</v>
      </c>
      <c r="H68" s="33" t="s">
        <v>1809</v>
      </c>
      <c r="J68"/>
      <c r="K68"/>
      <c r="L68"/>
      <c r="M68"/>
      <c r="N68"/>
      <c r="O68"/>
      <c r="P68"/>
      <c r="Q68"/>
    </row>
    <row r="69" spans="1:17" x14ac:dyDescent="0.25">
      <c r="A69" s="33" t="s">
        <v>1770</v>
      </c>
      <c r="B69" s="33" t="s">
        <v>1809</v>
      </c>
      <c r="C69" s="33" t="s">
        <v>1770</v>
      </c>
      <c r="J69"/>
      <c r="K69"/>
      <c r="L69"/>
      <c r="M69"/>
      <c r="N69"/>
      <c r="O69"/>
      <c r="P69"/>
      <c r="Q69"/>
    </row>
    <row r="70" spans="1:17" x14ac:dyDescent="0.25">
      <c r="D70" s="33" t="s">
        <v>1809</v>
      </c>
      <c r="E70" s="33" t="s">
        <v>1770</v>
      </c>
      <c r="F70" s="33" t="s">
        <v>1770</v>
      </c>
      <c r="G70" s="33" t="s">
        <v>1809</v>
      </c>
      <c r="H70" s="33" t="s">
        <v>1809</v>
      </c>
      <c r="J70"/>
      <c r="K70"/>
      <c r="L70"/>
      <c r="M70"/>
      <c r="N70"/>
      <c r="O70"/>
      <c r="P70"/>
      <c r="Q70"/>
    </row>
    <row r="71" spans="1:17" x14ac:dyDescent="0.25">
      <c r="A71" s="33" t="s">
        <v>1770</v>
      </c>
      <c r="B71" s="33" t="s">
        <v>1770</v>
      </c>
      <c r="C71" s="33" t="s">
        <v>1770</v>
      </c>
      <c r="J71"/>
      <c r="K71"/>
      <c r="L71"/>
      <c r="M71"/>
      <c r="N71"/>
      <c r="O71"/>
      <c r="P71"/>
      <c r="Q71"/>
    </row>
    <row r="72" spans="1:17" x14ac:dyDescent="0.25">
      <c r="D72" s="33" t="s">
        <v>1809</v>
      </c>
      <c r="E72" s="33" t="s">
        <v>1770</v>
      </c>
      <c r="F72" s="33" t="s">
        <v>1770</v>
      </c>
      <c r="G72" s="33" t="s">
        <v>1809</v>
      </c>
      <c r="H72" s="33" t="s">
        <v>1810</v>
      </c>
      <c r="J72"/>
      <c r="K72"/>
      <c r="L72"/>
      <c r="M72"/>
      <c r="N72"/>
      <c r="O72"/>
      <c r="P72"/>
      <c r="Q72"/>
    </row>
    <row r="73" spans="1:17" x14ac:dyDescent="0.25">
      <c r="A73" s="33" t="s">
        <v>1809</v>
      </c>
      <c r="B73" s="33" t="s">
        <v>1623</v>
      </c>
      <c r="C73" s="33" t="s">
        <v>1809</v>
      </c>
      <c r="J73"/>
      <c r="K73"/>
      <c r="L73"/>
      <c r="M73"/>
      <c r="N73"/>
      <c r="O73"/>
      <c r="P73"/>
      <c r="Q73"/>
    </row>
    <row r="74" spans="1:17" x14ac:dyDescent="0.25">
      <c r="D74" s="33" t="s">
        <v>1809</v>
      </c>
      <c r="E74" s="33" t="s">
        <v>1770</v>
      </c>
      <c r="F74" s="33" t="s">
        <v>1623</v>
      </c>
      <c r="G74" s="33" t="s">
        <v>1623</v>
      </c>
      <c r="H74" s="33" t="s">
        <v>1809</v>
      </c>
      <c r="J74"/>
      <c r="K74"/>
      <c r="L74"/>
      <c r="M74"/>
      <c r="N74"/>
      <c r="O74"/>
      <c r="P74"/>
      <c r="Q74"/>
    </row>
    <row r="75" spans="1:17" x14ac:dyDescent="0.25">
      <c r="A75" s="33" t="s">
        <v>1770</v>
      </c>
      <c r="B75" s="33" t="s">
        <v>1809</v>
      </c>
      <c r="C75" s="33" t="s">
        <v>1770</v>
      </c>
      <c r="J75"/>
      <c r="K75"/>
      <c r="L75"/>
      <c r="M75"/>
      <c r="N75"/>
      <c r="O75"/>
      <c r="P75"/>
      <c r="Q75"/>
    </row>
    <row r="76" spans="1:17" x14ac:dyDescent="0.25">
      <c r="D76" s="33" t="s">
        <v>1770</v>
      </c>
      <c r="E76" s="33" t="s">
        <v>1770</v>
      </c>
      <c r="F76" s="33" t="s">
        <v>1809</v>
      </c>
      <c r="G76" s="33" t="s">
        <v>1770</v>
      </c>
      <c r="H76" s="33" t="s">
        <v>1809</v>
      </c>
      <c r="J76"/>
      <c r="K76"/>
      <c r="L76"/>
      <c r="M76"/>
      <c r="N76"/>
      <c r="O76"/>
      <c r="P76"/>
      <c r="Q76"/>
    </row>
    <row r="77" spans="1:17" x14ac:dyDescent="0.25">
      <c r="A77" s="33" t="s">
        <v>1770</v>
      </c>
      <c r="B77" s="33" t="s">
        <v>1770</v>
      </c>
      <c r="C77" s="33" t="s">
        <v>1770</v>
      </c>
      <c r="J77"/>
      <c r="K77"/>
      <c r="L77"/>
      <c r="M77"/>
      <c r="N77"/>
      <c r="O77"/>
      <c r="P77"/>
      <c r="Q77"/>
    </row>
    <row r="78" spans="1:17" x14ac:dyDescent="0.25">
      <c r="D78" s="33" t="s">
        <v>1770</v>
      </c>
      <c r="E78" s="33" t="s">
        <v>1770</v>
      </c>
      <c r="F78" s="33" t="s">
        <v>1809</v>
      </c>
      <c r="G78" s="33" t="s">
        <v>1770</v>
      </c>
      <c r="H78" s="33" t="s">
        <v>1809</v>
      </c>
      <c r="J78"/>
      <c r="K78"/>
      <c r="L78"/>
      <c r="M78"/>
      <c r="N78"/>
      <c r="O78"/>
      <c r="P78"/>
      <c r="Q78"/>
    </row>
    <row r="79" spans="1:17" x14ac:dyDescent="0.25">
      <c r="A79" s="33" t="s">
        <v>1770</v>
      </c>
      <c r="B79" s="33" t="s">
        <v>1809</v>
      </c>
      <c r="C79" s="33" t="s">
        <v>1770</v>
      </c>
      <c r="J79"/>
      <c r="K79"/>
      <c r="L79"/>
      <c r="M79"/>
      <c r="N79"/>
      <c r="O79"/>
      <c r="P79"/>
      <c r="Q79"/>
    </row>
    <row r="80" spans="1:17" x14ac:dyDescent="0.25">
      <c r="D80" s="33" t="s">
        <v>1770</v>
      </c>
      <c r="E80" s="33" t="s">
        <v>1770</v>
      </c>
      <c r="F80" s="33" t="s">
        <v>1809</v>
      </c>
      <c r="G80" s="33" t="s">
        <v>1623</v>
      </c>
      <c r="H80" s="33" t="s">
        <v>1810</v>
      </c>
      <c r="J80"/>
      <c r="K80"/>
      <c r="L80"/>
      <c r="M80"/>
      <c r="N80"/>
      <c r="O80"/>
      <c r="P80"/>
      <c r="Q80"/>
    </row>
    <row r="81" spans="1:17" x14ac:dyDescent="0.25">
      <c r="A81" s="33" t="s">
        <v>1770</v>
      </c>
      <c r="B81" s="33" t="s">
        <v>1809</v>
      </c>
      <c r="C81" s="33" t="s">
        <v>1770</v>
      </c>
      <c r="J81"/>
      <c r="K81"/>
      <c r="L81"/>
      <c r="M81"/>
      <c r="N81"/>
      <c r="O81"/>
      <c r="P81"/>
      <c r="Q81"/>
    </row>
    <row r="82" spans="1:17" x14ac:dyDescent="0.25">
      <c r="A82" s="33" t="s">
        <v>1809</v>
      </c>
      <c r="B82" s="33" t="s">
        <v>1623</v>
      </c>
      <c r="C82" s="33" t="s">
        <v>1770</v>
      </c>
      <c r="J82"/>
      <c r="K82"/>
      <c r="L82"/>
      <c r="M82"/>
      <c r="N82"/>
      <c r="O82"/>
      <c r="P82"/>
      <c r="Q82"/>
    </row>
    <row r="83" spans="1:17" x14ac:dyDescent="0.25">
      <c r="D83" s="33" t="s">
        <v>1770</v>
      </c>
      <c r="E83" s="33" t="s">
        <v>1770</v>
      </c>
      <c r="F83" s="33" t="s">
        <v>1623</v>
      </c>
      <c r="G83" s="33" t="s">
        <v>1623</v>
      </c>
      <c r="H83" s="33" t="s">
        <v>1809</v>
      </c>
      <c r="J83"/>
      <c r="K83"/>
      <c r="L83"/>
      <c r="M83"/>
      <c r="N83"/>
      <c r="O83"/>
      <c r="P83"/>
      <c r="Q83"/>
    </row>
    <row r="84" spans="1:17" x14ac:dyDescent="0.25">
      <c r="A84" s="33" t="s">
        <v>1770</v>
      </c>
      <c r="B84" s="33" t="s">
        <v>1809</v>
      </c>
      <c r="C84" s="33" t="s">
        <v>1770</v>
      </c>
      <c r="J84"/>
      <c r="K84"/>
      <c r="L84"/>
      <c r="M84"/>
      <c r="N84"/>
      <c r="O84"/>
      <c r="P84"/>
      <c r="Q84"/>
    </row>
    <row r="85" spans="1:17" x14ac:dyDescent="0.25">
      <c r="D85" s="33" t="s">
        <v>1770</v>
      </c>
      <c r="E85" s="33" t="s">
        <v>1770</v>
      </c>
      <c r="F85" s="33" t="s">
        <v>1770</v>
      </c>
      <c r="G85" s="33" t="s">
        <v>1809</v>
      </c>
      <c r="H85" s="33" t="s">
        <v>1809</v>
      </c>
      <c r="J85"/>
      <c r="K85"/>
      <c r="L85"/>
      <c r="M85"/>
      <c r="N85"/>
      <c r="O85"/>
      <c r="P85"/>
      <c r="Q85"/>
    </row>
    <row r="86" spans="1:17" x14ac:dyDescent="0.25">
      <c r="A86" s="33" t="s">
        <v>1770</v>
      </c>
      <c r="B86" s="33" t="s">
        <v>1770</v>
      </c>
      <c r="C86" s="33" t="s">
        <v>1770</v>
      </c>
      <c r="J86"/>
      <c r="K86"/>
      <c r="L86"/>
      <c r="M86"/>
      <c r="N86"/>
      <c r="O86"/>
      <c r="P86"/>
      <c r="Q86"/>
    </row>
    <row r="87" spans="1:17" x14ac:dyDescent="0.25">
      <c r="D87" s="33" t="s">
        <v>1770</v>
      </c>
      <c r="E87" s="33" t="s">
        <v>1770</v>
      </c>
      <c r="F87" s="33" t="s">
        <v>1770</v>
      </c>
      <c r="G87" s="33" t="s">
        <v>1770</v>
      </c>
      <c r="H87" s="33" t="s">
        <v>1809</v>
      </c>
      <c r="J87"/>
      <c r="K87"/>
      <c r="L87"/>
      <c r="M87"/>
      <c r="N87"/>
      <c r="O87"/>
      <c r="P87"/>
      <c r="Q87"/>
    </row>
    <row r="88" spans="1:17" x14ac:dyDescent="0.25">
      <c r="A88" s="33" t="s">
        <v>1770</v>
      </c>
      <c r="B88" s="33" t="s">
        <v>1770</v>
      </c>
      <c r="C88" s="33" t="s">
        <v>1770</v>
      </c>
      <c r="J88"/>
      <c r="K88"/>
      <c r="L88"/>
      <c r="M88"/>
      <c r="N88"/>
      <c r="O88"/>
      <c r="P88"/>
      <c r="Q88"/>
    </row>
    <row r="89" spans="1:17" x14ac:dyDescent="0.25">
      <c r="D89" s="33" t="s">
        <v>1770</v>
      </c>
      <c r="E89" s="33" t="s">
        <v>1770</v>
      </c>
      <c r="F89" s="33" t="s">
        <v>1809</v>
      </c>
      <c r="G89" s="33" t="s">
        <v>1770</v>
      </c>
      <c r="H89" s="33" t="s">
        <v>1810</v>
      </c>
      <c r="J89"/>
      <c r="K89"/>
      <c r="L89"/>
      <c r="M89"/>
      <c r="N89"/>
      <c r="O89"/>
      <c r="P89"/>
      <c r="Q89"/>
    </row>
    <row r="90" spans="1:17" x14ac:dyDescent="0.25">
      <c r="D90" s="33" t="s">
        <v>1770</v>
      </c>
      <c r="E90" s="33" t="s">
        <v>1770</v>
      </c>
      <c r="F90" s="33" t="s">
        <v>1809</v>
      </c>
      <c r="G90" s="33" t="s">
        <v>1809</v>
      </c>
      <c r="H90" s="33" t="s">
        <v>1809</v>
      </c>
      <c r="J90"/>
      <c r="K90"/>
      <c r="L90"/>
      <c r="M90"/>
      <c r="N90"/>
      <c r="O90"/>
      <c r="P90"/>
      <c r="Q90"/>
    </row>
    <row r="91" spans="1:17" x14ac:dyDescent="0.25">
      <c r="A91" s="33" t="s">
        <v>1770</v>
      </c>
      <c r="B91" s="33" t="s">
        <v>1623</v>
      </c>
      <c r="C91" s="33" t="s">
        <v>1770</v>
      </c>
      <c r="J91"/>
      <c r="K91"/>
      <c r="L91"/>
      <c r="M91"/>
      <c r="N91"/>
      <c r="O91"/>
      <c r="P91"/>
      <c r="Q91"/>
    </row>
    <row r="92" spans="1:17" x14ac:dyDescent="0.25">
      <c r="D92" s="33" t="s">
        <v>1770</v>
      </c>
      <c r="E92" s="33" t="s">
        <v>1770</v>
      </c>
      <c r="F92" s="33" t="s">
        <v>1623</v>
      </c>
      <c r="G92" s="33" t="s">
        <v>1623</v>
      </c>
      <c r="H92" s="33" t="s">
        <v>1809</v>
      </c>
      <c r="J92"/>
      <c r="K92"/>
      <c r="L92"/>
      <c r="M92"/>
      <c r="N92"/>
      <c r="O92"/>
      <c r="P92"/>
      <c r="Q92"/>
    </row>
    <row r="93" spans="1:17" x14ac:dyDescent="0.25">
      <c r="A93" s="33" t="s">
        <v>1770</v>
      </c>
      <c r="B93" s="33" t="s">
        <v>1809</v>
      </c>
      <c r="C93" s="33" t="s">
        <v>1809</v>
      </c>
      <c r="J93"/>
      <c r="K93"/>
      <c r="L93"/>
      <c r="M93"/>
      <c r="N93"/>
      <c r="O93"/>
      <c r="P93"/>
      <c r="Q93"/>
    </row>
    <row r="94" spans="1:17" x14ac:dyDescent="0.25">
      <c r="D94" s="33" t="s">
        <v>1770</v>
      </c>
      <c r="E94" s="33" t="s">
        <v>1770</v>
      </c>
      <c r="F94" s="33" t="s">
        <v>1809</v>
      </c>
      <c r="G94" s="33" t="s">
        <v>1770</v>
      </c>
      <c r="H94" s="33" t="s">
        <v>1809</v>
      </c>
      <c r="J94"/>
      <c r="K94"/>
      <c r="L94"/>
      <c r="M94"/>
      <c r="N94"/>
      <c r="O94"/>
      <c r="P94"/>
      <c r="Q94"/>
    </row>
    <row r="95" spans="1:17" x14ac:dyDescent="0.25">
      <c r="A95" s="33" t="s">
        <v>1770</v>
      </c>
      <c r="B95" s="33" t="s">
        <v>1770</v>
      </c>
      <c r="C95" s="33" t="s">
        <v>1770</v>
      </c>
      <c r="J95"/>
      <c r="K95"/>
      <c r="L95"/>
      <c r="M95"/>
      <c r="N95"/>
      <c r="O95"/>
      <c r="P95"/>
      <c r="Q95"/>
    </row>
    <row r="96" spans="1:17" x14ac:dyDescent="0.25">
      <c r="D96" s="33" t="s">
        <v>1770</v>
      </c>
      <c r="E96" s="33" t="s">
        <v>1770</v>
      </c>
      <c r="F96" s="33" t="s">
        <v>1770</v>
      </c>
      <c r="G96" s="33" t="s">
        <v>1809</v>
      </c>
      <c r="H96" s="33" t="s">
        <v>1809</v>
      </c>
      <c r="J96"/>
      <c r="K96"/>
      <c r="L96"/>
      <c r="M96"/>
      <c r="N96"/>
      <c r="O96"/>
      <c r="P96"/>
      <c r="Q96"/>
    </row>
    <row r="97" spans="1:17" x14ac:dyDescent="0.25">
      <c r="D97" s="33" t="s">
        <v>1770</v>
      </c>
      <c r="E97" s="33" t="s">
        <v>1770</v>
      </c>
      <c r="F97" s="33" t="s">
        <v>1623</v>
      </c>
      <c r="G97" s="33" t="s">
        <v>1623</v>
      </c>
      <c r="H97" s="33" t="s">
        <v>1809</v>
      </c>
      <c r="J97"/>
      <c r="K97"/>
      <c r="L97"/>
      <c r="M97"/>
      <c r="N97"/>
      <c r="O97"/>
      <c r="P97"/>
      <c r="Q97"/>
    </row>
    <row r="98" spans="1:17" x14ac:dyDescent="0.25">
      <c r="A98" s="33" t="s">
        <v>1623</v>
      </c>
      <c r="B98" s="33" t="s">
        <v>1809</v>
      </c>
      <c r="C98" s="33" t="s">
        <v>1770</v>
      </c>
      <c r="J98"/>
      <c r="K98"/>
      <c r="L98"/>
      <c r="M98"/>
      <c r="N98"/>
      <c r="O98"/>
      <c r="P98"/>
      <c r="Q98"/>
    </row>
    <row r="99" spans="1:17" x14ac:dyDescent="0.25">
      <c r="D99" s="33" t="s">
        <v>1770</v>
      </c>
      <c r="E99" s="33" t="s">
        <v>1770</v>
      </c>
      <c r="F99" s="33" t="s">
        <v>1809</v>
      </c>
      <c r="G99" s="33" t="s">
        <v>1770</v>
      </c>
      <c r="H99" s="33" t="s">
        <v>1809</v>
      </c>
      <c r="J99"/>
      <c r="K99"/>
      <c r="L99"/>
      <c r="M99"/>
      <c r="N99"/>
      <c r="O99"/>
      <c r="P99"/>
      <c r="Q99"/>
    </row>
    <row r="100" spans="1:17" x14ac:dyDescent="0.25">
      <c r="A100" s="33" t="s">
        <v>1770</v>
      </c>
      <c r="B100" s="33" t="s">
        <v>1809</v>
      </c>
      <c r="C100" s="33" t="s">
        <v>1770</v>
      </c>
      <c r="J100"/>
      <c r="K100"/>
      <c r="L100"/>
      <c r="M100"/>
      <c r="N100"/>
      <c r="O100"/>
      <c r="P100"/>
      <c r="Q100"/>
    </row>
    <row r="101" spans="1:17" x14ac:dyDescent="0.25">
      <c r="D101" s="33" t="s">
        <v>1770</v>
      </c>
      <c r="E101" s="33" t="s">
        <v>1770</v>
      </c>
      <c r="F101" s="33" t="s">
        <v>1809</v>
      </c>
      <c r="G101" s="33" t="s">
        <v>1770</v>
      </c>
      <c r="H101" s="33" t="s">
        <v>1809</v>
      </c>
      <c r="J101"/>
      <c r="K101"/>
      <c r="L101"/>
      <c r="M101"/>
      <c r="N101"/>
      <c r="O101"/>
      <c r="P101"/>
      <c r="Q101"/>
    </row>
    <row r="102" spans="1:17" x14ac:dyDescent="0.25">
      <c r="A102" s="33" t="s">
        <v>1809</v>
      </c>
      <c r="B102" s="33" t="s">
        <v>1623</v>
      </c>
      <c r="C102" s="33" t="s">
        <v>1770</v>
      </c>
      <c r="J102"/>
      <c r="K102"/>
      <c r="L102"/>
      <c r="M102"/>
      <c r="N102"/>
      <c r="O102"/>
      <c r="P102"/>
      <c r="Q102"/>
    </row>
    <row r="103" spans="1:17" x14ac:dyDescent="0.25">
      <c r="D103" s="33" t="s">
        <v>1770</v>
      </c>
      <c r="E103" s="33" t="s">
        <v>1770</v>
      </c>
      <c r="F103" s="33" t="s">
        <v>1623</v>
      </c>
      <c r="G103" s="33" t="s">
        <v>1623</v>
      </c>
      <c r="H103" s="33" t="s">
        <v>1809</v>
      </c>
      <c r="J103"/>
      <c r="K103"/>
      <c r="L103"/>
      <c r="M103"/>
      <c r="N103"/>
      <c r="O103"/>
      <c r="P103"/>
      <c r="Q103"/>
    </row>
    <row r="104" spans="1:17" x14ac:dyDescent="0.25">
      <c r="A104" s="33" t="s">
        <v>1770</v>
      </c>
      <c r="B104" s="33" t="s">
        <v>1770</v>
      </c>
      <c r="C104" s="33" t="s">
        <v>1770</v>
      </c>
      <c r="J104"/>
      <c r="K104"/>
      <c r="L104"/>
      <c r="M104"/>
      <c r="N104"/>
      <c r="O104"/>
      <c r="P104"/>
      <c r="Q104"/>
    </row>
    <row r="105" spans="1:17" x14ac:dyDescent="0.25">
      <c r="D105" s="33" t="s">
        <v>1770</v>
      </c>
      <c r="E105" s="33" t="s">
        <v>1770</v>
      </c>
      <c r="F105" s="33" t="s">
        <v>1770</v>
      </c>
      <c r="G105" s="33" t="s">
        <v>1809</v>
      </c>
      <c r="H105" s="33" t="s">
        <v>1809</v>
      </c>
      <c r="J105"/>
      <c r="K105"/>
      <c r="L105"/>
      <c r="M105"/>
      <c r="N105"/>
      <c r="O105"/>
      <c r="P105"/>
      <c r="Q105"/>
    </row>
    <row r="106" spans="1:17" x14ac:dyDescent="0.25">
      <c r="A106" s="33" t="s">
        <v>1770</v>
      </c>
      <c r="B106" s="33" t="s">
        <v>1770</v>
      </c>
      <c r="C106" s="33" t="s">
        <v>1770</v>
      </c>
      <c r="J106"/>
      <c r="K106"/>
      <c r="L106"/>
      <c r="M106"/>
      <c r="N106"/>
      <c r="O106"/>
      <c r="P106"/>
      <c r="Q106"/>
    </row>
    <row r="107" spans="1:17" x14ac:dyDescent="0.25">
      <c r="D107" s="33" t="s">
        <v>1770</v>
      </c>
      <c r="E107" s="33" t="s">
        <v>1770</v>
      </c>
      <c r="F107" s="33" t="s">
        <v>1809</v>
      </c>
      <c r="G107" s="33" t="s">
        <v>1770</v>
      </c>
      <c r="H107" s="33" t="s">
        <v>1809</v>
      </c>
      <c r="J107"/>
      <c r="K107"/>
      <c r="L107"/>
      <c r="M107"/>
      <c r="N107"/>
      <c r="O107"/>
      <c r="P107"/>
      <c r="Q107"/>
    </row>
    <row r="108" spans="1:17" x14ac:dyDescent="0.25">
      <c r="A108" s="33" t="s">
        <v>1770</v>
      </c>
      <c r="B108" s="33" t="s">
        <v>1770</v>
      </c>
      <c r="C108" s="33" t="s">
        <v>1809</v>
      </c>
      <c r="J108"/>
      <c r="K108"/>
      <c r="L108"/>
      <c r="M108"/>
      <c r="N108"/>
      <c r="O108"/>
      <c r="P108"/>
      <c r="Q108"/>
    </row>
    <row r="109" spans="1:17" x14ac:dyDescent="0.25">
      <c r="D109" s="33" t="s">
        <v>1770</v>
      </c>
      <c r="E109" s="33" t="s">
        <v>1770</v>
      </c>
      <c r="F109" s="33" t="s">
        <v>1809</v>
      </c>
      <c r="G109" s="33" t="s">
        <v>1770</v>
      </c>
      <c r="H109" s="33" t="s">
        <v>1809</v>
      </c>
      <c r="J109"/>
      <c r="K109"/>
      <c r="L109"/>
      <c r="M109"/>
      <c r="N109"/>
      <c r="O109"/>
      <c r="P109"/>
      <c r="Q109"/>
    </row>
    <row r="110" spans="1:17" x14ac:dyDescent="0.25">
      <c r="A110" s="33" t="s">
        <v>1809</v>
      </c>
      <c r="B110" s="33" t="s">
        <v>1809</v>
      </c>
      <c r="C110" s="33" t="s">
        <v>1770</v>
      </c>
      <c r="J110"/>
      <c r="K110"/>
      <c r="L110"/>
      <c r="M110"/>
      <c r="N110"/>
      <c r="O110"/>
      <c r="P110"/>
      <c r="Q110"/>
    </row>
    <row r="111" spans="1:17" x14ac:dyDescent="0.25">
      <c r="D111" s="33" t="s">
        <v>1770</v>
      </c>
      <c r="E111" s="33" t="s">
        <v>1770</v>
      </c>
      <c r="F111" s="33" t="s">
        <v>1623</v>
      </c>
      <c r="G111" s="33" t="s">
        <v>1623</v>
      </c>
      <c r="H111" s="33" t="s">
        <v>1809</v>
      </c>
      <c r="J111"/>
      <c r="K111"/>
      <c r="L111"/>
      <c r="M111"/>
      <c r="N111"/>
      <c r="O111"/>
      <c r="P111"/>
      <c r="Q111"/>
    </row>
    <row r="112" spans="1:17" x14ac:dyDescent="0.25">
      <c r="A112" s="33" t="s">
        <v>1770</v>
      </c>
      <c r="B112" s="33" t="s">
        <v>1770</v>
      </c>
      <c r="C112" s="33" t="s">
        <v>1809</v>
      </c>
      <c r="J112"/>
      <c r="K112"/>
      <c r="L112"/>
      <c r="M112"/>
      <c r="N112"/>
      <c r="O112"/>
      <c r="P112"/>
      <c r="Q112"/>
    </row>
    <row r="113" spans="1:17" x14ac:dyDescent="0.25">
      <c r="D113" s="33" t="s">
        <v>1770</v>
      </c>
      <c r="E113" s="33" t="s">
        <v>1770</v>
      </c>
      <c r="F113" s="33" t="s">
        <v>1809</v>
      </c>
      <c r="G113" s="33" t="s">
        <v>1770</v>
      </c>
      <c r="H113" s="33" t="s">
        <v>1809</v>
      </c>
      <c r="J113"/>
      <c r="K113"/>
      <c r="L113"/>
      <c r="M113"/>
      <c r="N113"/>
      <c r="O113"/>
      <c r="P113"/>
      <c r="Q113"/>
    </row>
    <row r="114" spans="1:17" x14ac:dyDescent="0.25">
      <c r="A114" s="33" t="s">
        <v>1770</v>
      </c>
      <c r="B114" s="33" t="s">
        <v>1770</v>
      </c>
      <c r="C114" s="33" t="s">
        <v>1809</v>
      </c>
      <c r="J114"/>
      <c r="K114"/>
      <c r="L114"/>
      <c r="M114"/>
      <c r="N114"/>
      <c r="O114"/>
      <c r="P114"/>
      <c r="Q114"/>
    </row>
    <row r="115" spans="1:17" x14ac:dyDescent="0.25">
      <c r="D115" s="33" t="s">
        <v>1770</v>
      </c>
      <c r="E115" s="33" t="s">
        <v>1770</v>
      </c>
      <c r="F115" s="33" t="s">
        <v>1623</v>
      </c>
      <c r="G115" s="33" t="s">
        <v>1623</v>
      </c>
      <c r="H115" s="33" t="s">
        <v>1809</v>
      </c>
      <c r="J115"/>
      <c r="K115"/>
      <c r="L115"/>
      <c r="M115"/>
      <c r="N115"/>
      <c r="O115"/>
      <c r="P115"/>
      <c r="Q115"/>
    </row>
    <row r="116" spans="1:17" x14ac:dyDescent="0.25">
      <c r="A116" s="33" t="s">
        <v>1770</v>
      </c>
      <c r="B116" s="33" t="s">
        <v>1623</v>
      </c>
      <c r="C116" s="33" t="s">
        <v>1009</v>
      </c>
      <c r="J116"/>
      <c r="K116"/>
      <c r="L116" t="s">
        <v>1009</v>
      </c>
      <c r="M116"/>
      <c r="N116"/>
      <c r="O116"/>
      <c r="P116"/>
      <c r="Q116"/>
    </row>
    <row r="117" spans="1:17" x14ac:dyDescent="0.25">
      <c r="D117" s="33" t="s">
        <v>1770</v>
      </c>
      <c r="E117" s="33" t="s">
        <v>1770</v>
      </c>
      <c r="F117" s="33" t="s">
        <v>1770</v>
      </c>
      <c r="G117" s="33" t="s">
        <v>1770</v>
      </c>
      <c r="H117" s="33" t="s">
        <v>1623</v>
      </c>
      <c r="J117"/>
      <c r="K117"/>
      <c r="L117"/>
      <c r="M117"/>
      <c r="N117"/>
      <c r="O117"/>
      <c r="P117"/>
      <c r="Q117"/>
    </row>
    <row r="118" spans="1:17" x14ac:dyDescent="0.25">
      <c r="A118" s="33" t="s">
        <v>1770</v>
      </c>
      <c r="B118" s="33" t="s">
        <v>1770</v>
      </c>
      <c r="C118" s="33" t="s">
        <v>1770</v>
      </c>
      <c r="J118"/>
      <c r="K118"/>
      <c r="L118"/>
      <c r="M118"/>
      <c r="N118"/>
      <c r="O118"/>
      <c r="P118"/>
      <c r="Q118"/>
    </row>
    <row r="119" spans="1:17" x14ac:dyDescent="0.25">
      <c r="D119" s="33" t="s">
        <v>1770</v>
      </c>
      <c r="E119" s="33" t="s">
        <v>1770</v>
      </c>
      <c r="F119" s="33" t="s">
        <v>1809</v>
      </c>
      <c r="G119" s="33" t="s">
        <v>1809</v>
      </c>
      <c r="H119" s="33" t="s">
        <v>1809</v>
      </c>
      <c r="J119"/>
      <c r="K119"/>
      <c r="L119"/>
      <c r="M119"/>
      <c r="N119"/>
      <c r="O119"/>
      <c r="P119"/>
      <c r="Q119"/>
    </row>
    <row r="120" spans="1:17" x14ac:dyDescent="0.25">
      <c r="A120" s="33" t="s">
        <v>1770</v>
      </c>
      <c r="B120" s="33" t="s">
        <v>1770</v>
      </c>
      <c r="C120" s="33" t="s">
        <v>1770</v>
      </c>
      <c r="J120"/>
      <c r="K120"/>
      <c r="L120"/>
      <c r="M120"/>
      <c r="N120"/>
      <c r="O120"/>
      <c r="P120"/>
      <c r="Q120"/>
    </row>
    <row r="121" spans="1:17" x14ac:dyDescent="0.25">
      <c r="D121" s="33" t="s">
        <v>1770</v>
      </c>
      <c r="E121" s="33" t="s">
        <v>1770</v>
      </c>
      <c r="F121" s="33" t="s">
        <v>1770</v>
      </c>
      <c r="G121" s="33" t="s">
        <v>1770</v>
      </c>
      <c r="H121" s="33" t="s">
        <v>1770</v>
      </c>
      <c r="J121"/>
      <c r="K121"/>
      <c r="L121"/>
      <c r="M121"/>
      <c r="N121"/>
      <c r="O121"/>
      <c r="P121"/>
      <c r="Q121"/>
    </row>
    <row r="122" spans="1:17" x14ac:dyDescent="0.25">
      <c r="A122" s="33" t="s">
        <v>1770</v>
      </c>
      <c r="B122" s="33" t="s">
        <v>1809</v>
      </c>
      <c r="C122" s="33" t="s">
        <v>1770</v>
      </c>
      <c r="J122"/>
      <c r="K122"/>
      <c r="L122"/>
      <c r="M122"/>
      <c r="N122"/>
      <c r="O122"/>
      <c r="P122"/>
      <c r="Q122"/>
    </row>
    <row r="123" spans="1:17" x14ac:dyDescent="0.25">
      <c r="D123" s="33" t="s">
        <v>1770</v>
      </c>
      <c r="E123" s="33" t="s">
        <v>1770</v>
      </c>
      <c r="F123" s="33" t="s">
        <v>1770</v>
      </c>
      <c r="G123" s="33" t="s">
        <v>1809</v>
      </c>
      <c r="H123" s="33" t="s">
        <v>1809</v>
      </c>
      <c r="J123"/>
      <c r="K123"/>
      <c r="L123"/>
      <c r="M123"/>
      <c r="N123"/>
      <c r="O123"/>
      <c r="P123"/>
      <c r="Q123"/>
    </row>
    <row r="124" spans="1:17" x14ac:dyDescent="0.25">
      <c r="A124" s="33" t="s">
        <v>1770</v>
      </c>
      <c r="B124" s="33" t="s">
        <v>1770</v>
      </c>
      <c r="C124" s="33" t="s">
        <v>1770</v>
      </c>
      <c r="J124"/>
      <c r="K124"/>
      <c r="L124"/>
      <c r="M124"/>
      <c r="N124"/>
      <c r="O124"/>
      <c r="P124"/>
      <c r="Q124"/>
    </row>
    <row r="125" spans="1:17" x14ac:dyDescent="0.25">
      <c r="A125" s="33" t="s">
        <v>1770</v>
      </c>
      <c r="B125" s="33" t="s">
        <v>1809</v>
      </c>
      <c r="C125" s="33" t="s">
        <v>1623</v>
      </c>
      <c r="J125"/>
      <c r="K125"/>
      <c r="L125"/>
      <c r="M125"/>
      <c r="N125"/>
      <c r="O125"/>
      <c r="P125"/>
      <c r="Q125"/>
    </row>
    <row r="126" spans="1:17" x14ac:dyDescent="0.25">
      <c r="D126" s="33" t="s">
        <v>1770</v>
      </c>
      <c r="E126" s="33" t="s">
        <v>1770</v>
      </c>
      <c r="F126" s="33" t="s">
        <v>1623</v>
      </c>
      <c r="G126" s="33" t="s">
        <v>1623</v>
      </c>
      <c r="H126" s="33" t="s">
        <v>1623</v>
      </c>
      <c r="J126"/>
      <c r="K126"/>
      <c r="L126"/>
      <c r="M126"/>
      <c r="N126"/>
      <c r="O126"/>
      <c r="P126"/>
      <c r="Q126"/>
    </row>
    <row r="127" spans="1:17" x14ac:dyDescent="0.25">
      <c r="A127" s="33" t="s">
        <v>1770</v>
      </c>
      <c r="B127" s="33" t="s">
        <v>1809</v>
      </c>
      <c r="C127" s="33" t="s">
        <v>1770</v>
      </c>
      <c r="J127"/>
      <c r="K127"/>
      <c r="L127"/>
      <c r="M127"/>
      <c r="N127"/>
      <c r="O127"/>
      <c r="P127"/>
      <c r="Q127"/>
    </row>
    <row r="128" spans="1:17" x14ac:dyDescent="0.25">
      <c r="D128" s="33" t="s">
        <v>1770</v>
      </c>
      <c r="E128" s="33" t="s">
        <v>1770</v>
      </c>
      <c r="F128" s="33" t="s">
        <v>1770</v>
      </c>
      <c r="G128" s="33" t="s">
        <v>1770</v>
      </c>
      <c r="H128" s="33" t="s">
        <v>1770</v>
      </c>
      <c r="J128"/>
      <c r="K128"/>
      <c r="L128"/>
      <c r="M128"/>
      <c r="N128"/>
      <c r="O128"/>
      <c r="P128"/>
      <c r="Q128"/>
    </row>
    <row r="129" spans="1:17" x14ac:dyDescent="0.25">
      <c r="A129" s="33" t="s">
        <v>1770</v>
      </c>
      <c r="B129" s="33" t="s">
        <v>1809</v>
      </c>
      <c r="C129" s="33" t="s">
        <v>1770</v>
      </c>
      <c r="J129"/>
      <c r="K129"/>
      <c r="L129"/>
      <c r="M129"/>
      <c r="N129"/>
      <c r="O129"/>
      <c r="P129"/>
      <c r="Q129"/>
    </row>
    <row r="130" spans="1:17" x14ac:dyDescent="0.25">
      <c r="D130" s="33" t="s">
        <v>1770</v>
      </c>
      <c r="E130" s="33" t="s">
        <v>1770</v>
      </c>
      <c r="F130" s="33" t="s">
        <v>1770</v>
      </c>
      <c r="G130" s="33" t="s">
        <v>1809</v>
      </c>
      <c r="H130" s="33" t="s">
        <v>1770</v>
      </c>
      <c r="J130"/>
      <c r="K130"/>
      <c r="L130"/>
      <c r="M130"/>
      <c r="N130"/>
      <c r="O130"/>
      <c r="P130"/>
      <c r="Q130"/>
    </row>
    <row r="131" spans="1:17" x14ac:dyDescent="0.25">
      <c r="A131" s="33" t="s">
        <v>1770</v>
      </c>
      <c r="B131" s="33" t="s">
        <v>1770</v>
      </c>
      <c r="C131" s="33" t="s">
        <v>1809</v>
      </c>
      <c r="J131"/>
      <c r="K131"/>
      <c r="L131"/>
      <c r="M131"/>
      <c r="N131"/>
      <c r="O131"/>
      <c r="P131"/>
      <c r="Q131"/>
    </row>
    <row r="132" spans="1:17" x14ac:dyDescent="0.25">
      <c r="D132" s="33" t="s">
        <v>1770</v>
      </c>
      <c r="E132" s="33" t="s">
        <v>1770</v>
      </c>
      <c r="F132" s="33" t="s">
        <v>1809</v>
      </c>
      <c r="G132" s="33" t="s">
        <v>1770</v>
      </c>
      <c r="H132" s="33" t="s">
        <v>1809</v>
      </c>
      <c r="J132"/>
      <c r="K132"/>
      <c r="L132"/>
      <c r="M132"/>
      <c r="N132"/>
      <c r="O132"/>
      <c r="P132"/>
      <c r="Q132"/>
    </row>
    <row r="133" spans="1:17" x14ac:dyDescent="0.25">
      <c r="A133" s="33" t="s">
        <v>1770</v>
      </c>
      <c r="B133" s="33" t="s">
        <v>1770</v>
      </c>
      <c r="C133" s="33" t="s">
        <v>1770</v>
      </c>
      <c r="J133"/>
      <c r="K133"/>
      <c r="L133"/>
      <c r="M133"/>
      <c r="N133"/>
      <c r="O133"/>
      <c r="P133"/>
      <c r="Q133"/>
    </row>
    <row r="134" spans="1:17" x14ac:dyDescent="0.25">
      <c r="D134" s="33" t="s">
        <v>1770</v>
      </c>
      <c r="E134" s="33" t="s">
        <v>1770</v>
      </c>
      <c r="F134" s="33" t="s">
        <v>1809</v>
      </c>
      <c r="G134" s="33" t="s">
        <v>1770</v>
      </c>
      <c r="H134" s="33" t="s">
        <v>1809</v>
      </c>
      <c r="J134"/>
      <c r="K134"/>
      <c r="L134"/>
      <c r="M134" t="s">
        <v>55</v>
      </c>
      <c r="N134"/>
      <c r="O134"/>
      <c r="P134"/>
      <c r="Q134"/>
    </row>
    <row r="135" spans="1:17" x14ac:dyDescent="0.25">
      <c r="A135" s="33" t="s">
        <v>1770</v>
      </c>
      <c r="B135" s="33" t="s">
        <v>1809</v>
      </c>
      <c r="C135" s="33" t="s">
        <v>1809</v>
      </c>
      <c r="J135"/>
      <c r="K135"/>
      <c r="L135"/>
      <c r="M135"/>
      <c r="N135"/>
      <c r="O135"/>
      <c r="P135"/>
      <c r="Q135"/>
    </row>
    <row r="136" spans="1:17" x14ac:dyDescent="0.25">
      <c r="D136" s="33" t="s">
        <v>1770</v>
      </c>
      <c r="E136" s="33" t="s">
        <v>1770</v>
      </c>
      <c r="F136" s="33" t="s">
        <v>1623</v>
      </c>
      <c r="G136" s="33" t="s">
        <v>1623</v>
      </c>
      <c r="H136" s="33" t="s">
        <v>1623</v>
      </c>
      <c r="J136"/>
      <c r="K136"/>
      <c r="L136"/>
      <c r="M136"/>
      <c r="N136"/>
      <c r="O136"/>
      <c r="P136"/>
      <c r="Q136"/>
    </row>
    <row r="137" spans="1:17" x14ac:dyDescent="0.25">
      <c r="A137" s="33" t="s">
        <v>1623</v>
      </c>
      <c r="B137" s="33" t="s">
        <v>1770</v>
      </c>
      <c r="C137" s="33" t="s">
        <v>1623</v>
      </c>
      <c r="J137"/>
      <c r="K137"/>
      <c r="L137"/>
      <c r="M137"/>
      <c r="N137"/>
      <c r="O137"/>
      <c r="P137"/>
      <c r="Q137"/>
    </row>
    <row r="138" spans="1:17" x14ac:dyDescent="0.25">
      <c r="D138" s="33" t="s">
        <v>1770</v>
      </c>
      <c r="E138" s="33" t="s">
        <v>1770</v>
      </c>
      <c r="F138" s="33" t="s">
        <v>1770</v>
      </c>
      <c r="G138" s="33" t="s">
        <v>1770</v>
      </c>
      <c r="H138" s="33" t="s">
        <v>1809</v>
      </c>
      <c r="J138"/>
      <c r="K138"/>
      <c r="L138"/>
      <c r="M138"/>
      <c r="N138"/>
      <c r="O138"/>
      <c r="P138"/>
      <c r="Q138"/>
    </row>
    <row r="139" spans="1:17" x14ac:dyDescent="0.25">
      <c r="A139" s="33" t="s">
        <v>1770</v>
      </c>
      <c r="B139" s="33" t="s">
        <v>1770</v>
      </c>
      <c r="C139" s="33" t="s">
        <v>1770</v>
      </c>
      <c r="J139"/>
      <c r="K139"/>
      <c r="L139"/>
      <c r="M139"/>
      <c r="N139"/>
      <c r="O139"/>
      <c r="P139"/>
      <c r="Q139"/>
    </row>
    <row r="140" spans="1:17" x14ac:dyDescent="0.25">
      <c r="D140" s="33" t="s">
        <v>1770</v>
      </c>
      <c r="E140" s="33" t="s">
        <v>1770</v>
      </c>
      <c r="F140" s="33" t="s">
        <v>1770</v>
      </c>
      <c r="G140" s="33" t="s">
        <v>1770</v>
      </c>
      <c r="H140" s="33" t="s">
        <v>1809</v>
      </c>
      <c r="J140"/>
      <c r="K140"/>
      <c r="L140"/>
      <c r="M140"/>
      <c r="N140"/>
      <c r="O140"/>
      <c r="P140"/>
      <c r="Q140"/>
    </row>
    <row r="141" spans="1:17" x14ac:dyDescent="0.25">
      <c r="A141" s="33" t="s">
        <v>1770</v>
      </c>
      <c r="B141" s="33" t="s">
        <v>1770</v>
      </c>
      <c r="C141" s="33" t="s">
        <v>1809</v>
      </c>
      <c r="J141"/>
      <c r="K141"/>
      <c r="L141"/>
      <c r="M141"/>
      <c r="N141"/>
      <c r="O141"/>
      <c r="P141"/>
      <c r="Q141"/>
    </row>
    <row r="142" spans="1:17" x14ac:dyDescent="0.25">
      <c r="D142" s="33" t="s">
        <v>1770</v>
      </c>
      <c r="E142" s="33" t="s">
        <v>1770</v>
      </c>
      <c r="F142" s="33" t="s">
        <v>1770</v>
      </c>
      <c r="G142" s="33" t="s">
        <v>1770</v>
      </c>
      <c r="H142" s="33" t="s">
        <v>1809</v>
      </c>
      <c r="J142"/>
      <c r="K142"/>
      <c r="L142"/>
      <c r="M142"/>
      <c r="N142"/>
      <c r="O142"/>
      <c r="P142"/>
      <c r="Q142"/>
    </row>
    <row r="143" spans="1:17" x14ac:dyDescent="0.25">
      <c r="A143" s="33" t="s">
        <v>1809</v>
      </c>
      <c r="B143" s="33" t="s">
        <v>1809</v>
      </c>
      <c r="C143" s="33" t="s">
        <v>1623</v>
      </c>
      <c r="J143"/>
      <c r="K143"/>
      <c r="L143"/>
      <c r="M143"/>
      <c r="N143"/>
      <c r="O143"/>
      <c r="P143"/>
      <c r="Q143"/>
    </row>
    <row r="144" spans="1:17" x14ac:dyDescent="0.25">
      <c r="D144" s="33" t="s">
        <v>1770</v>
      </c>
      <c r="E144" s="33" t="s">
        <v>1770</v>
      </c>
      <c r="F144" s="33" t="s">
        <v>1623</v>
      </c>
      <c r="G144" s="33" t="s">
        <v>1623</v>
      </c>
      <c r="H144" s="33" t="s">
        <v>1623</v>
      </c>
      <c r="J144"/>
      <c r="K144"/>
      <c r="L144"/>
      <c r="M144"/>
      <c r="N144"/>
      <c r="O144"/>
      <c r="P144"/>
      <c r="Q144"/>
    </row>
    <row r="145" spans="1:17" x14ac:dyDescent="0.25">
      <c r="A145" s="33" t="s">
        <v>1770</v>
      </c>
      <c r="B145" s="33" t="s">
        <v>1770</v>
      </c>
      <c r="C145" s="33" t="s">
        <v>1770</v>
      </c>
      <c r="J145"/>
      <c r="K145"/>
      <c r="L145"/>
      <c r="M145"/>
      <c r="N145"/>
      <c r="O145"/>
      <c r="P145"/>
      <c r="Q145"/>
    </row>
    <row r="146" spans="1:17" x14ac:dyDescent="0.25">
      <c r="D146" s="33" t="s">
        <v>1770</v>
      </c>
      <c r="E146" s="33" t="s">
        <v>1770</v>
      </c>
      <c r="F146" s="33" t="s">
        <v>1770</v>
      </c>
      <c r="G146" s="33" t="s">
        <v>1770</v>
      </c>
      <c r="H146" s="33" t="s">
        <v>1770</v>
      </c>
      <c r="J146"/>
      <c r="K146"/>
      <c r="L146"/>
      <c r="M146"/>
      <c r="N146"/>
      <c r="O146"/>
      <c r="P146"/>
      <c r="Q146"/>
    </row>
    <row r="147" spans="1:17" x14ac:dyDescent="0.25">
      <c r="A147" s="33" t="s">
        <v>1770</v>
      </c>
      <c r="B147" s="33" t="s">
        <v>1770</v>
      </c>
      <c r="C147" s="33" t="s">
        <v>1770</v>
      </c>
      <c r="J147"/>
      <c r="K147"/>
      <c r="L147"/>
      <c r="M147"/>
      <c r="N147"/>
      <c r="O147"/>
      <c r="P147"/>
      <c r="Q147"/>
    </row>
    <row r="148" spans="1:17" x14ac:dyDescent="0.25">
      <c r="D148" s="33" t="s">
        <v>1770</v>
      </c>
      <c r="E148" s="33" t="s">
        <v>1770</v>
      </c>
      <c r="F148" s="33" t="s">
        <v>1770</v>
      </c>
      <c r="G148" s="33" t="s">
        <v>1770</v>
      </c>
      <c r="H148" s="33" t="s">
        <v>1809</v>
      </c>
      <c r="J148"/>
      <c r="K148"/>
      <c r="L148"/>
      <c r="M148"/>
      <c r="N148"/>
      <c r="O148"/>
      <c r="P148"/>
      <c r="Q148"/>
    </row>
    <row r="149" spans="1:17" x14ac:dyDescent="0.25">
      <c r="A149" s="33" t="s">
        <v>1623</v>
      </c>
      <c r="B149" s="33" t="s">
        <v>1623</v>
      </c>
      <c r="C149" s="33" t="s">
        <v>1623</v>
      </c>
      <c r="J149"/>
      <c r="K149"/>
      <c r="L149"/>
      <c r="M149"/>
      <c r="N149"/>
      <c r="O149"/>
      <c r="P149"/>
      <c r="Q149"/>
    </row>
    <row r="150" spans="1:17" x14ac:dyDescent="0.25">
      <c r="D150" s="33" t="s">
        <v>1770</v>
      </c>
      <c r="E150" s="33" t="s">
        <v>1770</v>
      </c>
      <c r="F150" s="33" t="s">
        <v>1623</v>
      </c>
      <c r="G150" s="33" t="s">
        <v>1623</v>
      </c>
      <c r="H150" s="33" t="s">
        <v>1623</v>
      </c>
      <c r="J150"/>
      <c r="K150"/>
      <c r="L150"/>
      <c r="M150"/>
      <c r="N150"/>
      <c r="O150"/>
      <c r="P150"/>
      <c r="Q150"/>
    </row>
    <row r="151" spans="1:17" x14ac:dyDescent="0.25">
      <c r="A151" s="33" t="s">
        <v>1770</v>
      </c>
      <c r="B151" s="33" t="s">
        <v>1809</v>
      </c>
      <c r="C151" s="33" t="s">
        <v>1770</v>
      </c>
      <c r="J151"/>
      <c r="K151"/>
      <c r="L151"/>
      <c r="M151"/>
      <c r="N151"/>
      <c r="O151"/>
      <c r="P151"/>
      <c r="Q151"/>
    </row>
    <row r="152" spans="1:17" x14ac:dyDescent="0.25">
      <c r="D152" s="33" t="s">
        <v>1770</v>
      </c>
      <c r="E152" s="33" t="s">
        <v>1770</v>
      </c>
      <c r="F152" s="33" t="s">
        <v>1809</v>
      </c>
      <c r="G152" s="33" t="s">
        <v>1770</v>
      </c>
      <c r="H152" s="33" t="s">
        <v>1809</v>
      </c>
      <c r="J152"/>
      <c r="K152"/>
      <c r="L152"/>
      <c r="M152"/>
      <c r="N152"/>
      <c r="O152"/>
      <c r="P152"/>
      <c r="Q152"/>
    </row>
    <row r="153" spans="1:17" x14ac:dyDescent="0.25">
      <c r="A153" s="33" t="s">
        <v>1770</v>
      </c>
      <c r="B153" s="33" t="s">
        <v>1770</v>
      </c>
      <c r="C153" s="33" t="s">
        <v>1809</v>
      </c>
      <c r="J153"/>
      <c r="K153"/>
      <c r="L153"/>
      <c r="M153"/>
      <c r="N153"/>
      <c r="O153"/>
      <c r="P153"/>
      <c r="Q153"/>
    </row>
    <row r="154" spans="1:17" x14ac:dyDescent="0.25">
      <c r="D154" s="33" t="s">
        <v>1770</v>
      </c>
      <c r="E154" s="33" t="s">
        <v>1770</v>
      </c>
      <c r="F154" s="33" t="s">
        <v>1809</v>
      </c>
      <c r="G154" s="33" t="s">
        <v>1770</v>
      </c>
      <c r="H154" s="33" t="s">
        <v>1009</v>
      </c>
      <c r="J154"/>
      <c r="K154"/>
      <c r="L154"/>
      <c r="M154"/>
      <c r="N154"/>
      <c r="O154"/>
      <c r="P154"/>
      <c r="Q154" t="s">
        <v>1009</v>
      </c>
    </row>
    <row r="155" spans="1:17" x14ac:dyDescent="0.25">
      <c r="A155" s="33" t="s">
        <v>1770</v>
      </c>
      <c r="B155" s="33" t="s">
        <v>1770</v>
      </c>
      <c r="C155" s="33" t="s">
        <v>1623</v>
      </c>
      <c r="J155"/>
      <c r="K155"/>
      <c r="L155"/>
      <c r="M155"/>
      <c r="N155"/>
      <c r="O155"/>
      <c r="P155"/>
      <c r="Q155"/>
    </row>
    <row r="156" spans="1:17" x14ac:dyDescent="0.25">
      <c r="D156" s="33" t="s">
        <v>1770</v>
      </c>
      <c r="E156" s="33" t="s">
        <v>1770</v>
      </c>
      <c r="F156" s="33" t="s">
        <v>1770</v>
      </c>
      <c r="G156" s="33" t="s">
        <v>1770</v>
      </c>
      <c r="H156" s="33" t="s">
        <v>1770</v>
      </c>
      <c r="J156"/>
      <c r="K156"/>
      <c r="L156"/>
      <c r="M156"/>
      <c r="N156"/>
      <c r="O156"/>
      <c r="P156"/>
      <c r="Q156"/>
    </row>
    <row r="157" spans="1:17" x14ac:dyDescent="0.25">
      <c r="A157" s="33" t="s">
        <v>1770</v>
      </c>
      <c r="B157" s="33" t="s">
        <v>1770</v>
      </c>
      <c r="C157" s="33" t="s">
        <v>1770</v>
      </c>
      <c r="J157"/>
      <c r="K157"/>
      <c r="L157"/>
      <c r="M157"/>
      <c r="N157"/>
      <c r="O157"/>
      <c r="P157"/>
      <c r="Q157"/>
    </row>
    <row r="158" spans="1:17" x14ac:dyDescent="0.25">
      <c r="D158" s="33" t="s">
        <v>1770</v>
      </c>
      <c r="E158" s="33" t="s">
        <v>1770</v>
      </c>
      <c r="F158" s="33" t="s">
        <v>1809</v>
      </c>
      <c r="G158" s="33" t="s">
        <v>1770</v>
      </c>
      <c r="H158" s="33" t="s">
        <v>1770</v>
      </c>
      <c r="J158"/>
      <c r="K158"/>
      <c r="L158"/>
      <c r="M158"/>
      <c r="N158"/>
      <c r="O158"/>
      <c r="P158"/>
      <c r="Q158"/>
    </row>
    <row r="159" spans="1:17" x14ac:dyDescent="0.25">
      <c r="A159" s="33" t="s">
        <v>1623</v>
      </c>
      <c r="B159" s="33" t="s">
        <v>1623</v>
      </c>
      <c r="C159" s="33" t="s">
        <v>1770</v>
      </c>
      <c r="J159"/>
      <c r="K159"/>
      <c r="L159"/>
      <c r="M159"/>
      <c r="N159"/>
      <c r="O159"/>
      <c r="P159"/>
      <c r="Q159"/>
    </row>
    <row r="160" spans="1:17" x14ac:dyDescent="0.25">
      <c r="D160" s="33" t="s">
        <v>1770</v>
      </c>
      <c r="E160" s="33" t="s">
        <v>1770</v>
      </c>
      <c r="F160" s="33" t="s">
        <v>1623</v>
      </c>
      <c r="G160" s="33" t="s">
        <v>1623</v>
      </c>
      <c r="H160" s="33" t="s">
        <v>1623</v>
      </c>
      <c r="J160"/>
      <c r="K160"/>
      <c r="L160"/>
      <c r="M160"/>
      <c r="N160"/>
      <c r="O160"/>
      <c r="P160"/>
      <c r="Q160"/>
    </row>
    <row r="161" spans="1:17" x14ac:dyDescent="0.25">
      <c r="A161" s="33" t="s">
        <v>1809</v>
      </c>
      <c r="B161" s="33" t="s">
        <v>1809</v>
      </c>
      <c r="C161" s="33" t="s">
        <v>1623</v>
      </c>
      <c r="J161"/>
      <c r="K161"/>
      <c r="L161"/>
      <c r="M161"/>
      <c r="N161"/>
      <c r="O161"/>
      <c r="P161"/>
      <c r="Q161"/>
    </row>
    <row r="162" spans="1:17" x14ac:dyDescent="0.25">
      <c r="D162" s="33" t="s">
        <v>1770</v>
      </c>
      <c r="E162" s="33" t="s">
        <v>1770</v>
      </c>
      <c r="F162" s="33" t="s">
        <v>1809</v>
      </c>
      <c r="G162" s="33" t="s">
        <v>1770</v>
      </c>
      <c r="H162" s="33" t="s">
        <v>1770</v>
      </c>
      <c r="J162"/>
      <c r="K162"/>
      <c r="L162"/>
      <c r="M162"/>
      <c r="N162"/>
      <c r="O162"/>
      <c r="P162"/>
      <c r="Q162"/>
    </row>
    <row r="163" spans="1:17" x14ac:dyDescent="0.25">
      <c r="A163" s="33" t="s">
        <v>1770</v>
      </c>
      <c r="B163" s="33" t="s">
        <v>1770</v>
      </c>
      <c r="C163" s="33" t="s">
        <v>1770</v>
      </c>
      <c r="J163"/>
      <c r="K163"/>
      <c r="L163"/>
      <c r="M163"/>
      <c r="N163"/>
      <c r="O163"/>
      <c r="P163"/>
      <c r="Q163"/>
    </row>
    <row r="164" spans="1:17" x14ac:dyDescent="0.25">
      <c r="D164" s="33" t="s">
        <v>1770</v>
      </c>
      <c r="E164" s="33" t="s">
        <v>1770</v>
      </c>
      <c r="F164" s="33" t="s">
        <v>1809</v>
      </c>
      <c r="G164" s="33" t="s">
        <v>1770</v>
      </c>
      <c r="H164" s="33" t="s">
        <v>1770</v>
      </c>
      <c r="J164"/>
      <c r="K164"/>
      <c r="L164"/>
      <c r="M164"/>
      <c r="N164"/>
      <c r="O164"/>
      <c r="P164"/>
      <c r="Q164"/>
    </row>
    <row r="165" spans="1:17" x14ac:dyDescent="0.25">
      <c r="A165" s="33" t="s">
        <v>1770</v>
      </c>
      <c r="B165" s="33" t="s">
        <v>1770</v>
      </c>
      <c r="C165" s="33" t="s">
        <v>1770</v>
      </c>
      <c r="J165"/>
      <c r="K165"/>
      <c r="L165"/>
      <c r="M165"/>
      <c r="N165"/>
      <c r="O165"/>
      <c r="P165"/>
      <c r="Q165"/>
    </row>
    <row r="166" spans="1:17" x14ac:dyDescent="0.25">
      <c r="D166" s="33" t="s">
        <v>1770</v>
      </c>
      <c r="E166" s="33" t="s">
        <v>1770</v>
      </c>
      <c r="F166" s="33" t="s">
        <v>1770</v>
      </c>
      <c r="G166" s="33" t="s">
        <v>1809</v>
      </c>
      <c r="H166" s="33" t="s">
        <v>1770</v>
      </c>
      <c r="J166"/>
      <c r="K166"/>
      <c r="L166"/>
      <c r="M166"/>
      <c r="N166"/>
      <c r="O166"/>
      <c r="P166"/>
      <c r="Q166"/>
    </row>
    <row r="167" spans="1:17" x14ac:dyDescent="0.25">
      <c r="A167" s="33" t="s">
        <v>1770</v>
      </c>
      <c r="B167" s="33" t="s">
        <v>1770</v>
      </c>
      <c r="C167" s="33" t="s">
        <v>1770</v>
      </c>
      <c r="J167"/>
      <c r="K167"/>
      <c r="L167"/>
      <c r="M167"/>
      <c r="N167"/>
      <c r="O167"/>
      <c r="P167"/>
      <c r="Q167"/>
    </row>
    <row r="168" spans="1:17" x14ac:dyDescent="0.25">
      <c r="D168" s="33" t="s">
        <v>1770</v>
      </c>
      <c r="E168" s="33" t="s">
        <v>1770</v>
      </c>
      <c r="F168" s="33" t="s">
        <v>1770</v>
      </c>
      <c r="G168" s="33" t="s">
        <v>1770</v>
      </c>
      <c r="H168" s="33" t="s">
        <v>1809</v>
      </c>
      <c r="J168"/>
      <c r="K168"/>
      <c r="L168"/>
      <c r="M168"/>
      <c r="N168"/>
      <c r="O168"/>
      <c r="P168"/>
      <c r="Q168"/>
    </row>
    <row r="169" spans="1:17" x14ac:dyDescent="0.25">
      <c r="A169" s="33" t="s">
        <v>1770</v>
      </c>
      <c r="B169" s="33" t="s">
        <v>1770</v>
      </c>
      <c r="C169" s="33" t="s">
        <v>1770</v>
      </c>
      <c r="J169"/>
      <c r="K169"/>
      <c r="L169"/>
      <c r="M169"/>
      <c r="N169"/>
      <c r="O169"/>
      <c r="P169"/>
      <c r="Q169"/>
    </row>
    <row r="170" spans="1:17" x14ac:dyDescent="0.25">
      <c r="D170" s="33" t="s">
        <v>1770</v>
      </c>
      <c r="E170" s="33" t="s">
        <v>1770</v>
      </c>
      <c r="F170" s="33" t="s">
        <v>1809</v>
      </c>
      <c r="G170" s="33" t="s">
        <v>1770</v>
      </c>
      <c r="H170" s="33" t="s">
        <v>1809</v>
      </c>
      <c r="J170"/>
      <c r="K170"/>
      <c r="L170"/>
      <c r="M170"/>
      <c r="N170"/>
      <c r="O170"/>
      <c r="P170"/>
      <c r="Q170"/>
    </row>
    <row r="171" spans="1:17" x14ac:dyDescent="0.25">
      <c r="A171" s="33" t="s">
        <v>1809</v>
      </c>
      <c r="B171" s="33" t="s">
        <v>1811</v>
      </c>
      <c r="C171" s="33" t="s">
        <v>1623</v>
      </c>
      <c r="J171"/>
      <c r="K171"/>
      <c r="L171"/>
      <c r="M171"/>
      <c r="N171"/>
      <c r="O171"/>
      <c r="P171"/>
      <c r="Q171"/>
    </row>
    <row r="172" spans="1:17" x14ac:dyDescent="0.25">
      <c r="D172" s="33" t="s">
        <v>1770</v>
      </c>
      <c r="E172" s="33" t="s">
        <v>1770</v>
      </c>
      <c r="F172" s="33" t="s">
        <v>1809</v>
      </c>
      <c r="G172" s="33" t="s">
        <v>1770</v>
      </c>
      <c r="H172" s="33" t="s">
        <v>1009</v>
      </c>
      <c r="J172"/>
      <c r="K172"/>
      <c r="L172"/>
      <c r="M172"/>
      <c r="N172"/>
      <c r="O172"/>
      <c r="P172"/>
      <c r="Q172" t="s">
        <v>1009</v>
      </c>
    </row>
    <row r="173" spans="1:17" x14ac:dyDescent="0.25">
      <c r="A173" s="33" t="s">
        <v>1770</v>
      </c>
      <c r="B173" s="33" t="s">
        <v>1811</v>
      </c>
      <c r="C173" s="33" t="s">
        <v>1770</v>
      </c>
      <c r="J173"/>
      <c r="K173"/>
      <c r="L173"/>
      <c r="M173"/>
      <c r="N173"/>
      <c r="O173"/>
      <c r="P173"/>
      <c r="Q173"/>
    </row>
    <row r="174" spans="1:17" x14ac:dyDescent="0.25">
      <c r="D174" s="33" t="s">
        <v>1770</v>
      </c>
      <c r="E174" s="33" t="s">
        <v>1770</v>
      </c>
      <c r="F174" s="33" t="s">
        <v>1770</v>
      </c>
      <c r="G174" s="33" t="s">
        <v>1809</v>
      </c>
      <c r="H174" s="33" t="s">
        <v>1770</v>
      </c>
      <c r="J174"/>
      <c r="K174"/>
      <c r="L174"/>
      <c r="M174"/>
      <c r="N174"/>
      <c r="O174"/>
      <c r="P174"/>
      <c r="Q174" t="s">
        <v>55</v>
      </c>
    </row>
    <row r="175" spans="1:17" x14ac:dyDescent="0.25">
      <c r="A175" s="33" t="s">
        <v>1770</v>
      </c>
      <c r="B175" s="33" t="s">
        <v>1811</v>
      </c>
      <c r="C175" s="33" t="s">
        <v>1770</v>
      </c>
      <c r="J175"/>
      <c r="K175"/>
      <c r="L175"/>
      <c r="M175"/>
      <c r="N175"/>
      <c r="O175"/>
      <c r="P175"/>
      <c r="Q175"/>
    </row>
    <row r="176" spans="1:17" x14ac:dyDescent="0.25">
      <c r="D176" s="33" t="s">
        <v>1770</v>
      </c>
      <c r="E176" s="33" t="s">
        <v>1770</v>
      </c>
      <c r="F176" s="33" t="s">
        <v>1770</v>
      </c>
      <c r="G176" s="33" t="s">
        <v>1770</v>
      </c>
      <c r="H176" s="33" t="s">
        <v>1809</v>
      </c>
      <c r="J176"/>
      <c r="K176"/>
      <c r="L176"/>
      <c r="M176"/>
      <c r="N176"/>
      <c r="O176"/>
      <c r="P176"/>
      <c r="Q176"/>
    </row>
    <row r="177" spans="1:17" x14ac:dyDescent="0.25">
      <c r="A177" s="33" t="s">
        <v>1770</v>
      </c>
      <c r="B177" s="33" t="s">
        <v>1811</v>
      </c>
      <c r="C177" s="33" t="s">
        <v>1770</v>
      </c>
      <c r="J177"/>
      <c r="K177"/>
      <c r="L177"/>
      <c r="M177"/>
      <c r="N177"/>
      <c r="O177"/>
      <c r="P177"/>
      <c r="Q177"/>
    </row>
    <row r="178" spans="1:17" x14ac:dyDescent="0.25">
      <c r="D178" s="33" t="s">
        <v>1770</v>
      </c>
      <c r="E178" s="33" t="s">
        <v>1770</v>
      </c>
      <c r="F178" s="33" t="s">
        <v>1809</v>
      </c>
      <c r="G178" s="33" t="s">
        <v>1809</v>
      </c>
      <c r="H178" s="33" t="s">
        <v>1809</v>
      </c>
      <c r="J178"/>
      <c r="K178"/>
      <c r="L178"/>
      <c r="M178"/>
      <c r="N178"/>
      <c r="O178"/>
      <c r="P178"/>
      <c r="Q178"/>
    </row>
    <row r="179" spans="1:17" x14ac:dyDescent="0.25">
      <c r="D179" s="33" t="s">
        <v>1770</v>
      </c>
      <c r="E179" s="33" t="s">
        <v>1770</v>
      </c>
      <c r="F179" s="33" t="s">
        <v>1623</v>
      </c>
      <c r="G179" s="33" t="s">
        <v>1809</v>
      </c>
      <c r="H179" s="33" t="s">
        <v>1770</v>
      </c>
      <c r="J179"/>
      <c r="K179"/>
      <c r="L179"/>
      <c r="M179"/>
      <c r="N179"/>
      <c r="O179"/>
      <c r="P179"/>
      <c r="Q179"/>
    </row>
    <row r="180" spans="1:17" x14ac:dyDescent="0.25">
      <c r="A180" s="33" t="s">
        <v>1809</v>
      </c>
      <c r="B180" s="33" t="s">
        <v>1812</v>
      </c>
      <c r="C180" s="33" t="s">
        <v>1809</v>
      </c>
      <c r="J180"/>
      <c r="K180"/>
      <c r="L180"/>
      <c r="M180"/>
      <c r="N180"/>
      <c r="O180"/>
      <c r="P180"/>
      <c r="Q180"/>
    </row>
    <row r="181" spans="1:17" x14ac:dyDescent="0.25">
      <c r="D181" s="33" t="s">
        <v>1770</v>
      </c>
      <c r="E181" s="33" t="s">
        <v>1770</v>
      </c>
      <c r="F181" s="33" t="s">
        <v>1770</v>
      </c>
      <c r="G181" s="33" t="s">
        <v>1770</v>
      </c>
      <c r="H181" s="33" t="s">
        <v>1009</v>
      </c>
      <c r="J181"/>
      <c r="K181"/>
      <c r="L181"/>
      <c r="M181"/>
      <c r="N181"/>
      <c r="O181"/>
      <c r="P181"/>
      <c r="Q181" t="s">
        <v>1009</v>
      </c>
    </row>
    <row r="182" spans="1:17" x14ac:dyDescent="0.25">
      <c r="A182" s="33" t="s">
        <v>1770</v>
      </c>
      <c r="B182" s="33" t="s">
        <v>1812</v>
      </c>
      <c r="C182" s="33" t="s">
        <v>1770</v>
      </c>
      <c r="J182"/>
      <c r="K182"/>
      <c r="L182"/>
      <c r="M182"/>
      <c r="N182"/>
      <c r="O182"/>
      <c r="P182"/>
      <c r="Q182"/>
    </row>
    <row r="183" spans="1:17" x14ac:dyDescent="0.25">
      <c r="D183" s="33" t="s">
        <v>1770</v>
      </c>
      <c r="E183" s="33" t="s">
        <v>1770</v>
      </c>
      <c r="F183" s="33" t="s">
        <v>1770</v>
      </c>
      <c r="G183" s="33" t="s">
        <v>1770</v>
      </c>
      <c r="H183" s="33" t="s">
        <v>1809</v>
      </c>
      <c r="J183"/>
      <c r="K183"/>
      <c r="L183"/>
      <c r="M183"/>
      <c r="N183"/>
      <c r="O183"/>
      <c r="P183"/>
      <c r="Q183"/>
    </row>
    <row r="184" spans="1:17" x14ac:dyDescent="0.25">
      <c r="A184" s="33" t="s">
        <v>1770</v>
      </c>
      <c r="B184" s="33" t="s">
        <v>1812</v>
      </c>
      <c r="C184" s="33" t="s">
        <v>1770</v>
      </c>
      <c r="J184"/>
      <c r="K184"/>
      <c r="L184"/>
      <c r="M184"/>
      <c r="N184"/>
      <c r="O184"/>
      <c r="P184"/>
      <c r="Q184"/>
    </row>
    <row r="185" spans="1:17" x14ac:dyDescent="0.25">
      <c r="D185" s="33" t="s">
        <v>1770</v>
      </c>
      <c r="E185" s="33" t="s">
        <v>1770</v>
      </c>
      <c r="F185" s="33" t="s">
        <v>1809</v>
      </c>
      <c r="G185" s="33" t="s">
        <v>1809</v>
      </c>
      <c r="H185" s="33" t="s">
        <v>1770</v>
      </c>
      <c r="J185"/>
      <c r="K185"/>
      <c r="L185"/>
      <c r="M185"/>
      <c r="N185"/>
      <c r="O185"/>
      <c r="P185"/>
      <c r="Q185"/>
    </row>
    <row r="186" spans="1:17" x14ac:dyDescent="0.25">
      <c r="A186" s="33" t="s">
        <v>1809</v>
      </c>
      <c r="B186" s="33" t="s">
        <v>1812</v>
      </c>
      <c r="C186" s="33" t="s">
        <v>1809</v>
      </c>
      <c r="J186"/>
      <c r="K186"/>
      <c r="L186"/>
      <c r="M186"/>
      <c r="N186"/>
      <c r="O186"/>
      <c r="P186"/>
      <c r="Q186"/>
    </row>
    <row r="187" spans="1:17" x14ac:dyDescent="0.25">
      <c r="D187" s="33" t="s">
        <v>1770</v>
      </c>
      <c r="E187" s="33" t="s">
        <v>1770</v>
      </c>
      <c r="F187" s="33" t="s">
        <v>1809</v>
      </c>
      <c r="G187" s="33" t="s">
        <v>1770</v>
      </c>
      <c r="H187" s="33" t="s">
        <v>1009</v>
      </c>
      <c r="J187"/>
      <c r="K187"/>
      <c r="L187"/>
      <c r="M187"/>
      <c r="N187"/>
      <c r="O187"/>
      <c r="P187"/>
      <c r="Q187" t="s">
        <v>1009</v>
      </c>
    </row>
    <row r="188" spans="1:17" x14ac:dyDescent="0.25">
      <c r="A188" s="33" t="s">
        <v>1770</v>
      </c>
      <c r="B188" s="33" t="s">
        <v>1812</v>
      </c>
      <c r="C188" s="33" t="s">
        <v>1809</v>
      </c>
      <c r="J188"/>
      <c r="K188"/>
      <c r="L188"/>
      <c r="M188"/>
      <c r="N188"/>
      <c r="O188"/>
      <c r="P188"/>
      <c r="Q188"/>
    </row>
    <row r="189" spans="1:17" x14ac:dyDescent="0.25">
      <c r="D189" s="33" t="s">
        <v>1770</v>
      </c>
      <c r="E189" s="33" t="s">
        <v>1770</v>
      </c>
      <c r="F189" s="33" t="s">
        <v>1809</v>
      </c>
      <c r="G189" s="33" t="s">
        <v>1770</v>
      </c>
      <c r="H189" s="33" t="s">
        <v>1770</v>
      </c>
      <c r="J189"/>
      <c r="K189"/>
      <c r="L189"/>
      <c r="M189"/>
      <c r="N189"/>
      <c r="O189"/>
      <c r="P189"/>
      <c r="Q189"/>
    </row>
    <row r="190" spans="1:17" x14ac:dyDescent="0.25">
      <c r="A190" s="33" t="s">
        <v>1770</v>
      </c>
      <c r="B190" s="33" t="s">
        <v>1812</v>
      </c>
      <c r="C190" s="33" t="s">
        <v>1810</v>
      </c>
      <c r="J190"/>
      <c r="K190"/>
      <c r="L190"/>
      <c r="M190"/>
      <c r="N190"/>
      <c r="O190"/>
      <c r="P190"/>
      <c r="Q190"/>
    </row>
    <row r="191" spans="1:17" x14ac:dyDescent="0.25">
      <c r="D191" s="33" t="s">
        <v>1770</v>
      </c>
      <c r="E191" s="33" t="s">
        <v>1770</v>
      </c>
      <c r="F191" s="33" t="s">
        <v>1770</v>
      </c>
      <c r="G191" s="33" t="s">
        <v>1770</v>
      </c>
      <c r="H191" s="33" t="s">
        <v>1809</v>
      </c>
      <c r="J191"/>
      <c r="K191"/>
      <c r="L191"/>
      <c r="M191"/>
      <c r="N191"/>
      <c r="O191"/>
      <c r="P191"/>
      <c r="Q191"/>
    </row>
    <row r="192" spans="1:17" x14ac:dyDescent="0.25">
      <c r="A192" s="33" t="s">
        <v>1770</v>
      </c>
      <c r="B192" s="33" t="s">
        <v>1812</v>
      </c>
      <c r="C192" s="33" t="s">
        <v>1810</v>
      </c>
      <c r="J192"/>
      <c r="K192"/>
      <c r="L192"/>
      <c r="M192"/>
      <c r="N192"/>
      <c r="O192"/>
      <c r="P192"/>
      <c r="Q192"/>
    </row>
    <row r="193" spans="1:17" x14ac:dyDescent="0.25">
      <c r="D193" s="33" t="s">
        <v>1770</v>
      </c>
      <c r="E193" s="33" t="s">
        <v>1770</v>
      </c>
      <c r="F193" s="33" t="s">
        <v>1770</v>
      </c>
      <c r="G193" s="33" t="s">
        <v>1623</v>
      </c>
      <c r="H193" s="33" t="s">
        <v>1770</v>
      </c>
      <c r="J193"/>
      <c r="K193"/>
      <c r="L193"/>
      <c r="M193"/>
      <c r="N193"/>
      <c r="O193"/>
      <c r="P193"/>
      <c r="Q193"/>
    </row>
    <row r="194" spans="1:17" x14ac:dyDescent="0.25">
      <c r="A194" s="33" t="s">
        <v>1770</v>
      </c>
      <c r="B194" s="33" t="s">
        <v>1812</v>
      </c>
      <c r="C194" s="33" t="s">
        <v>1770</v>
      </c>
      <c r="J194"/>
      <c r="K194"/>
      <c r="L194"/>
      <c r="M194"/>
      <c r="N194"/>
      <c r="O194"/>
      <c r="P194"/>
      <c r="Q194"/>
    </row>
    <row r="195" spans="1:17" x14ac:dyDescent="0.25">
      <c r="D195" s="33" t="s">
        <v>1770</v>
      </c>
      <c r="E195" s="33" t="s">
        <v>1770</v>
      </c>
      <c r="F195" s="33" t="s">
        <v>1770</v>
      </c>
      <c r="G195" s="33" t="s">
        <v>1770</v>
      </c>
      <c r="H195" s="33" t="s">
        <v>1009</v>
      </c>
      <c r="J195"/>
      <c r="K195"/>
      <c r="L195"/>
      <c r="M195"/>
      <c r="N195"/>
      <c r="O195"/>
      <c r="P195"/>
      <c r="Q195" t="s">
        <v>1009</v>
      </c>
    </row>
    <row r="196" spans="1:17" x14ac:dyDescent="0.25">
      <c r="A196" s="33" t="s">
        <v>1770</v>
      </c>
      <c r="B196" s="33" t="s">
        <v>1812</v>
      </c>
      <c r="C196" s="33" t="s">
        <v>1809</v>
      </c>
      <c r="J196"/>
      <c r="K196"/>
      <c r="L196"/>
      <c r="M196"/>
      <c r="N196"/>
      <c r="O196"/>
      <c r="P196"/>
      <c r="Q196"/>
    </row>
    <row r="197" spans="1:17" x14ac:dyDescent="0.25">
      <c r="D197" s="33" t="s">
        <v>1770</v>
      </c>
      <c r="E197" s="33" t="s">
        <v>1770</v>
      </c>
      <c r="F197" s="33" t="s">
        <v>1770</v>
      </c>
      <c r="G197" s="33" t="s">
        <v>1809</v>
      </c>
      <c r="H197" s="33" t="s">
        <v>1770</v>
      </c>
      <c r="J197"/>
      <c r="K197"/>
      <c r="L197"/>
      <c r="M197"/>
      <c r="N197"/>
      <c r="O197"/>
      <c r="P197"/>
      <c r="Q197"/>
    </row>
    <row r="198" spans="1:17" x14ac:dyDescent="0.25">
      <c r="A198" s="33" t="s">
        <v>1770</v>
      </c>
      <c r="B198" s="33" t="s">
        <v>1812</v>
      </c>
      <c r="C198" s="33" t="s">
        <v>1810</v>
      </c>
      <c r="J198"/>
      <c r="K198"/>
      <c r="L198"/>
      <c r="M198"/>
      <c r="N198"/>
      <c r="O198"/>
      <c r="P198"/>
      <c r="Q198"/>
    </row>
    <row r="199" spans="1:17" x14ac:dyDescent="0.25">
      <c r="D199" s="33" t="s">
        <v>1770</v>
      </c>
      <c r="E199" s="33" t="s">
        <v>1770</v>
      </c>
      <c r="F199" s="33" t="s">
        <v>1770</v>
      </c>
      <c r="G199" s="33" t="s">
        <v>1809</v>
      </c>
      <c r="H199" s="33" t="s">
        <v>1770</v>
      </c>
      <c r="J199"/>
      <c r="K199"/>
      <c r="L199"/>
      <c r="M199"/>
      <c r="N199"/>
      <c r="O199"/>
      <c r="P199"/>
      <c r="Q199"/>
    </row>
    <row r="200" spans="1:17" x14ac:dyDescent="0.25">
      <c r="A200" s="33" t="s">
        <v>1770</v>
      </c>
      <c r="B200" s="33" t="s">
        <v>1812</v>
      </c>
      <c r="C200" s="33" t="s">
        <v>1810</v>
      </c>
      <c r="J200"/>
      <c r="K200"/>
      <c r="L200"/>
      <c r="M200"/>
      <c r="N200"/>
      <c r="O200"/>
      <c r="P200"/>
      <c r="Q200"/>
    </row>
    <row r="201" spans="1:17" x14ac:dyDescent="0.25">
      <c r="A201" s="33" t="s">
        <v>1809</v>
      </c>
      <c r="B201" s="33" t="s">
        <v>1812</v>
      </c>
      <c r="C201" s="33" t="s">
        <v>1809</v>
      </c>
      <c r="J201"/>
      <c r="K201"/>
      <c r="L201"/>
      <c r="M201"/>
      <c r="N201"/>
      <c r="O201"/>
      <c r="P201"/>
      <c r="Q201"/>
    </row>
    <row r="202" spans="1:17" x14ac:dyDescent="0.25">
      <c r="D202" s="33" t="s">
        <v>1770</v>
      </c>
      <c r="E202" s="33" t="s">
        <v>1770</v>
      </c>
      <c r="F202" s="33" t="s">
        <v>1623</v>
      </c>
      <c r="G202" s="33" t="s">
        <v>1770</v>
      </c>
      <c r="H202" s="33" t="s">
        <v>1770</v>
      </c>
      <c r="J202"/>
      <c r="K202"/>
      <c r="L202"/>
      <c r="M202"/>
      <c r="N202"/>
      <c r="O202"/>
      <c r="P202"/>
      <c r="Q202"/>
    </row>
    <row r="203" spans="1:17" x14ac:dyDescent="0.25">
      <c r="A203" s="33" t="s">
        <v>1770</v>
      </c>
      <c r="B203" s="33" t="s">
        <v>1812</v>
      </c>
      <c r="C203" s="33" t="s">
        <v>1770</v>
      </c>
      <c r="J203"/>
      <c r="K203"/>
      <c r="L203"/>
      <c r="M203"/>
      <c r="N203"/>
      <c r="O203"/>
      <c r="P203"/>
      <c r="Q203"/>
    </row>
    <row r="204" spans="1:17" x14ac:dyDescent="0.25">
      <c r="D204" s="33" t="s">
        <v>1770</v>
      </c>
      <c r="E204" s="33" t="s">
        <v>1770</v>
      </c>
      <c r="F204" s="33" t="s">
        <v>1770</v>
      </c>
      <c r="G204" s="33" t="s">
        <v>1770</v>
      </c>
      <c r="H204" s="33" t="s">
        <v>1009</v>
      </c>
      <c r="J204"/>
      <c r="K204"/>
      <c r="L204"/>
      <c r="M204"/>
      <c r="N204"/>
      <c r="O204"/>
      <c r="P204"/>
      <c r="Q204" t="s">
        <v>1009</v>
      </c>
    </row>
    <row r="205" spans="1:17" x14ac:dyDescent="0.25">
      <c r="A205" s="33" t="s">
        <v>1770</v>
      </c>
      <c r="B205" s="33" t="s">
        <v>1812</v>
      </c>
      <c r="C205" s="33" t="s">
        <v>1810</v>
      </c>
      <c r="J205"/>
      <c r="K205"/>
      <c r="L205"/>
      <c r="M205"/>
      <c r="N205"/>
      <c r="O205"/>
      <c r="P205"/>
      <c r="Q205"/>
    </row>
    <row r="206" spans="1:17" x14ac:dyDescent="0.25">
      <c r="D206" s="33" t="s">
        <v>1770</v>
      </c>
      <c r="E206" s="33" t="s">
        <v>1770</v>
      </c>
      <c r="F206" s="33" t="s">
        <v>1770</v>
      </c>
      <c r="G206" s="33" t="s">
        <v>1770</v>
      </c>
      <c r="H206" s="33" t="s">
        <v>1009</v>
      </c>
      <c r="J206"/>
      <c r="K206"/>
      <c r="L206"/>
      <c r="M206"/>
      <c r="N206"/>
      <c r="O206"/>
      <c r="P206"/>
      <c r="Q206" t="s">
        <v>1009</v>
      </c>
    </row>
    <row r="207" spans="1:17" x14ac:dyDescent="0.25">
      <c r="A207" s="33" t="s">
        <v>1009</v>
      </c>
      <c r="B207" s="33" t="s">
        <v>1812</v>
      </c>
      <c r="C207" s="33" t="s">
        <v>1809</v>
      </c>
      <c r="J207" s="33" t="s">
        <v>1009</v>
      </c>
    </row>
    <row r="208" spans="1:17" x14ac:dyDescent="0.25">
      <c r="D208" s="33" t="s">
        <v>1770</v>
      </c>
      <c r="E208" s="33" t="s">
        <v>1770</v>
      </c>
      <c r="F208" s="33" t="s">
        <v>1770</v>
      </c>
      <c r="G208" s="33" t="s">
        <v>1770</v>
      </c>
      <c r="H208" s="33" t="s">
        <v>1770</v>
      </c>
      <c r="J208"/>
      <c r="K208"/>
      <c r="L208"/>
      <c r="M208"/>
      <c r="N208"/>
      <c r="O208"/>
      <c r="P208"/>
      <c r="Q208"/>
    </row>
    <row r="209" spans="1:17" x14ac:dyDescent="0.25">
      <c r="A209" s="33" t="s">
        <v>1770</v>
      </c>
      <c r="B209" s="33" t="s">
        <v>1812</v>
      </c>
      <c r="C209" s="33" t="s">
        <v>1809</v>
      </c>
      <c r="J209"/>
      <c r="K209"/>
      <c r="L209"/>
      <c r="M209"/>
      <c r="N209"/>
      <c r="O209"/>
      <c r="P209"/>
      <c r="Q209"/>
    </row>
    <row r="210" spans="1:17" x14ac:dyDescent="0.25">
      <c r="D210" s="33" t="s">
        <v>1770</v>
      </c>
      <c r="E210" s="33" t="s">
        <v>1770</v>
      </c>
      <c r="F210" s="33" t="s">
        <v>1623</v>
      </c>
      <c r="G210" s="33" t="s">
        <v>1623</v>
      </c>
      <c r="H210" s="33" t="s">
        <v>1770</v>
      </c>
      <c r="J210"/>
      <c r="K210"/>
      <c r="L210"/>
      <c r="M210"/>
      <c r="N210"/>
      <c r="O210"/>
      <c r="P210"/>
      <c r="Q210"/>
    </row>
    <row r="211" spans="1:17" x14ac:dyDescent="0.25">
      <c r="A211" s="33" t="s">
        <v>1770</v>
      </c>
      <c r="B211" s="33" t="s">
        <v>1812</v>
      </c>
      <c r="C211" s="33" t="s">
        <v>1770</v>
      </c>
      <c r="J211"/>
      <c r="K211"/>
      <c r="L211"/>
      <c r="M211"/>
      <c r="N211"/>
      <c r="O211"/>
      <c r="P211"/>
      <c r="Q211"/>
    </row>
    <row r="212" spans="1:17" x14ac:dyDescent="0.25">
      <c r="D212" s="33" t="s">
        <v>1770</v>
      </c>
      <c r="E212" s="33" t="s">
        <v>1770</v>
      </c>
      <c r="F212" s="33" t="s">
        <v>1770</v>
      </c>
      <c r="G212" s="33" t="s">
        <v>1770</v>
      </c>
      <c r="H212" s="33" t="s">
        <v>1770</v>
      </c>
      <c r="J212"/>
      <c r="K212"/>
      <c r="L212"/>
      <c r="M212"/>
      <c r="N212"/>
      <c r="O212"/>
      <c r="P212"/>
      <c r="Q212" t="s">
        <v>55</v>
      </c>
    </row>
    <row r="213" spans="1:17" x14ac:dyDescent="0.25">
      <c r="A213" s="33" t="s">
        <v>1770</v>
      </c>
      <c r="B213" s="33" t="s">
        <v>1812</v>
      </c>
      <c r="C213" s="33" t="s">
        <v>1810</v>
      </c>
      <c r="J213"/>
      <c r="K213"/>
      <c r="L213"/>
      <c r="M213"/>
      <c r="N213"/>
      <c r="O213"/>
      <c r="P213"/>
      <c r="Q213"/>
    </row>
    <row r="214" spans="1:17" x14ac:dyDescent="0.25">
      <c r="A214" s="33" t="s">
        <v>1770</v>
      </c>
      <c r="B214" s="33" t="s">
        <v>1812</v>
      </c>
      <c r="C214" s="33" t="s">
        <v>1623</v>
      </c>
      <c r="J214"/>
      <c r="K214"/>
      <c r="L214"/>
      <c r="M214"/>
      <c r="N214"/>
      <c r="O214"/>
      <c r="P214"/>
      <c r="Q214"/>
    </row>
    <row r="215" spans="1:17" x14ac:dyDescent="0.25">
      <c r="D215" s="33" t="s">
        <v>1770</v>
      </c>
      <c r="E215" s="33" t="s">
        <v>1770</v>
      </c>
      <c r="F215" s="33" t="s">
        <v>1009</v>
      </c>
      <c r="G215" s="33" t="s">
        <v>1623</v>
      </c>
      <c r="H215" s="33" t="s">
        <v>1009</v>
      </c>
      <c r="J215"/>
      <c r="K215"/>
      <c r="L215"/>
      <c r="M215"/>
      <c r="N215"/>
      <c r="O215" t="s">
        <v>1009</v>
      </c>
      <c r="P215"/>
      <c r="Q215" t="s">
        <v>1009</v>
      </c>
    </row>
    <row r="216" spans="1:17" x14ac:dyDescent="0.25">
      <c r="A216" s="33" t="s">
        <v>1770</v>
      </c>
      <c r="B216" s="33" t="s">
        <v>1812</v>
      </c>
      <c r="C216" s="33" t="s">
        <v>1809</v>
      </c>
      <c r="J216"/>
      <c r="K216"/>
      <c r="L216"/>
      <c r="M216"/>
      <c r="N216"/>
      <c r="O216"/>
      <c r="P216"/>
      <c r="Q216"/>
    </row>
    <row r="217" spans="1:17" x14ac:dyDescent="0.25">
      <c r="D217" s="33" t="s">
        <v>1770</v>
      </c>
      <c r="E217" s="33" t="s">
        <v>1770</v>
      </c>
      <c r="F217" s="33" t="s">
        <v>1770</v>
      </c>
      <c r="G217" s="33" t="s">
        <v>1809</v>
      </c>
      <c r="H217" s="33" t="s">
        <v>1770</v>
      </c>
      <c r="J217"/>
      <c r="K217"/>
      <c r="L217"/>
      <c r="M217"/>
      <c r="N217"/>
      <c r="O217"/>
      <c r="P217"/>
      <c r="Q217"/>
    </row>
    <row r="218" spans="1:17" x14ac:dyDescent="0.25">
      <c r="A218" s="33" t="s">
        <v>1770</v>
      </c>
      <c r="B218" s="33" t="s">
        <v>1812</v>
      </c>
      <c r="C218" s="33" t="s">
        <v>1809</v>
      </c>
      <c r="J218"/>
      <c r="K218"/>
      <c r="L218"/>
      <c r="M218"/>
      <c r="N218"/>
      <c r="O218"/>
      <c r="P218"/>
      <c r="Q218"/>
    </row>
    <row r="219" spans="1:17" x14ac:dyDescent="0.25">
      <c r="D219" s="33" t="s">
        <v>1770</v>
      </c>
      <c r="E219" s="33" t="s">
        <v>1770</v>
      </c>
      <c r="F219" s="33" t="s">
        <v>1770</v>
      </c>
      <c r="G219" s="33" t="s">
        <v>1770</v>
      </c>
      <c r="H219" s="33" t="s">
        <v>1770</v>
      </c>
      <c r="J219"/>
      <c r="K219"/>
      <c r="L219"/>
      <c r="M219"/>
      <c r="N219"/>
      <c r="O219"/>
      <c r="P219"/>
      <c r="Q219"/>
    </row>
    <row r="220" spans="1:17" x14ac:dyDescent="0.25">
      <c r="A220" s="33" t="s">
        <v>1809</v>
      </c>
      <c r="B220" s="33" t="s">
        <v>1812</v>
      </c>
      <c r="C220" s="33" t="s">
        <v>1810</v>
      </c>
      <c r="J220"/>
      <c r="K220"/>
      <c r="L220"/>
      <c r="M220"/>
      <c r="N220"/>
      <c r="O220"/>
      <c r="P220"/>
      <c r="Q220"/>
    </row>
    <row r="221" spans="1:17" x14ac:dyDescent="0.25">
      <c r="D221" s="33" t="s">
        <v>1770</v>
      </c>
      <c r="E221" s="33" t="s">
        <v>1770</v>
      </c>
      <c r="F221" s="33" t="s">
        <v>1770</v>
      </c>
      <c r="G221" s="33" t="s">
        <v>1770</v>
      </c>
      <c r="H221" s="33" t="s">
        <v>1009</v>
      </c>
      <c r="J221"/>
      <c r="K221"/>
      <c r="L221"/>
      <c r="M221"/>
      <c r="N221"/>
      <c r="O221"/>
      <c r="P221"/>
      <c r="Q221" t="s">
        <v>1009</v>
      </c>
    </row>
    <row r="222" spans="1:17" x14ac:dyDescent="0.25">
      <c r="A222" s="33" t="s">
        <v>1770</v>
      </c>
      <c r="B222" s="33" t="s">
        <v>1812</v>
      </c>
      <c r="C222" s="33" t="s">
        <v>1809</v>
      </c>
      <c r="J222"/>
      <c r="K222"/>
      <c r="L222"/>
      <c r="M222"/>
      <c r="N222"/>
      <c r="O222"/>
      <c r="P222"/>
      <c r="Q222"/>
    </row>
    <row r="223" spans="1:17" x14ac:dyDescent="0.25">
      <c r="D223" s="33" t="s">
        <v>1770</v>
      </c>
      <c r="E223" s="33" t="s">
        <v>1770</v>
      </c>
      <c r="F223" s="33" t="s">
        <v>1809</v>
      </c>
      <c r="G223" s="33" t="s">
        <v>1809</v>
      </c>
      <c r="H223" s="33" t="s">
        <v>1770</v>
      </c>
      <c r="J223"/>
      <c r="K223"/>
      <c r="L223"/>
      <c r="M223"/>
      <c r="N223"/>
      <c r="O223"/>
      <c r="P223"/>
      <c r="Q223"/>
    </row>
    <row r="224" spans="1:17" x14ac:dyDescent="0.25">
      <c r="A224" s="33" t="s">
        <v>1770</v>
      </c>
      <c r="B224" s="33" t="s">
        <v>1812</v>
      </c>
      <c r="C224" s="33" t="s">
        <v>1810</v>
      </c>
      <c r="J224" t="s">
        <v>1587</v>
      </c>
      <c r="K224"/>
      <c r="L224"/>
      <c r="M224"/>
      <c r="N224"/>
      <c r="O224"/>
      <c r="P224"/>
      <c r="Q224"/>
    </row>
    <row r="225" spans="1:17" x14ac:dyDescent="0.25">
      <c r="D225" s="33" t="s">
        <v>1770</v>
      </c>
      <c r="E225" s="33" t="s">
        <v>1770</v>
      </c>
      <c r="F225" s="33" t="s">
        <v>1770</v>
      </c>
      <c r="G225" s="33" t="s">
        <v>1770</v>
      </c>
      <c r="H225" s="33" t="s">
        <v>1770</v>
      </c>
      <c r="J225"/>
      <c r="K225"/>
      <c r="L225"/>
      <c r="M225"/>
      <c r="N225"/>
      <c r="O225"/>
      <c r="P225"/>
      <c r="Q225"/>
    </row>
    <row r="226" spans="1:17" x14ac:dyDescent="0.25">
      <c r="D226" s="33" t="s">
        <v>1770</v>
      </c>
      <c r="E226" s="33" t="s">
        <v>1770</v>
      </c>
      <c r="F226" s="33" t="s">
        <v>1770</v>
      </c>
      <c r="G226" s="33" t="s">
        <v>1770</v>
      </c>
      <c r="H226" s="33" t="s">
        <v>1770</v>
      </c>
      <c r="J226"/>
      <c r="K226"/>
      <c r="L226"/>
      <c r="M226"/>
      <c r="N226"/>
      <c r="O226"/>
      <c r="P226"/>
      <c r="Q226"/>
    </row>
    <row r="227" spans="1:17" x14ac:dyDescent="0.25">
      <c r="A227" s="33" t="s">
        <v>1770</v>
      </c>
      <c r="B227" s="33" t="s">
        <v>1812</v>
      </c>
      <c r="C227" s="33" t="s">
        <v>1623</v>
      </c>
      <c r="J227"/>
      <c r="K227"/>
      <c r="L227"/>
      <c r="M227"/>
      <c r="N227"/>
      <c r="O227"/>
      <c r="P227"/>
      <c r="Q227"/>
    </row>
    <row r="228" spans="1:17" x14ac:dyDescent="0.25">
      <c r="D228" s="33" t="s">
        <v>1770</v>
      </c>
      <c r="E228" s="33" t="s">
        <v>1770</v>
      </c>
      <c r="F228" s="33" t="s">
        <v>1770</v>
      </c>
      <c r="G228" s="33" t="s">
        <v>1623</v>
      </c>
      <c r="H228" s="33" t="s">
        <v>1623</v>
      </c>
      <c r="J228"/>
      <c r="K228"/>
      <c r="L228"/>
      <c r="M228"/>
      <c r="N228"/>
      <c r="O228"/>
      <c r="P228"/>
      <c r="Q228"/>
    </row>
    <row r="229" spans="1:17" x14ac:dyDescent="0.25">
      <c r="A229" s="33" t="s">
        <v>1770</v>
      </c>
      <c r="B229" s="33" t="s">
        <v>1812</v>
      </c>
      <c r="C229" s="33" t="s">
        <v>1770</v>
      </c>
      <c r="J229"/>
      <c r="K229"/>
      <c r="L229"/>
      <c r="M229"/>
      <c r="N229"/>
      <c r="O229"/>
      <c r="P229"/>
      <c r="Q229"/>
    </row>
    <row r="230" spans="1:17" x14ac:dyDescent="0.25">
      <c r="A230" s="33" t="s">
        <v>1770</v>
      </c>
      <c r="B230" s="33" t="s">
        <v>1812</v>
      </c>
      <c r="C230" s="33" t="s">
        <v>1809</v>
      </c>
      <c r="J230"/>
      <c r="K230"/>
      <c r="L230"/>
      <c r="M230"/>
      <c r="N230"/>
      <c r="O230"/>
      <c r="P230"/>
      <c r="Q230"/>
    </row>
    <row r="231" spans="1:17" x14ac:dyDescent="0.25">
      <c r="D231" s="33" t="s">
        <v>1770</v>
      </c>
      <c r="E231" s="33" t="s">
        <v>1770</v>
      </c>
      <c r="F231" s="33" t="s">
        <v>1770</v>
      </c>
      <c r="G231" s="33" t="s">
        <v>1809</v>
      </c>
      <c r="H231" s="33" t="s">
        <v>1009</v>
      </c>
      <c r="J231"/>
      <c r="K231"/>
      <c r="L231"/>
      <c r="M231"/>
      <c r="N231"/>
      <c r="O231"/>
      <c r="P231"/>
      <c r="Q231" t="s">
        <v>1009</v>
      </c>
    </row>
    <row r="232" spans="1:17" x14ac:dyDescent="0.25">
      <c r="A232" s="33" t="s">
        <v>1770</v>
      </c>
      <c r="B232" s="33" t="s">
        <v>1812</v>
      </c>
      <c r="C232" s="33" t="s">
        <v>1809</v>
      </c>
      <c r="J232"/>
      <c r="K232"/>
      <c r="L232"/>
      <c r="M232"/>
      <c r="N232"/>
      <c r="O232"/>
      <c r="P232"/>
      <c r="Q232"/>
    </row>
    <row r="233" spans="1:17" x14ac:dyDescent="0.25">
      <c r="D233" s="33" t="s">
        <v>1770</v>
      </c>
      <c r="E233" s="33" t="s">
        <v>1770</v>
      </c>
      <c r="F233" s="33" t="s">
        <v>1770</v>
      </c>
      <c r="G233" s="33" t="s">
        <v>1770</v>
      </c>
      <c r="H233" s="33" t="s">
        <v>1770</v>
      </c>
      <c r="J233"/>
      <c r="K233"/>
      <c r="L233"/>
      <c r="M233"/>
      <c r="N233"/>
      <c r="O233"/>
      <c r="P233"/>
      <c r="Q233" t="s">
        <v>55</v>
      </c>
    </row>
    <row r="234" spans="1:17" x14ac:dyDescent="0.25">
      <c r="A234" s="33" t="s">
        <v>1770</v>
      </c>
      <c r="B234" s="33" t="s">
        <v>1812</v>
      </c>
      <c r="C234" s="33" t="s">
        <v>1810</v>
      </c>
      <c r="J234"/>
      <c r="K234"/>
      <c r="L234"/>
      <c r="M234"/>
      <c r="N234"/>
      <c r="O234"/>
      <c r="P234"/>
      <c r="Q234"/>
    </row>
    <row r="235" spans="1:17" x14ac:dyDescent="0.25">
      <c r="D235" s="33" t="s">
        <v>1770</v>
      </c>
      <c r="E235" s="33" t="s">
        <v>1770</v>
      </c>
      <c r="F235" s="33" t="s">
        <v>1009</v>
      </c>
      <c r="G235" s="33" t="s">
        <v>1770</v>
      </c>
      <c r="H235" s="33" t="s">
        <v>1009</v>
      </c>
      <c r="J235"/>
      <c r="K235"/>
      <c r="L235"/>
      <c r="M235"/>
      <c r="N235"/>
      <c r="O235" t="s">
        <v>1009</v>
      </c>
      <c r="P235"/>
      <c r="Q235" t="s">
        <v>1009</v>
      </c>
    </row>
    <row r="236" spans="1:17" x14ac:dyDescent="0.25">
      <c r="A236" s="33" t="s">
        <v>1770</v>
      </c>
      <c r="B236" s="33" t="s">
        <v>1812</v>
      </c>
      <c r="C236" s="33" t="s">
        <v>1623</v>
      </c>
      <c r="J236"/>
      <c r="K236"/>
      <c r="L236"/>
      <c r="M236"/>
      <c r="N236"/>
      <c r="O236"/>
      <c r="P236"/>
      <c r="Q236"/>
    </row>
    <row r="237" spans="1:17" x14ac:dyDescent="0.25">
      <c r="D237" s="33" t="s">
        <v>1770</v>
      </c>
      <c r="E237" s="33" t="s">
        <v>1770</v>
      </c>
      <c r="F237" s="33" t="s">
        <v>1770</v>
      </c>
      <c r="G237" s="33" t="s">
        <v>1809</v>
      </c>
      <c r="H237" s="33" t="s">
        <v>1770</v>
      </c>
      <c r="J237"/>
      <c r="K237"/>
      <c r="L237"/>
      <c r="M237" t="s">
        <v>55</v>
      </c>
      <c r="N237"/>
      <c r="O237"/>
      <c r="P237"/>
      <c r="Q237" t="s">
        <v>55</v>
      </c>
    </row>
    <row r="238" spans="1:17" x14ac:dyDescent="0.25">
      <c r="A238" s="33" t="s">
        <v>1770</v>
      </c>
      <c r="B238" s="33" t="s">
        <v>1812</v>
      </c>
      <c r="C238" s="33" t="s">
        <v>1810</v>
      </c>
      <c r="J238"/>
      <c r="K238"/>
      <c r="L238"/>
      <c r="M238"/>
      <c r="N238"/>
      <c r="O238"/>
      <c r="P238"/>
      <c r="Q238"/>
    </row>
    <row r="239" spans="1:17" x14ac:dyDescent="0.25">
      <c r="D239" s="33" t="s">
        <v>1770</v>
      </c>
      <c r="E239" s="33" t="s">
        <v>1770</v>
      </c>
      <c r="F239" s="33" t="s">
        <v>1770</v>
      </c>
      <c r="G239" s="33" t="s">
        <v>1809</v>
      </c>
      <c r="H239" s="33" t="s">
        <v>1770</v>
      </c>
      <c r="J239"/>
      <c r="K239"/>
      <c r="L239"/>
      <c r="M239"/>
      <c r="N239"/>
      <c r="O239" t="s">
        <v>55</v>
      </c>
      <c r="P239"/>
      <c r="Q239" t="s">
        <v>55</v>
      </c>
    </row>
    <row r="240" spans="1:17" x14ac:dyDescent="0.25">
      <c r="A240" s="33" t="s">
        <v>1809</v>
      </c>
      <c r="B240" s="33" t="s">
        <v>1812</v>
      </c>
      <c r="C240" s="33" t="s">
        <v>1810</v>
      </c>
      <c r="J240"/>
      <c r="K240"/>
      <c r="L240"/>
      <c r="M240"/>
      <c r="N240"/>
      <c r="O240"/>
      <c r="P240"/>
      <c r="Q240"/>
    </row>
    <row r="241" spans="1:17" x14ac:dyDescent="0.25">
      <c r="D241" s="33" t="s">
        <v>1770</v>
      </c>
      <c r="E241" s="33" t="s">
        <v>1770</v>
      </c>
      <c r="F241" s="33" t="s">
        <v>1809</v>
      </c>
      <c r="G241" s="33" t="s">
        <v>1770</v>
      </c>
      <c r="H241" s="33" t="s">
        <v>1770</v>
      </c>
      <c r="J241"/>
      <c r="K241"/>
      <c r="L241"/>
      <c r="M241"/>
      <c r="N241"/>
      <c r="O241"/>
      <c r="P241"/>
      <c r="Q241" t="s">
        <v>55</v>
      </c>
    </row>
    <row r="242" spans="1:17" x14ac:dyDescent="0.25">
      <c r="A242" s="33" t="s">
        <v>1770</v>
      </c>
      <c r="B242" s="33" t="s">
        <v>1812</v>
      </c>
      <c r="C242" s="33" t="s">
        <v>1623</v>
      </c>
      <c r="J242"/>
      <c r="K242"/>
      <c r="L242"/>
      <c r="M242"/>
      <c r="N242"/>
      <c r="O242"/>
      <c r="P242"/>
      <c r="Q242"/>
    </row>
    <row r="243" spans="1:17" x14ac:dyDescent="0.25">
      <c r="D243" s="33" t="s">
        <v>1009</v>
      </c>
      <c r="E243" s="33" t="s">
        <v>1770</v>
      </c>
      <c r="F243" s="33" t="s">
        <v>1009</v>
      </c>
      <c r="G243" s="33" t="s">
        <v>1770</v>
      </c>
      <c r="H243" s="33" t="s">
        <v>1009</v>
      </c>
      <c r="J243"/>
      <c r="K243"/>
      <c r="L243"/>
      <c r="M243" t="s">
        <v>1009</v>
      </c>
      <c r="N243"/>
      <c r="O243" t="s">
        <v>1009</v>
      </c>
      <c r="P243"/>
      <c r="Q243" t="s">
        <v>1009</v>
      </c>
    </row>
    <row r="244" spans="1:17" x14ac:dyDescent="0.25">
      <c r="A244" s="33" t="s">
        <v>1770</v>
      </c>
      <c r="B244" s="33" t="s">
        <v>1812</v>
      </c>
      <c r="C244" s="33" t="s">
        <v>1770</v>
      </c>
      <c r="J244"/>
      <c r="K244"/>
      <c r="L244"/>
      <c r="M244"/>
      <c r="N244"/>
      <c r="O244"/>
      <c r="P244"/>
      <c r="Q244"/>
    </row>
    <row r="245" spans="1:17" x14ac:dyDescent="0.25">
      <c r="D245" s="33" t="s">
        <v>1770</v>
      </c>
      <c r="E245" s="33" t="s">
        <v>1770</v>
      </c>
      <c r="F245" s="33" t="s">
        <v>1770</v>
      </c>
      <c r="G245" s="33" t="s">
        <v>1770</v>
      </c>
      <c r="H245" s="33" t="s">
        <v>1770</v>
      </c>
      <c r="J245"/>
      <c r="K245"/>
      <c r="L245"/>
      <c r="M245" t="s">
        <v>55</v>
      </c>
      <c r="N245"/>
      <c r="O245" t="s">
        <v>55</v>
      </c>
      <c r="P245"/>
      <c r="Q245" t="s">
        <v>55</v>
      </c>
    </row>
    <row r="246" spans="1:17" x14ac:dyDescent="0.25">
      <c r="A246" s="33" t="s">
        <v>1770</v>
      </c>
      <c r="B246" s="33" t="s">
        <v>1812</v>
      </c>
      <c r="C246" s="33" t="s">
        <v>1770</v>
      </c>
      <c r="J246"/>
      <c r="K246"/>
      <c r="L246"/>
      <c r="M246"/>
      <c r="N246"/>
      <c r="O246"/>
      <c r="P246"/>
      <c r="Q246"/>
    </row>
    <row r="247" spans="1:17" x14ac:dyDescent="0.25">
      <c r="D247" s="33" t="s">
        <v>1770</v>
      </c>
      <c r="E247" s="33" t="s">
        <v>1770</v>
      </c>
      <c r="F247" s="33" t="s">
        <v>1770</v>
      </c>
      <c r="G247" s="33" t="s">
        <v>1770</v>
      </c>
      <c r="H247" s="33" t="s">
        <v>1770</v>
      </c>
      <c r="J247"/>
      <c r="K247"/>
      <c r="L247"/>
      <c r="M247"/>
      <c r="N247"/>
      <c r="O247"/>
      <c r="P247"/>
      <c r="Q247" t="s">
        <v>55</v>
      </c>
    </row>
    <row r="248" spans="1:17" x14ac:dyDescent="0.25">
      <c r="A248" s="33" t="s">
        <v>1810</v>
      </c>
      <c r="B248" s="33" t="s">
        <v>1812</v>
      </c>
      <c r="C248" s="33" t="s">
        <v>1810</v>
      </c>
      <c r="J248"/>
      <c r="K248"/>
      <c r="L248"/>
      <c r="M248"/>
      <c r="N248"/>
      <c r="O248"/>
      <c r="P248"/>
      <c r="Q248"/>
    </row>
    <row r="249" spans="1:17" x14ac:dyDescent="0.25">
      <c r="D249" s="33" t="s">
        <v>1770</v>
      </c>
      <c r="E249" s="33" t="s">
        <v>1770</v>
      </c>
      <c r="F249" s="33" t="s">
        <v>1770</v>
      </c>
      <c r="G249" s="33" t="s">
        <v>1770</v>
      </c>
      <c r="H249" s="33" t="s">
        <v>1770</v>
      </c>
      <c r="J249"/>
      <c r="K249"/>
      <c r="L249"/>
      <c r="M249"/>
      <c r="N249"/>
      <c r="O249"/>
      <c r="P249"/>
      <c r="Q249" t="s">
        <v>55</v>
      </c>
    </row>
    <row r="250" spans="1:17" x14ac:dyDescent="0.25">
      <c r="A250" s="33" t="s">
        <v>1770</v>
      </c>
      <c r="B250" s="33" t="s">
        <v>1812</v>
      </c>
      <c r="C250" s="33" t="s">
        <v>1809</v>
      </c>
      <c r="J250"/>
      <c r="K250"/>
      <c r="L250"/>
      <c r="M250"/>
      <c r="N250"/>
      <c r="O250"/>
      <c r="P250"/>
      <c r="Q250"/>
    </row>
    <row r="251" spans="1:17" x14ac:dyDescent="0.25">
      <c r="D251" s="33" t="s">
        <v>1009</v>
      </c>
      <c r="E251" s="33" t="s">
        <v>1770</v>
      </c>
      <c r="F251" s="33" t="s">
        <v>1009</v>
      </c>
      <c r="G251" s="33" t="s">
        <v>1770</v>
      </c>
      <c r="H251" s="33" t="s">
        <v>1770</v>
      </c>
      <c r="J251"/>
      <c r="K251"/>
      <c r="L251"/>
      <c r="M251" t="s">
        <v>1009</v>
      </c>
      <c r="N251"/>
      <c r="O251" t="s">
        <v>1009</v>
      </c>
      <c r="P251"/>
      <c r="Q251" t="s">
        <v>55</v>
      </c>
    </row>
    <row r="252" spans="1:17" x14ac:dyDescent="0.25">
      <c r="A252" s="33" t="s">
        <v>1770</v>
      </c>
      <c r="B252" s="33" t="s">
        <v>1812</v>
      </c>
      <c r="C252" s="33" t="s">
        <v>88</v>
      </c>
      <c r="J252" t="s">
        <v>1587</v>
      </c>
      <c r="K252"/>
      <c r="L252"/>
      <c r="M252"/>
      <c r="N252"/>
      <c r="O252"/>
      <c r="P252"/>
      <c r="Q252"/>
    </row>
    <row r="253" spans="1:17" x14ac:dyDescent="0.25">
      <c r="D253" s="33" t="s">
        <v>1009</v>
      </c>
      <c r="E253" s="33" t="s">
        <v>1770</v>
      </c>
      <c r="F253" s="33" t="s">
        <v>1770</v>
      </c>
      <c r="G253" s="33" t="s">
        <v>1770</v>
      </c>
      <c r="H253" s="33" t="s">
        <v>1770</v>
      </c>
      <c r="J253"/>
      <c r="K253"/>
      <c r="L253"/>
      <c r="M253" t="s">
        <v>1009</v>
      </c>
      <c r="N253"/>
      <c r="O253" t="s">
        <v>55</v>
      </c>
      <c r="P253"/>
      <c r="Q253" t="s">
        <v>55</v>
      </c>
    </row>
    <row r="254" spans="1:17" x14ac:dyDescent="0.25">
      <c r="A254" s="33" t="s">
        <v>1810</v>
      </c>
      <c r="B254" s="33" t="s">
        <v>1812</v>
      </c>
      <c r="C254" s="33" t="s">
        <v>1810</v>
      </c>
      <c r="J254"/>
      <c r="K254"/>
      <c r="L254"/>
      <c r="M254"/>
      <c r="N254"/>
      <c r="O254"/>
      <c r="P254"/>
      <c r="Q254"/>
    </row>
    <row r="255" spans="1:17" x14ac:dyDescent="0.25">
      <c r="D255" s="33" t="s">
        <v>1770</v>
      </c>
      <c r="E255" s="33" t="s">
        <v>1770</v>
      </c>
      <c r="F255" s="33" t="s">
        <v>1770</v>
      </c>
      <c r="G255" s="33" t="s">
        <v>1770</v>
      </c>
      <c r="H255" s="33" t="s">
        <v>1770</v>
      </c>
      <c r="J255"/>
      <c r="K255"/>
      <c r="L255"/>
      <c r="M255"/>
      <c r="N255"/>
      <c r="O255"/>
      <c r="P255"/>
      <c r="Q255" t="s">
        <v>55</v>
      </c>
    </row>
    <row r="256" spans="1:17" x14ac:dyDescent="0.25">
      <c r="A256" s="33" t="s">
        <v>1810</v>
      </c>
      <c r="B256" s="33" t="s">
        <v>1812</v>
      </c>
      <c r="C256" s="33" t="s">
        <v>1810</v>
      </c>
      <c r="J256"/>
      <c r="K256"/>
      <c r="L256"/>
      <c r="M256"/>
      <c r="N256"/>
      <c r="O256"/>
      <c r="P256"/>
      <c r="Q256"/>
    </row>
    <row r="257" spans="1:17" x14ac:dyDescent="0.25">
      <c r="D257" s="33" t="s">
        <v>1770</v>
      </c>
      <c r="E257" s="33" t="s">
        <v>1770</v>
      </c>
      <c r="F257" s="33" t="s">
        <v>1770</v>
      </c>
      <c r="G257" s="33" t="s">
        <v>1770</v>
      </c>
      <c r="H257" s="33" t="s">
        <v>1770</v>
      </c>
      <c r="J257"/>
      <c r="K257"/>
      <c r="L257"/>
      <c r="M257" t="s">
        <v>55</v>
      </c>
      <c r="N257"/>
      <c r="O257" t="s">
        <v>55</v>
      </c>
      <c r="P257"/>
      <c r="Q257" t="s">
        <v>55</v>
      </c>
    </row>
    <row r="258" spans="1:17" x14ac:dyDescent="0.25">
      <c r="A258" s="33" t="s">
        <v>1810</v>
      </c>
      <c r="B258" s="33" t="s">
        <v>1812</v>
      </c>
      <c r="C258" s="33" t="s">
        <v>1810</v>
      </c>
      <c r="J258"/>
      <c r="K258"/>
      <c r="L258"/>
      <c r="M258"/>
      <c r="N258"/>
      <c r="O258"/>
      <c r="P258"/>
      <c r="Q258"/>
    </row>
    <row r="259" spans="1:17" x14ac:dyDescent="0.25">
      <c r="D259" s="33" t="s">
        <v>1770</v>
      </c>
      <c r="E259" s="33" t="s">
        <v>1770</v>
      </c>
      <c r="F259" s="33" t="s">
        <v>1810</v>
      </c>
      <c r="G259" s="33" t="s">
        <v>1810</v>
      </c>
      <c r="H259" s="33" t="s">
        <v>1810</v>
      </c>
      <c r="J259"/>
      <c r="K259"/>
      <c r="L259"/>
      <c r="M259" t="s">
        <v>55</v>
      </c>
      <c r="N259"/>
      <c r="O259"/>
      <c r="P259"/>
      <c r="Q259"/>
    </row>
    <row r="260" spans="1:17" x14ac:dyDescent="0.25">
      <c r="A260" s="33" t="s">
        <v>1810</v>
      </c>
      <c r="B260" s="33" t="s">
        <v>1812</v>
      </c>
      <c r="C260" s="33" t="s">
        <v>1810</v>
      </c>
      <c r="J260"/>
      <c r="K260"/>
      <c r="L260"/>
      <c r="M260"/>
      <c r="N260"/>
      <c r="O260"/>
      <c r="P260"/>
      <c r="Q260"/>
    </row>
    <row r="261" spans="1:17" x14ac:dyDescent="0.25">
      <c r="D261" s="33" t="s">
        <v>1770</v>
      </c>
      <c r="E261" s="33" t="s">
        <v>1770</v>
      </c>
      <c r="F261" s="33" t="s">
        <v>1770</v>
      </c>
      <c r="G261" s="33" t="s">
        <v>1770</v>
      </c>
      <c r="H261" s="33" t="s">
        <v>1770</v>
      </c>
      <c r="J261"/>
      <c r="K261"/>
      <c r="L261"/>
      <c r="M261"/>
      <c r="N261"/>
      <c r="O261" t="s">
        <v>55</v>
      </c>
      <c r="P261"/>
      <c r="Q261"/>
    </row>
    <row r="262" spans="1:17" x14ac:dyDescent="0.25">
      <c r="A262" s="33" t="s">
        <v>1810</v>
      </c>
      <c r="B262" s="33" t="s">
        <v>1812</v>
      </c>
      <c r="C262" s="33" t="s">
        <v>1810</v>
      </c>
      <c r="J262"/>
      <c r="K262"/>
      <c r="L262"/>
      <c r="M262"/>
      <c r="N262"/>
      <c r="O262"/>
      <c r="P262"/>
      <c r="Q262"/>
    </row>
    <row r="263" spans="1:17" x14ac:dyDescent="0.25">
      <c r="D263" s="33" t="s">
        <v>1770</v>
      </c>
      <c r="E263" s="33" t="s">
        <v>1770</v>
      </c>
      <c r="F263" s="33" t="s">
        <v>1810</v>
      </c>
      <c r="G263" s="33" t="s">
        <v>1810</v>
      </c>
      <c r="H263" s="33" t="s">
        <v>1810</v>
      </c>
      <c r="J263"/>
      <c r="K263"/>
      <c r="L263"/>
      <c r="M263"/>
      <c r="N263"/>
      <c r="O263"/>
      <c r="P263"/>
      <c r="Q26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13554-6F20-45BC-8FEE-D13F57670D45}">
  <dimension ref="A1:N263"/>
  <sheetViews>
    <sheetView workbookViewId="0"/>
  </sheetViews>
  <sheetFormatPr defaultRowHeight="15" x14ac:dyDescent="0.25"/>
  <cols>
    <col min="1" max="14" width="9.140625" style="33"/>
  </cols>
  <sheetData>
    <row r="1" spans="1:14" x14ac:dyDescent="0.25">
      <c r="A1" s="33" t="s">
        <v>1830</v>
      </c>
      <c r="B1" s="33" t="s">
        <v>43</v>
      </c>
      <c r="C1" s="33" t="s">
        <v>1831</v>
      </c>
      <c r="D1" s="33" t="s">
        <v>1832</v>
      </c>
      <c r="E1" s="33" t="s">
        <v>1829</v>
      </c>
      <c r="F1" s="33" t="s">
        <v>1833</v>
      </c>
      <c r="G1" s="33" t="s">
        <v>1834</v>
      </c>
      <c r="H1" s="33" t="s">
        <v>1835</v>
      </c>
      <c r="I1" s="33" t="s">
        <v>1815</v>
      </c>
      <c r="J1" s="33" t="s">
        <v>1816</v>
      </c>
      <c r="K1" s="33" t="s">
        <v>1817</v>
      </c>
      <c r="L1" s="33" t="s">
        <v>1818</v>
      </c>
      <c r="M1" s="33" t="s">
        <v>1819</v>
      </c>
      <c r="N1" s="33" t="s">
        <v>1820</v>
      </c>
    </row>
    <row r="2" spans="1:14" x14ac:dyDescent="0.25">
      <c r="A2" s="33">
        <v>1</v>
      </c>
      <c r="B2" s="33">
        <v>1</v>
      </c>
      <c r="C2" s="33" t="s">
        <v>1836</v>
      </c>
      <c r="D2" s="33">
        <v>39</v>
      </c>
      <c r="E2" s="33">
        <v>1</v>
      </c>
      <c r="F2" s="33">
        <v>4</v>
      </c>
      <c r="G2" s="33">
        <v>1</v>
      </c>
      <c r="H2" s="33">
        <v>0</v>
      </c>
      <c r="I2" s="33" t="s">
        <v>1821</v>
      </c>
      <c r="J2" s="33" t="s">
        <v>1821</v>
      </c>
      <c r="K2" s="33" t="s">
        <v>1821</v>
      </c>
      <c r="L2" s="33" t="s">
        <v>1821</v>
      </c>
      <c r="M2" s="33" t="s">
        <v>1821</v>
      </c>
      <c r="N2" s="33" t="s">
        <v>1821</v>
      </c>
    </row>
    <row r="3" spans="1:14" x14ac:dyDescent="0.25">
      <c r="A3" s="33">
        <v>2</v>
      </c>
      <c r="B3" s="33">
        <v>1</v>
      </c>
      <c r="C3" s="33" t="s">
        <v>1836</v>
      </c>
      <c r="D3" s="33">
        <v>39</v>
      </c>
      <c r="E3" s="33">
        <v>2</v>
      </c>
      <c r="I3" s="33" t="s">
        <v>1821</v>
      </c>
      <c r="J3" s="33" t="s">
        <v>1821</v>
      </c>
      <c r="K3" s="33" t="s">
        <v>1821</v>
      </c>
      <c r="L3" s="33" t="s">
        <v>1821</v>
      </c>
      <c r="M3" s="33" t="s">
        <v>1821</v>
      </c>
      <c r="N3" s="33" t="s">
        <v>1821</v>
      </c>
    </row>
    <row r="4" spans="1:14" x14ac:dyDescent="0.25">
      <c r="A4" s="33">
        <v>3</v>
      </c>
      <c r="B4" s="33">
        <v>1</v>
      </c>
      <c r="C4" s="33" t="s">
        <v>1836</v>
      </c>
      <c r="D4" s="33">
        <v>39</v>
      </c>
      <c r="E4" s="33">
        <v>3</v>
      </c>
      <c r="F4" s="33">
        <v>3</v>
      </c>
      <c r="G4" s="33">
        <v>1</v>
      </c>
      <c r="H4" s="33">
        <v>0</v>
      </c>
      <c r="I4" s="33" t="s">
        <v>1821</v>
      </c>
      <c r="J4" s="33" t="s">
        <v>1821</v>
      </c>
      <c r="K4" s="33" t="s">
        <v>1821</v>
      </c>
      <c r="L4" s="33" t="s">
        <v>1821</v>
      </c>
      <c r="M4" s="33" t="s">
        <v>1821</v>
      </c>
      <c r="N4" s="33" t="s">
        <v>1821</v>
      </c>
    </row>
    <row r="5" spans="1:14" x14ac:dyDescent="0.25">
      <c r="A5" s="33">
        <v>4</v>
      </c>
      <c r="B5" s="33">
        <v>1</v>
      </c>
      <c r="C5" s="33" t="s">
        <v>1836</v>
      </c>
      <c r="D5" s="33">
        <v>39</v>
      </c>
      <c r="E5" s="33">
        <v>4</v>
      </c>
      <c r="I5" s="33" t="s">
        <v>1821</v>
      </c>
      <c r="J5" s="33" t="s">
        <v>1821</v>
      </c>
      <c r="K5" s="33" t="s">
        <v>1821</v>
      </c>
      <c r="L5" s="33" t="s">
        <v>1821</v>
      </c>
      <c r="M5" s="33" t="s">
        <v>1821</v>
      </c>
      <c r="N5" s="33" t="s">
        <v>1821</v>
      </c>
    </row>
    <row r="6" spans="1:14" x14ac:dyDescent="0.25">
      <c r="A6" s="33">
        <v>5</v>
      </c>
      <c r="B6" s="33">
        <v>1</v>
      </c>
      <c r="C6" s="33" t="s">
        <v>1836</v>
      </c>
      <c r="D6" s="33">
        <v>39</v>
      </c>
      <c r="E6" s="33">
        <v>5</v>
      </c>
      <c r="F6" s="33">
        <v>7</v>
      </c>
      <c r="G6" s="33">
        <v>2</v>
      </c>
      <c r="H6" s="33">
        <v>0</v>
      </c>
      <c r="I6" s="33" t="s">
        <v>1822</v>
      </c>
      <c r="J6" s="33" t="s">
        <v>1822</v>
      </c>
      <c r="K6" s="33" t="s">
        <v>1821</v>
      </c>
      <c r="L6" s="33" t="s">
        <v>1822</v>
      </c>
      <c r="M6" s="33" t="s">
        <v>1821</v>
      </c>
      <c r="N6" s="33" t="s">
        <v>1821</v>
      </c>
    </row>
    <row r="7" spans="1:14" x14ac:dyDescent="0.25">
      <c r="A7" s="33">
        <v>6</v>
      </c>
      <c r="B7" s="33">
        <v>1</v>
      </c>
      <c r="C7" s="33" t="s">
        <v>1836</v>
      </c>
      <c r="D7" s="33">
        <v>39</v>
      </c>
      <c r="E7" s="33">
        <v>7</v>
      </c>
      <c r="I7" s="33" t="s">
        <v>1822</v>
      </c>
      <c r="J7" s="33" t="s">
        <v>1822</v>
      </c>
      <c r="K7" s="33" t="s">
        <v>1821</v>
      </c>
      <c r="L7" s="33" t="s">
        <v>1822</v>
      </c>
      <c r="M7" s="33" t="s">
        <v>1821</v>
      </c>
      <c r="N7" s="33" t="s">
        <v>1821</v>
      </c>
    </row>
    <row r="8" spans="1:14" x14ac:dyDescent="0.25">
      <c r="A8" s="33">
        <v>7</v>
      </c>
      <c r="B8" s="33">
        <v>1</v>
      </c>
      <c r="C8" s="33" t="s">
        <v>1836</v>
      </c>
      <c r="D8" s="33">
        <v>39</v>
      </c>
      <c r="E8" s="33">
        <v>9</v>
      </c>
      <c r="F8" s="33">
        <v>2</v>
      </c>
      <c r="G8" s="33">
        <v>1</v>
      </c>
      <c r="H8" s="33">
        <v>0</v>
      </c>
      <c r="I8" s="33" t="s">
        <v>1821</v>
      </c>
      <c r="J8" s="33" t="s">
        <v>1821</v>
      </c>
      <c r="K8" s="33" t="s">
        <v>1821</v>
      </c>
      <c r="L8" s="33" t="s">
        <v>1821</v>
      </c>
      <c r="M8" s="33" t="s">
        <v>1821</v>
      </c>
      <c r="N8" s="33" t="s">
        <v>1821</v>
      </c>
    </row>
    <row r="9" spans="1:14" x14ac:dyDescent="0.25">
      <c r="A9" s="33">
        <v>8</v>
      </c>
      <c r="B9" s="33">
        <v>1</v>
      </c>
      <c r="C9" s="33" t="s">
        <v>1836</v>
      </c>
      <c r="D9" s="33">
        <v>39</v>
      </c>
      <c r="E9" s="33">
        <v>11</v>
      </c>
      <c r="I9" s="33" t="s">
        <v>1821</v>
      </c>
      <c r="J9" s="33" t="s">
        <v>1821</v>
      </c>
      <c r="K9" s="33" t="s">
        <v>1821</v>
      </c>
      <c r="L9" s="33" t="s">
        <v>1821</v>
      </c>
      <c r="M9" s="33" t="s">
        <v>1821</v>
      </c>
      <c r="N9" s="33" t="s">
        <v>1821</v>
      </c>
    </row>
    <row r="10" spans="1:14" x14ac:dyDescent="0.25">
      <c r="A10" s="33">
        <v>9</v>
      </c>
      <c r="B10" s="33">
        <v>2</v>
      </c>
      <c r="C10" s="33" t="s">
        <v>1837</v>
      </c>
      <c r="D10" s="33">
        <v>39</v>
      </c>
      <c r="E10" s="33">
        <v>1</v>
      </c>
      <c r="F10" s="33">
        <v>10</v>
      </c>
      <c r="G10" s="33">
        <v>3</v>
      </c>
      <c r="H10" s="33">
        <v>2</v>
      </c>
      <c r="I10" s="33" t="s">
        <v>86</v>
      </c>
      <c r="J10" s="33" t="s">
        <v>1823</v>
      </c>
      <c r="K10" s="33" t="s">
        <v>1823</v>
      </c>
      <c r="L10" s="33" t="s">
        <v>1822</v>
      </c>
      <c r="M10" s="33" t="s">
        <v>1824</v>
      </c>
      <c r="N10" s="33" t="s">
        <v>1822</v>
      </c>
    </row>
    <row r="11" spans="1:14" x14ac:dyDescent="0.25">
      <c r="A11" s="33">
        <v>10</v>
      </c>
      <c r="B11" s="33">
        <v>2</v>
      </c>
      <c r="C11" s="33" t="s">
        <v>1837</v>
      </c>
      <c r="D11" s="33">
        <v>39</v>
      </c>
      <c r="E11" s="33">
        <v>4</v>
      </c>
      <c r="I11" s="33" t="s">
        <v>86</v>
      </c>
      <c r="J11" s="33" t="s">
        <v>1823</v>
      </c>
      <c r="K11" s="33" t="s">
        <v>1823</v>
      </c>
      <c r="L11" s="33" t="s">
        <v>1822</v>
      </c>
      <c r="M11" s="33" t="s">
        <v>1824</v>
      </c>
      <c r="N11" s="33" t="s">
        <v>1822</v>
      </c>
    </row>
    <row r="12" spans="1:14" x14ac:dyDescent="0.25">
      <c r="A12" s="33">
        <v>11</v>
      </c>
      <c r="B12" s="33">
        <v>2</v>
      </c>
      <c r="C12" s="33" t="s">
        <v>1837</v>
      </c>
      <c r="D12" s="33">
        <v>39</v>
      </c>
      <c r="E12" s="33">
        <v>7</v>
      </c>
      <c r="F12" s="33">
        <v>10</v>
      </c>
      <c r="G12" s="33">
        <v>3</v>
      </c>
      <c r="H12" s="33">
        <v>2</v>
      </c>
      <c r="I12" s="33" t="s">
        <v>86</v>
      </c>
      <c r="J12" s="33" t="s">
        <v>1823</v>
      </c>
      <c r="K12" s="33" t="s">
        <v>1823</v>
      </c>
      <c r="L12" s="33" t="s">
        <v>1822</v>
      </c>
      <c r="M12" s="33" t="s">
        <v>1824</v>
      </c>
      <c r="N12" s="33" t="s">
        <v>1822</v>
      </c>
    </row>
    <row r="13" spans="1:14" x14ac:dyDescent="0.25">
      <c r="A13" s="33">
        <v>12</v>
      </c>
      <c r="B13" s="33">
        <v>2</v>
      </c>
      <c r="C13" s="33" t="s">
        <v>1837</v>
      </c>
      <c r="D13" s="33">
        <v>39</v>
      </c>
      <c r="E13" s="33">
        <v>10</v>
      </c>
      <c r="I13" s="33" t="s">
        <v>86</v>
      </c>
      <c r="J13" s="33" t="s">
        <v>1823</v>
      </c>
      <c r="K13" s="33" t="s">
        <v>1823</v>
      </c>
      <c r="L13" s="33" t="s">
        <v>1822</v>
      </c>
      <c r="M13" s="33" t="s">
        <v>1824</v>
      </c>
      <c r="N13" s="33" t="s">
        <v>1822</v>
      </c>
    </row>
    <row r="14" spans="1:14" x14ac:dyDescent="0.25">
      <c r="A14" s="33">
        <v>13</v>
      </c>
      <c r="B14" s="33">
        <v>2</v>
      </c>
      <c r="C14" s="33" t="s">
        <v>1837</v>
      </c>
      <c r="D14" s="33">
        <v>39</v>
      </c>
      <c r="E14" s="33">
        <v>13</v>
      </c>
      <c r="F14" s="33">
        <v>4</v>
      </c>
      <c r="G14" s="33">
        <v>2</v>
      </c>
      <c r="H14" s="33">
        <v>0</v>
      </c>
      <c r="I14" s="33" t="s">
        <v>1822</v>
      </c>
      <c r="J14" s="33" t="s">
        <v>1822</v>
      </c>
      <c r="K14" s="33" t="s">
        <v>1821</v>
      </c>
      <c r="L14" s="33" t="s">
        <v>1821</v>
      </c>
      <c r="M14" s="33" t="s">
        <v>1821</v>
      </c>
      <c r="N14" s="33" t="s">
        <v>1821</v>
      </c>
    </row>
    <row r="15" spans="1:14" x14ac:dyDescent="0.25">
      <c r="A15" s="33">
        <v>14</v>
      </c>
      <c r="B15" s="33">
        <v>3</v>
      </c>
      <c r="C15" s="33" t="s">
        <v>1838</v>
      </c>
      <c r="D15" s="33">
        <v>40</v>
      </c>
      <c r="E15" s="33">
        <v>1</v>
      </c>
      <c r="F15" s="33">
        <v>6</v>
      </c>
      <c r="G15" s="33">
        <v>2</v>
      </c>
      <c r="H15" s="33">
        <v>1</v>
      </c>
      <c r="I15" s="33" t="s">
        <v>1823</v>
      </c>
      <c r="J15" s="33" t="s">
        <v>1823</v>
      </c>
      <c r="K15" s="33" t="s">
        <v>1822</v>
      </c>
      <c r="L15" s="33" t="s">
        <v>1821</v>
      </c>
      <c r="M15" s="33" t="s">
        <v>1824</v>
      </c>
      <c r="N15" s="33" t="s">
        <v>1821</v>
      </c>
    </row>
    <row r="16" spans="1:14" x14ac:dyDescent="0.25">
      <c r="A16" s="33">
        <v>15</v>
      </c>
      <c r="B16" s="33">
        <v>3</v>
      </c>
      <c r="C16" s="33" t="s">
        <v>1838</v>
      </c>
      <c r="D16" s="33">
        <v>40</v>
      </c>
      <c r="E16" s="33">
        <v>3</v>
      </c>
      <c r="I16" s="33" t="s">
        <v>1823</v>
      </c>
      <c r="J16" s="33" t="s">
        <v>1823</v>
      </c>
      <c r="K16" s="33" t="s">
        <v>1822</v>
      </c>
      <c r="L16" s="33" t="s">
        <v>1821</v>
      </c>
      <c r="M16" s="33" t="s">
        <v>1824</v>
      </c>
      <c r="N16" s="33" t="s">
        <v>1821</v>
      </c>
    </row>
    <row r="17" spans="1:14" x14ac:dyDescent="0.25">
      <c r="A17" s="33">
        <v>16</v>
      </c>
      <c r="B17" s="33">
        <v>3</v>
      </c>
      <c r="C17" s="33" t="s">
        <v>1838</v>
      </c>
      <c r="D17" s="33">
        <v>40</v>
      </c>
      <c r="E17" s="33">
        <v>5</v>
      </c>
      <c r="F17" s="33">
        <v>4</v>
      </c>
      <c r="G17" s="33">
        <v>2</v>
      </c>
      <c r="H17" s="33">
        <v>0</v>
      </c>
      <c r="I17" s="33" t="s">
        <v>1824</v>
      </c>
      <c r="J17" s="33" t="s">
        <v>1822</v>
      </c>
      <c r="K17" s="33" t="s">
        <v>1821</v>
      </c>
      <c r="L17" s="33" t="s">
        <v>1821</v>
      </c>
      <c r="M17" s="33" t="s">
        <v>1822</v>
      </c>
      <c r="N17" s="33" t="s">
        <v>1821</v>
      </c>
    </row>
    <row r="18" spans="1:14" x14ac:dyDescent="0.25">
      <c r="A18" s="33">
        <v>17</v>
      </c>
      <c r="B18" s="33">
        <v>3</v>
      </c>
      <c r="C18" s="33" t="s">
        <v>1838</v>
      </c>
      <c r="D18" s="33">
        <v>40</v>
      </c>
      <c r="E18" s="33">
        <v>7</v>
      </c>
      <c r="I18" s="33" t="s">
        <v>1824</v>
      </c>
      <c r="J18" s="33" t="s">
        <v>1822</v>
      </c>
      <c r="K18" s="33" t="s">
        <v>1821</v>
      </c>
      <c r="L18" s="33" t="s">
        <v>1821</v>
      </c>
      <c r="M18" s="33" t="s">
        <v>1822</v>
      </c>
      <c r="N18" s="33" t="s">
        <v>1821</v>
      </c>
    </row>
    <row r="19" spans="1:14" x14ac:dyDescent="0.25">
      <c r="A19" s="33">
        <v>18</v>
      </c>
      <c r="B19" s="33">
        <v>3</v>
      </c>
      <c r="C19" s="33" t="s">
        <v>1838</v>
      </c>
      <c r="D19" s="33">
        <v>40</v>
      </c>
      <c r="E19" s="33">
        <v>9</v>
      </c>
      <c r="F19" s="33">
        <v>1</v>
      </c>
      <c r="G19" s="33">
        <v>1</v>
      </c>
      <c r="H19" s="33">
        <v>0</v>
      </c>
      <c r="I19" s="33" t="s">
        <v>1822</v>
      </c>
      <c r="J19" s="33" t="s">
        <v>1821</v>
      </c>
      <c r="K19" s="33" t="s">
        <v>1821</v>
      </c>
      <c r="L19" s="33" t="s">
        <v>1821</v>
      </c>
      <c r="M19" s="33" t="s">
        <v>1821</v>
      </c>
      <c r="N19" s="33" t="s">
        <v>1821</v>
      </c>
    </row>
    <row r="20" spans="1:14" x14ac:dyDescent="0.25">
      <c r="A20" s="33">
        <v>19</v>
      </c>
      <c r="B20" s="33">
        <v>3</v>
      </c>
      <c r="C20" s="33" t="s">
        <v>1838</v>
      </c>
      <c r="D20" s="33">
        <v>40</v>
      </c>
      <c r="E20" s="33">
        <v>10</v>
      </c>
      <c r="I20" s="33" t="s">
        <v>1822</v>
      </c>
      <c r="J20" s="33" t="s">
        <v>1821</v>
      </c>
      <c r="K20" s="33" t="s">
        <v>1821</v>
      </c>
      <c r="L20" s="33" t="s">
        <v>1821</v>
      </c>
      <c r="M20" s="33" t="s">
        <v>1821</v>
      </c>
      <c r="N20" s="33" t="s">
        <v>1821</v>
      </c>
    </row>
    <row r="21" spans="1:14" x14ac:dyDescent="0.25">
      <c r="A21" s="33">
        <v>20</v>
      </c>
      <c r="B21" s="33">
        <v>3</v>
      </c>
      <c r="C21" s="33" t="s">
        <v>1838</v>
      </c>
      <c r="D21" s="33">
        <v>40</v>
      </c>
      <c r="E21" s="33">
        <v>11</v>
      </c>
      <c r="F21" s="33">
        <v>4</v>
      </c>
      <c r="G21" s="33">
        <v>2</v>
      </c>
      <c r="H21" s="33">
        <v>1</v>
      </c>
      <c r="I21" s="33" t="s">
        <v>1823</v>
      </c>
      <c r="J21" s="33" t="s">
        <v>1824</v>
      </c>
      <c r="K21" s="33" t="s">
        <v>1821</v>
      </c>
      <c r="L21" s="33" t="s">
        <v>1821</v>
      </c>
      <c r="M21" s="33" t="s">
        <v>1822</v>
      </c>
      <c r="N21" s="33" t="s">
        <v>1821</v>
      </c>
    </row>
    <row r="22" spans="1:14" x14ac:dyDescent="0.25">
      <c r="A22" s="33">
        <v>21</v>
      </c>
      <c r="B22" s="33">
        <v>3</v>
      </c>
      <c r="C22" s="33" t="s">
        <v>1838</v>
      </c>
      <c r="D22" s="33">
        <v>40</v>
      </c>
      <c r="E22" s="33">
        <v>13</v>
      </c>
      <c r="I22" s="33" t="s">
        <v>1823</v>
      </c>
      <c r="J22" s="33" t="s">
        <v>1824</v>
      </c>
      <c r="K22" s="33" t="s">
        <v>1821</v>
      </c>
      <c r="L22" s="33" t="s">
        <v>1821</v>
      </c>
      <c r="M22" s="33" t="s">
        <v>1822</v>
      </c>
      <c r="N22" s="33" t="s">
        <v>1821</v>
      </c>
    </row>
    <row r="23" spans="1:14" x14ac:dyDescent="0.25">
      <c r="A23" s="33">
        <v>22</v>
      </c>
      <c r="B23" s="33">
        <v>4</v>
      </c>
      <c r="C23" s="33" t="s">
        <v>1839</v>
      </c>
      <c r="D23" s="33">
        <v>40</v>
      </c>
      <c r="E23" s="33">
        <v>1</v>
      </c>
      <c r="F23" s="33">
        <v>8</v>
      </c>
      <c r="G23" s="33">
        <v>2</v>
      </c>
      <c r="H23" s="33">
        <v>1</v>
      </c>
      <c r="I23" s="33" t="s">
        <v>1822</v>
      </c>
      <c r="J23" s="33" t="s">
        <v>1821</v>
      </c>
      <c r="K23" s="33" t="s">
        <v>1821</v>
      </c>
      <c r="L23" s="33" t="s">
        <v>1821</v>
      </c>
      <c r="M23" s="33" t="s">
        <v>1821</v>
      </c>
      <c r="N23" s="33" t="s">
        <v>1821</v>
      </c>
    </row>
    <row r="24" spans="1:14" x14ac:dyDescent="0.25">
      <c r="A24" s="33">
        <v>23</v>
      </c>
      <c r="B24" s="33">
        <v>4</v>
      </c>
      <c r="C24" s="33" t="s">
        <v>1839</v>
      </c>
      <c r="D24" s="33">
        <v>40</v>
      </c>
      <c r="E24" s="33">
        <v>3</v>
      </c>
      <c r="I24" s="33" t="s">
        <v>1822</v>
      </c>
      <c r="J24" s="33" t="s">
        <v>1821</v>
      </c>
      <c r="K24" s="33" t="s">
        <v>1821</v>
      </c>
      <c r="L24" s="33" t="s">
        <v>1821</v>
      </c>
      <c r="M24" s="33" t="s">
        <v>1821</v>
      </c>
      <c r="N24" s="33" t="s">
        <v>1821</v>
      </c>
    </row>
    <row r="25" spans="1:14" x14ac:dyDescent="0.25">
      <c r="A25" s="33">
        <v>24</v>
      </c>
      <c r="B25" s="33">
        <v>4</v>
      </c>
      <c r="C25" s="33" t="s">
        <v>1839</v>
      </c>
      <c r="D25" s="33">
        <v>40</v>
      </c>
      <c r="E25" s="33">
        <v>5</v>
      </c>
      <c r="F25" s="33">
        <v>5</v>
      </c>
      <c r="G25" s="33">
        <v>2</v>
      </c>
      <c r="H25" s="33">
        <v>0</v>
      </c>
      <c r="I25" s="33" t="s">
        <v>1824</v>
      </c>
      <c r="J25" s="33" t="s">
        <v>1824</v>
      </c>
      <c r="K25" s="33" t="s">
        <v>1822</v>
      </c>
      <c r="L25" s="33" t="s">
        <v>1821</v>
      </c>
      <c r="M25" s="33" t="s">
        <v>1822</v>
      </c>
      <c r="N25" s="33" t="s">
        <v>1821</v>
      </c>
    </row>
    <row r="26" spans="1:14" x14ac:dyDescent="0.25">
      <c r="A26" s="33">
        <v>25</v>
      </c>
      <c r="B26" s="33">
        <v>4</v>
      </c>
      <c r="C26" s="33" t="s">
        <v>1839</v>
      </c>
      <c r="D26" s="33">
        <v>40</v>
      </c>
      <c r="E26" s="33">
        <v>7</v>
      </c>
      <c r="I26" s="33" t="s">
        <v>1824</v>
      </c>
      <c r="J26" s="33" t="s">
        <v>1824</v>
      </c>
      <c r="K26" s="33" t="s">
        <v>1822</v>
      </c>
      <c r="L26" s="33" t="s">
        <v>1821</v>
      </c>
      <c r="M26" s="33" t="s">
        <v>1822</v>
      </c>
      <c r="N26" s="33" t="s">
        <v>1821</v>
      </c>
    </row>
    <row r="27" spans="1:14" x14ac:dyDescent="0.25">
      <c r="A27" s="33">
        <v>26</v>
      </c>
      <c r="B27" s="33">
        <v>4</v>
      </c>
      <c r="C27" s="33" t="s">
        <v>1839</v>
      </c>
      <c r="D27" s="33">
        <v>40</v>
      </c>
      <c r="E27" s="33">
        <v>9</v>
      </c>
      <c r="F27" s="33">
        <v>1</v>
      </c>
      <c r="G27" s="33">
        <v>3</v>
      </c>
      <c r="H27" s="33">
        <v>2</v>
      </c>
      <c r="I27" s="33" t="s">
        <v>86</v>
      </c>
      <c r="J27" s="33" t="s">
        <v>86</v>
      </c>
      <c r="K27" s="33" t="s">
        <v>1823</v>
      </c>
      <c r="L27" s="33" t="s">
        <v>1822</v>
      </c>
      <c r="M27" s="33" t="s">
        <v>1824</v>
      </c>
      <c r="N27" s="33" t="s">
        <v>1824</v>
      </c>
    </row>
    <row r="28" spans="1:14" x14ac:dyDescent="0.25">
      <c r="A28" s="33">
        <v>27</v>
      </c>
      <c r="B28" s="33">
        <v>4</v>
      </c>
      <c r="C28" s="33" t="s">
        <v>1839</v>
      </c>
      <c r="D28" s="33">
        <v>40</v>
      </c>
      <c r="E28" s="33">
        <v>12</v>
      </c>
      <c r="I28" s="33" t="s">
        <v>86</v>
      </c>
      <c r="J28" s="33" t="s">
        <v>86</v>
      </c>
      <c r="K28" s="33" t="s">
        <v>1823</v>
      </c>
      <c r="L28" s="33" t="s">
        <v>1822</v>
      </c>
      <c r="M28" s="33" t="s">
        <v>1824</v>
      </c>
      <c r="N28" s="33" t="s">
        <v>1824</v>
      </c>
    </row>
    <row r="29" spans="1:14" x14ac:dyDescent="0.25">
      <c r="A29" s="33">
        <v>28</v>
      </c>
      <c r="B29" s="33">
        <v>5</v>
      </c>
      <c r="C29" s="33" t="s">
        <v>1840</v>
      </c>
      <c r="D29" s="33">
        <v>40</v>
      </c>
      <c r="E29" s="33">
        <v>1</v>
      </c>
      <c r="F29" s="33">
        <v>9</v>
      </c>
      <c r="G29" s="33">
        <v>1</v>
      </c>
      <c r="H29" s="33">
        <v>0</v>
      </c>
      <c r="I29" s="33" t="s">
        <v>1821</v>
      </c>
      <c r="J29" s="33" t="s">
        <v>1821</v>
      </c>
      <c r="K29" s="33" t="s">
        <v>1821</v>
      </c>
      <c r="L29" s="33" t="s">
        <v>1821</v>
      </c>
      <c r="M29" s="33" t="s">
        <v>1821</v>
      </c>
      <c r="N29" s="33" t="s">
        <v>1821</v>
      </c>
    </row>
    <row r="30" spans="1:14" x14ac:dyDescent="0.25">
      <c r="A30" s="33">
        <v>29</v>
      </c>
      <c r="B30" s="33">
        <v>5</v>
      </c>
      <c r="C30" s="33" t="s">
        <v>1840</v>
      </c>
      <c r="D30" s="33">
        <v>40</v>
      </c>
      <c r="E30" s="33">
        <v>2</v>
      </c>
      <c r="I30" s="33" t="s">
        <v>1821</v>
      </c>
      <c r="J30" s="33" t="s">
        <v>1821</v>
      </c>
      <c r="K30" s="33" t="s">
        <v>1821</v>
      </c>
      <c r="L30" s="33" t="s">
        <v>1821</v>
      </c>
      <c r="M30" s="33" t="s">
        <v>1821</v>
      </c>
      <c r="N30" s="33" t="s">
        <v>1821</v>
      </c>
    </row>
    <row r="31" spans="1:14" x14ac:dyDescent="0.25">
      <c r="A31" s="33">
        <v>30</v>
      </c>
      <c r="B31" s="33">
        <v>5</v>
      </c>
      <c r="C31" s="33" t="s">
        <v>1840</v>
      </c>
      <c r="D31" s="33">
        <v>40</v>
      </c>
      <c r="E31" s="33">
        <v>3</v>
      </c>
      <c r="F31" s="33">
        <v>1</v>
      </c>
      <c r="G31" s="33">
        <v>2</v>
      </c>
      <c r="H31" s="33">
        <v>2</v>
      </c>
      <c r="I31" s="33" t="s">
        <v>1823</v>
      </c>
      <c r="J31" s="33" t="s">
        <v>1824</v>
      </c>
      <c r="K31" s="33" t="s">
        <v>1822</v>
      </c>
      <c r="L31" s="33" t="s">
        <v>1824</v>
      </c>
      <c r="M31" s="33" t="s">
        <v>1824</v>
      </c>
      <c r="N31" s="33" t="s">
        <v>1824</v>
      </c>
    </row>
    <row r="32" spans="1:14" x14ac:dyDescent="0.25">
      <c r="A32" s="33">
        <v>31</v>
      </c>
      <c r="B32" s="33">
        <v>5</v>
      </c>
      <c r="C32" s="33" t="s">
        <v>1840</v>
      </c>
      <c r="D32" s="33">
        <v>40</v>
      </c>
      <c r="E32" s="33">
        <v>5</v>
      </c>
      <c r="I32" s="33" t="s">
        <v>1823</v>
      </c>
      <c r="J32" s="33" t="s">
        <v>1824</v>
      </c>
      <c r="K32" s="33" t="s">
        <v>1822</v>
      </c>
      <c r="L32" s="33" t="s">
        <v>1824</v>
      </c>
      <c r="M32" s="33" t="s">
        <v>1824</v>
      </c>
      <c r="N32" s="33" t="s">
        <v>1824</v>
      </c>
    </row>
    <row r="33" spans="1:14" x14ac:dyDescent="0.25">
      <c r="A33" s="33">
        <v>32</v>
      </c>
      <c r="B33" s="33">
        <v>5</v>
      </c>
      <c r="C33" s="33" t="s">
        <v>1840</v>
      </c>
      <c r="D33" s="33">
        <v>40</v>
      </c>
      <c r="E33" s="33">
        <v>7</v>
      </c>
      <c r="F33" s="33">
        <v>10</v>
      </c>
      <c r="G33" s="33">
        <v>1</v>
      </c>
      <c r="H33" s="33">
        <v>0</v>
      </c>
      <c r="I33" s="33" t="s">
        <v>1821</v>
      </c>
      <c r="J33" s="33" t="s">
        <v>1821</v>
      </c>
      <c r="K33" s="33" t="s">
        <v>1821</v>
      </c>
      <c r="L33" s="33" t="s">
        <v>1821</v>
      </c>
      <c r="M33" s="33" t="s">
        <v>1821</v>
      </c>
      <c r="N33" s="33" t="s">
        <v>1821</v>
      </c>
    </row>
    <row r="34" spans="1:14" x14ac:dyDescent="0.25">
      <c r="A34" s="33">
        <v>33</v>
      </c>
      <c r="B34" s="33">
        <v>5</v>
      </c>
      <c r="C34" s="33" t="s">
        <v>1840</v>
      </c>
      <c r="D34" s="33">
        <v>40</v>
      </c>
      <c r="E34" s="33">
        <v>8</v>
      </c>
      <c r="I34" s="33" t="s">
        <v>1821</v>
      </c>
      <c r="J34" s="33" t="s">
        <v>1821</v>
      </c>
      <c r="K34" s="33" t="s">
        <v>1821</v>
      </c>
      <c r="L34" s="33" t="s">
        <v>1821</v>
      </c>
      <c r="M34" s="33" t="s">
        <v>1821</v>
      </c>
      <c r="N34" s="33" t="s">
        <v>1821</v>
      </c>
    </row>
    <row r="35" spans="1:14" x14ac:dyDescent="0.25">
      <c r="A35" s="33">
        <v>34</v>
      </c>
      <c r="B35" s="33">
        <v>5</v>
      </c>
      <c r="C35" s="33" t="s">
        <v>1840</v>
      </c>
      <c r="D35" s="33">
        <v>40</v>
      </c>
      <c r="E35" s="33">
        <v>9</v>
      </c>
      <c r="F35" s="33">
        <v>8</v>
      </c>
      <c r="G35" s="33">
        <v>1</v>
      </c>
      <c r="H35" s="33">
        <v>0</v>
      </c>
      <c r="I35" s="33" t="s">
        <v>1821</v>
      </c>
      <c r="J35" s="33" t="s">
        <v>1821</v>
      </c>
      <c r="K35" s="33" t="s">
        <v>1821</v>
      </c>
      <c r="L35" s="33" t="s">
        <v>1821</v>
      </c>
      <c r="M35" s="33" t="s">
        <v>1821</v>
      </c>
      <c r="N35" s="33" t="s">
        <v>1821</v>
      </c>
    </row>
    <row r="36" spans="1:14" x14ac:dyDescent="0.25">
      <c r="A36" s="33">
        <v>35</v>
      </c>
      <c r="B36" s="33">
        <v>5</v>
      </c>
      <c r="C36" s="33" t="s">
        <v>1840</v>
      </c>
      <c r="D36" s="33">
        <v>40</v>
      </c>
      <c r="E36" s="33">
        <v>10</v>
      </c>
      <c r="I36" s="33" t="s">
        <v>1821</v>
      </c>
      <c r="J36" s="33" t="s">
        <v>1821</v>
      </c>
      <c r="K36" s="33" t="s">
        <v>1821</v>
      </c>
      <c r="L36" s="33" t="s">
        <v>1821</v>
      </c>
      <c r="M36" s="33" t="s">
        <v>1821</v>
      </c>
      <c r="N36" s="33" t="s">
        <v>1821</v>
      </c>
    </row>
    <row r="37" spans="1:14" x14ac:dyDescent="0.25">
      <c r="A37" s="33">
        <v>36</v>
      </c>
      <c r="B37" s="33">
        <v>6</v>
      </c>
      <c r="C37" s="33" t="s">
        <v>1841</v>
      </c>
      <c r="D37" s="33">
        <v>40</v>
      </c>
      <c r="E37" s="33">
        <v>1</v>
      </c>
      <c r="F37" s="33">
        <v>6</v>
      </c>
      <c r="G37" s="33">
        <v>1</v>
      </c>
      <c r="H37" s="33">
        <v>0</v>
      </c>
      <c r="I37" s="33" t="s">
        <v>1821</v>
      </c>
      <c r="J37" s="33" t="s">
        <v>1821</v>
      </c>
      <c r="K37" s="33" t="s">
        <v>1821</v>
      </c>
      <c r="L37" s="33" t="s">
        <v>1824</v>
      </c>
      <c r="M37" s="33" t="s">
        <v>1821</v>
      </c>
      <c r="N37" s="33" t="s">
        <v>1821</v>
      </c>
    </row>
    <row r="38" spans="1:14" x14ac:dyDescent="0.25">
      <c r="A38" s="33">
        <v>37</v>
      </c>
      <c r="B38" s="33">
        <v>6</v>
      </c>
      <c r="C38" s="33" t="s">
        <v>1841</v>
      </c>
      <c r="D38" s="33">
        <v>40</v>
      </c>
      <c r="E38" s="33">
        <v>2</v>
      </c>
      <c r="I38" s="33" t="s">
        <v>1821</v>
      </c>
      <c r="J38" s="33" t="s">
        <v>1821</v>
      </c>
      <c r="K38" s="33" t="s">
        <v>1821</v>
      </c>
      <c r="L38" s="33" t="s">
        <v>1824</v>
      </c>
      <c r="M38" s="33" t="s">
        <v>1821</v>
      </c>
      <c r="N38" s="33" t="s">
        <v>1821</v>
      </c>
    </row>
    <row r="39" spans="1:14" x14ac:dyDescent="0.25">
      <c r="A39" s="33">
        <v>38</v>
      </c>
      <c r="B39" s="33">
        <v>6</v>
      </c>
      <c r="C39" s="33" t="s">
        <v>1841</v>
      </c>
      <c r="D39" s="33">
        <v>40</v>
      </c>
      <c r="E39" s="33">
        <v>3</v>
      </c>
      <c r="F39" s="33">
        <v>8</v>
      </c>
      <c r="G39" s="33">
        <v>1</v>
      </c>
      <c r="H39" s="33">
        <v>0</v>
      </c>
      <c r="I39" s="33" t="s">
        <v>1821</v>
      </c>
      <c r="J39" s="33" t="s">
        <v>1821</v>
      </c>
      <c r="K39" s="33" t="s">
        <v>1821</v>
      </c>
      <c r="L39" s="33" t="s">
        <v>1824</v>
      </c>
      <c r="M39" s="33" t="s">
        <v>1821</v>
      </c>
      <c r="N39" s="33" t="s">
        <v>1821</v>
      </c>
    </row>
    <row r="40" spans="1:14" x14ac:dyDescent="0.25">
      <c r="A40" s="33">
        <v>39</v>
      </c>
      <c r="B40" s="33">
        <v>6</v>
      </c>
      <c r="C40" s="33" t="s">
        <v>1841</v>
      </c>
      <c r="D40" s="33">
        <v>40</v>
      </c>
      <c r="E40" s="33">
        <v>4</v>
      </c>
      <c r="I40" s="33" t="s">
        <v>1821</v>
      </c>
      <c r="J40" s="33" t="s">
        <v>1821</v>
      </c>
      <c r="K40" s="33" t="s">
        <v>1821</v>
      </c>
      <c r="L40" s="33" t="s">
        <v>1824</v>
      </c>
      <c r="M40" s="33" t="s">
        <v>1821</v>
      </c>
      <c r="N40" s="33" t="s">
        <v>1821</v>
      </c>
    </row>
    <row r="41" spans="1:14" x14ac:dyDescent="0.25">
      <c r="A41" s="33">
        <v>40</v>
      </c>
      <c r="B41" s="33">
        <v>6</v>
      </c>
      <c r="C41" s="33" t="s">
        <v>1841</v>
      </c>
      <c r="D41" s="33">
        <v>40</v>
      </c>
      <c r="E41" s="33">
        <v>5</v>
      </c>
      <c r="F41" s="33">
        <v>9</v>
      </c>
      <c r="G41" s="33">
        <v>1</v>
      </c>
      <c r="H41" s="33">
        <v>0</v>
      </c>
      <c r="I41" s="33" t="s">
        <v>1821</v>
      </c>
      <c r="J41" s="33" t="s">
        <v>1821</v>
      </c>
      <c r="K41" s="33" t="s">
        <v>1821</v>
      </c>
      <c r="L41" s="33" t="s">
        <v>1824</v>
      </c>
      <c r="M41" s="33" t="s">
        <v>1821</v>
      </c>
      <c r="N41" s="33" t="s">
        <v>1821</v>
      </c>
    </row>
    <row r="42" spans="1:14" x14ac:dyDescent="0.25">
      <c r="A42" s="33">
        <v>41</v>
      </c>
      <c r="B42" s="33">
        <v>6</v>
      </c>
      <c r="C42" s="33" t="s">
        <v>1841</v>
      </c>
      <c r="D42" s="33">
        <v>40</v>
      </c>
      <c r="E42" s="33">
        <v>6</v>
      </c>
      <c r="I42" s="33" t="s">
        <v>1821</v>
      </c>
      <c r="J42" s="33" t="s">
        <v>1821</v>
      </c>
      <c r="K42" s="33" t="s">
        <v>1821</v>
      </c>
      <c r="L42" s="33" t="s">
        <v>1824</v>
      </c>
      <c r="M42" s="33" t="s">
        <v>1821</v>
      </c>
      <c r="N42" s="33" t="s">
        <v>1821</v>
      </c>
    </row>
    <row r="43" spans="1:14" x14ac:dyDescent="0.25">
      <c r="A43" s="33">
        <v>42</v>
      </c>
      <c r="B43" s="33">
        <v>6</v>
      </c>
      <c r="C43" s="33" t="s">
        <v>1841</v>
      </c>
      <c r="D43" s="33">
        <v>40</v>
      </c>
      <c r="E43" s="33">
        <v>7</v>
      </c>
      <c r="F43" s="33">
        <v>6</v>
      </c>
      <c r="G43" s="33">
        <v>1</v>
      </c>
      <c r="H43" s="33">
        <v>0</v>
      </c>
      <c r="I43" s="33" t="s">
        <v>1821</v>
      </c>
      <c r="J43" s="33" t="s">
        <v>1821</v>
      </c>
      <c r="K43" s="33" t="s">
        <v>1821</v>
      </c>
      <c r="L43" s="33" t="s">
        <v>1824</v>
      </c>
      <c r="M43" s="33" t="s">
        <v>1821</v>
      </c>
      <c r="N43" s="33" t="s">
        <v>1821</v>
      </c>
    </row>
    <row r="44" spans="1:14" x14ac:dyDescent="0.25">
      <c r="A44" s="33">
        <v>43</v>
      </c>
      <c r="B44" s="33">
        <v>6</v>
      </c>
      <c r="C44" s="33" t="s">
        <v>1841</v>
      </c>
      <c r="D44" s="33">
        <v>40</v>
      </c>
      <c r="E44" s="33">
        <v>8</v>
      </c>
      <c r="I44" s="33" t="s">
        <v>1821</v>
      </c>
      <c r="J44" s="33" t="s">
        <v>1821</v>
      </c>
      <c r="K44" s="33" t="s">
        <v>1821</v>
      </c>
      <c r="L44" s="33" t="s">
        <v>1824</v>
      </c>
      <c r="M44" s="33" t="s">
        <v>1821</v>
      </c>
      <c r="N44" s="33" t="s">
        <v>1821</v>
      </c>
    </row>
    <row r="45" spans="1:14" x14ac:dyDescent="0.25">
      <c r="A45" s="33">
        <v>44</v>
      </c>
      <c r="B45" s="33">
        <v>6</v>
      </c>
      <c r="C45" s="33" t="s">
        <v>1841</v>
      </c>
      <c r="D45" s="33">
        <v>40</v>
      </c>
      <c r="E45" s="33">
        <v>9</v>
      </c>
      <c r="F45" s="33">
        <v>4</v>
      </c>
      <c r="G45" s="33">
        <v>1</v>
      </c>
      <c r="H45" s="33">
        <v>0</v>
      </c>
      <c r="I45" s="33" t="s">
        <v>1821</v>
      </c>
      <c r="J45" s="33" t="s">
        <v>1821</v>
      </c>
      <c r="K45" s="33" t="s">
        <v>1821</v>
      </c>
      <c r="L45" s="33" t="s">
        <v>1822</v>
      </c>
      <c r="M45" s="33" t="s">
        <v>1821</v>
      </c>
      <c r="N45" s="33" t="s">
        <v>1821</v>
      </c>
    </row>
    <row r="46" spans="1:14" x14ac:dyDescent="0.25">
      <c r="A46" s="33">
        <v>45</v>
      </c>
      <c r="B46" s="33">
        <v>6</v>
      </c>
      <c r="C46" s="33" t="s">
        <v>1841</v>
      </c>
      <c r="D46" s="33">
        <v>40</v>
      </c>
      <c r="E46" s="33">
        <v>10</v>
      </c>
      <c r="I46" s="33" t="s">
        <v>1821</v>
      </c>
      <c r="J46" s="33" t="s">
        <v>1821</v>
      </c>
      <c r="K46" s="33" t="s">
        <v>1821</v>
      </c>
      <c r="L46" s="33" t="s">
        <v>1822</v>
      </c>
      <c r="M46" s="33" t="s">
        <v>1821</v>
      </c>
      <c r="N46" s="33" t="s">
        <v>1821</v>
      </c>
    </row>
    <row r="47" spans="1:14" x14ac:dyDescent="0.25">
      <c r="A47" s="33">
        <v>46</v>
      </c>
      <c r="B47" s="33">
        <v>6</v>
      </c>
      <c r="C47" s="33" t="s">
        <v>1841</v>
      </c>
      <c r="D47" s="33">
        <v>40</v>
      </c>
      <c r="E47" s="33">
        <v>11</v>
      </c>
      <c r="F47" s="33">
        <v>6</v>
      </c>
      <c r="G47" s="33">
        <v>1</v>
      </c>
      <c r="H47" s="33">
        <v>0</v>
      </c>
      <c r="I47" s="33" t="s">
        <v>1821</v>
      </c>
      <c r="J47" s="33" t="s">
        <v>1821</v>
      </c>
      <c r="K47" s="33" t="s">
        <v>1821</v>
      </c>
      <c r="L47" s="33" t="s">
        <v>1824</v>
      </c>
      <c r="M47" s="33" t="s">
        <v>1821</v>
      </c>
      <c r="N47" s="33" t="s">
        <v>1821</v>
      </c>
    </row>
    <row r="48" spans="1:14" x14ac:dyDescent="0.25">
      <c r="A48" s="33">
        <v>47</v>
      </c>
      <c r="B48" s="33">
        <v>7</v>
      </c>
      <c r="C48" s="33" t="s">
        <v>1836</v>
      </c>
      <c r="D48" s="33">
        <v>40</v>
      </c>
      <c r="E48" s="33">
        <v>1</v>
      </c>
      <c r="F48" s="33">
        <v>7</v>
      </c>
      <c r="G48" s="33">
        <v>2</v>
      </c>
      <c r="H48" s="33">
        <v>0</v>
      </c>
      <c r="I48" s="33" t="s">
        <v>1822</v>
      </c>
      <c r="J48" s="33" t="s">
        <v>1821</v>
      </c>
      <c r="K48" s="33" t="s">
        <v>1821</v>
      </c>
      <c r="L48" s="33" t="s">
        <v>1822</v>
      </c>
      <c r="M48" s="33" t="s">
        <v>1821</v>
      </c>
      <c r="N48" s="33" t="s">
        <v>1821</v>
      </c>
    </row>
    <row r="49" spans="1:14" x14ac:dyDescent="0.25">
      <c r="A49" s="33">
        <v>48</v>
      </c>
      <c r="B49" s="33">
        <v>7</v>
      </c>
      <c r="C49" s="33" t="s">
        <v>1836</v>
      </c>
      <c r="D49" s="33">
        <v>40</v>
      </c>
      <c r="E49" s="33">
        <v>3</v>
      </c>
      <c r="I49" s="33" t="s">
        <v>1822</v>
      </c>
      <c r="J49" s="33" t="s">
        <v>1821</v>
      </c>
      <c r="K49" s="33" t="s">
        <v>1821</v>
      </c>
      <c r="L49" s="33" t="s">
        <v>1822</v>
      </c>
      <c r="M49" s="33" t="s">
        <v>1821</v>
      </c>
      <c r="N49" s="33" t="s">
        <v>1821</v>
      </c>
    </row>
    <row r="50" spans="1:14" x14ac:dyDescent="0.25">
      <c r="A50" s="33">
        <v>49</v>
      </c>
      <c r="B50" s="33">
        <v>7</v>
      </c>
      <c r="C50" s="33" t="s">
        <v>1836</v>
      </c>
      <c r="D50" s="33">
        <v>40</v>
      </c>
      <c r="E50" s="33">
        <v>5</v>
      </c>
      <c r="F50" s="33">
        <v>3</v>
      </c>
      <c r="G50" s="33">
        <v>1</v>
      </c>
      <c r="H50" s="33">
        <v>0</v>
      </c>
      <c r="I50" s="33" t="s">
        <v>1821</v>
      </c>
      <c r="J50" s="33" t="s">
        <v>1821</v>
      </c>
      <c r="K50" s="33" t="s">
        <v>1821</v>
      </c>
      <c r="L50" s="33" t="s">
        <v>1821</v>
      </c>
      <c r="M50" s="33" t="s">
        <v>1821</v>
      </c>
      <c r="N50" s="33" t="s">
        <v>1821</v>
      </c>
    </row>
    <row r="51" spans="1:14" x14ac:dyDescent="0.25">
      <c r="A51" s="33">
        <v>50</v>
      </c>
      <c r="B51" s="33">
        <v>7</v>
      </c>
      <c r="C51" s="33" t="s">
        <v>1836</v>
      </c>
      <c r="D51" s="33">
        <v>40</v>
      </c>
      <c r="E51" s="33">
        <v>6</v>
      </c>
      <c r="I51" s="33" t="s">
        <v>1821</v>
      </c>
      <c r="J51" s="33" t="s">
        <v>1821</v>
      </c>
      <c r="K51" s="33" t="s">
        <v>1821</v>
      </c>
      <c r="L51" s="33" t="s">
        <v>1821</v>
      </c>
      <c r="M51" s="33" t="s">
        <v>1821</v>
      </c>
      <c r="N51" s="33" t="s">
        <v>1821</v>
      </c>
    </row>
    <row r="52" spans="1:14" x14ac:dyDescent="0.25">
      <c r="A52" s="33">
        <v>51</v>
      </c>
      <c r="B52" s="33">
        <v>7</v>
      </c>
      <c r="C52" s="33" t="s">
        <v>1836</v>
      </c>
      <c r="D52" s="33">
        <v>40</v>
      </c>
      <c r="E52" s="33">
        <v>7</v>
      </c>
      <c r="F52" s="33">
        <v>9</v>
      </c>
      <c r="G52" s="33">
        <v>2</v>
      </c>
      <c r="H52" s="33">
        <v>1</v>
      </c>
      <c r="I52" s="33" t="s">
        <v>1824</v>
      </c>
      <c r="J52" s="33" t="s">
        <v>1822</v>
      </c>
      <c r="K52" s="33" t="s">
        <v>1822</v>
      </c>
      <c r="L52" s="33" t="s">
        <v>1824</v>
      </c>
      <c r="M52" s="33" t="s">
        <v>1821</v>
      </c>
      <c r="N52" s="33" t="s">
        <v>1821</v>
      </c>
    </row>
    <row r="53" spans="1:14" x14ac:dyDescent="0.25">
      <c r="A53" s="33">
        <v>52</v>
      </c>
      <c r="B53" s="33">
        <v>7</v>
      </c>
      <c r="C53" s="33" t="s">
        <v>1836</v>
      </c>
      <c r="D53" s="33">
        <v>40</v>
      </c>
      <c r="E53" s="33">
        <v>9</v>
      </c>
      <c r="I53" s="33" t="s">
        <v>1824</v>
      </c>
      <c r="J53" s="33" t="s">
        <v>1822</v>
      </c>
      <c r="K53" s="33" t="s">
        <v>1822</v>
      </c>
      <c r="L53" s="33" t="s">
        <v>1824</v>
      </c>
      <c r="M53" s="33" t="s">
        <v>1821</v>
      </c>
      <c r="N53" s="33" t="s">
        <v>1821</v>
      </c>
    </row>
    <row r="54" spans="1:14" x14ac:dyDescent="0.25">
      <c r="A54" s="33">
        <v>53</v>
      </c>
      <c r="B54" s="33">
        <v>7</v>
      </c>
      <c r="C54" s="33" t="s">
        <v>1836</v>
      </c>
      <c r="D54" s="33">
        <v>40</v>
      </c>
      <c r="E54" s="33">
        <v>11</v>
      </c>
      <c r="F54" s="33">
        <v>5</v>
      </c>
      <c r="G54" s="33">
        <v>1</v>
      </c>
      <c r="H54" s="33">
        <v>0</v>
      </c>
      <c r="I54" s="33" t="s">
        <v>1822</v>
      </c>
      <c r="J54" s="33" t="s">
        <v>1821</v>
      </c>
      <c r="K54" s="33" t="s">
        <v>1821</v>
      </c>
      <c r="L54" s="33" t="s">
        <v>1822</v>
      </c>
      <c r="M54" s="33" t="s">
        <v>1821</v>
      </c>
      <c r="N54" s="33" t="s">
        <v>1821</v>
      </c>
    </row>
    <row r="55" spans="1:14" x14ac:dyDescent="0.25">
      <c r="A55" s="33">
        <v>54</v>
      </c>
      <c r="B55" s="33">
        <v>8</v>
      </c>
      <c r="C55" s="33" t="s">
        <v>1837</v>
      </c>
      <c r="D55" s="33">
        <v>40</v>
      </c>
      <c r="E55" s="33">
        <v>1</v>
      </c>
      <c r="F55" s="33">
        <v>6</v>
      </c>
      <c r="G55" s="33">
        <v>2</v>
      </c>
      <c r="H55" s="33">
        <v>1</v>
      </c>
      <c r="I55" s="33" t="s">
        <v>1823</v>
      </c>
      <c r="J55" s="33" t="s">
        <v>1824</v>
      </c>
      <c r="K55" s="33" t="s">
        <v>1822</v>
      </c>
      <c r="L55" s="33" t="s">
        <v>1821</v>
      </c>
      <c r="M55" s="33" t="s">
        <v>1822</v>
      </c>
      <c r="N55" s="33" t="s">
        <v>1821</v>
      </c>
    </row>
    <row r="56" spans="1:14" x14ac:dyDescent="0.25">
      <c r="A56" s="33">
        <v>55</v>
      </c>
      <c r="B56" s="33">
        <v>8</v>
      </c>
      <c r="C56" s="33" t="s">
        <v>1837</v>
      </c>
      <c r="D56" s="33">
        <v>40</v>
      </c>
      <c r="E56" s="33">
        <v>3</v>
      </c>
      <c r="I56" s="33" t="s">
        <v>1823</v>
      </c>
      <c r="J56" s="33" t="s">
        <v>1824</v>
      </c>
      <c r="K56" s="33" t="s">
        <v>1822</v>
      </c>
      <c r="L56" s="33" t="s">
        <v>1821</v>
      </c>
      <c r="M56" s="33" t="s">
        <v>1822</v>
      </c>
      <c r="N56" s="33" t="s">
        <v>1821</v>
      </c>
    </row>
    <row r="57" spans="1:14" x14ac:dyDescent="0.25">
      <c r="A57" s="33">
        <v>56</v>
      </c>
      <c r="B57" s="33">
        <v>8</v>
      </c>
      <c r="C57" s="33" t="s">
        <v>1837</v>
      </c>
      <c r="D57" s="33">
        <v>40</v>
      </c>
      <c r="E57" s="33">
        <v>5</v>
      </c>
      <c r="F57" s="33">
        <v>2</v>
      </c>
      <c r="G57" s="33">
        <v>1</v>
      </c>
      <c r="H57" s="33">
        <v>0</v>
      </c>
      <c r="I57" s="33" t="s">
        <v>1821</v>
      </c>
      <c r="J57" s="33" t="s">
        <v>1821</v>
      </c>
      <c r="K57" s="33" t="s">
        <v>1821</v>
      </c>
      <c r="L57" s="33" t="s">
        <v>1821</v>
      </c>
      <c r="M57" s="33" t="s">
        <v>1821</v>
      </c>
      <c r="N57" s="33" t="s">
        <v>1821</v>
      </c>
    </row>
    <row r="58" spans="1:14" x14ac:dyDescent="0.25">
      <c r="A58" s="33">
        <v>57</v>
      </c>
      <c r="B58" s="33">
        <v>8</v>
      </c>
      <c r="C58" s="33" t="s">
        <v>1837</v>
      </c>
      <c r="D58" s="33">
        <v>40</v>
      </c>
      <c r="E58" s="33">
        <v>6</v>
      </c>
      <c r="I58" s="33" t="s">
        <v>1821</v>
      </c>
      <c r="J58" s="33" t="s">
        <v>1821</v>
      </c>
      <c r="K58" s="33" t="s">
        <v>1821</v>
      </c>
      <c r="L58" s="33" t="s">
        <v>1821</v>
      </c>
      <c r="M58" s="33" t="s">
        <v>1821</v>
      </c>
      <c r="N58" s="33" t="s">
        <v>1821</v>
      </c>
    </row>
    <row r="59" spans="1:14" x14ac:dyDescent="0.25">
      <c r="A59" s="33">
        <v>58</v>
      </c>
      <c r="B59" s="33">
        <v>8</v>
      </c>
      <c r="C59" s="33" t="s">
        <v>1837</v>
      </c>
      <c r="D59" s="33">
        <v>40</v>
      </c>
      <c r="E59" s="33">
        <v>7</v>
      </c>
      <c r="F59" s="33">
        <v>1</v>
      </c>
      <c r="G59" s="33">
        <v>1</v>
      </c>
      <c r="H59" s="33">
        <v>0</v>
      </c>
      <c r="I59" s="33" t="s">
        <v>1821</v>
      </c>
      <c r="J59" s="33" t="s">
        <v>1821</v>
      </c>
      <c r="K59" s="33" t="s">
        <v>1821</v>
      </c>
      <c r="L59" s="33" t="s">
        <v>1821</v>
      </c>
      <c r="M59" s="33" t="s">
        <v>1821</v>
      </c>
      <c r="N59" s="33" t="s">
        <v>1821</v>
      </c>
    </row>
    <row r="60" spans="1:14" x14ac:dyDescent="0.25">
      <c r="A60" s="33">
        <v>59</v>
      </c>
      <c r="B60" s="33">
        <v>8</v>
      </c>
      <c r="C60" s="33" t="s">
        <v>1837</v>
      </c>
      <c r="D60" s="33">
        <v>40</v>
      </c>
      <c r="E60" s="33">
        <v>8</v>
      </c>
      <c r="I60" s="33" t="s">
        <v>1821</v>
      </c>
      <c r="J60" s="33" t="s">
        <v>1821</v>
      </c>
      <c r="K60" s="33" t="s">
        <v>1821</v>
      </c>
      <c r="L60" s="33" t="s">
        <v>1821</v>
      </c>
      <c r="M60" s="33" t="s">
        <v>1821</v>
      </c>
      <c r="N60" s="33" t="s">
        <v>1821</v>
      </c>
    </row>
    <row r="61" spans="1:14" x14ac:dyDescent="0.25">
      <c r="A61" s="33">
        <v>60</v>
      </c>
      <c r="B61" s="33">
        <v>9</v>
      </c>
      <c r="C61" s="33" t="s">
        <v>1838</v>
      </c>
      <c r="D61" s="33">
        <v>41</v>
      </c>
      <c r="E61" s="33">
        <v>1</v>
      </c>
      <c r="F61" s="33">
        <v>1</v>
      </c>
      <c r="G61" s="33">
        <v>1</v>
      </c>
      <c r="H61" s="33">
        <v>0</v>
      </c>
      <c r="I61" s="33" t="s">
        <v>1822</v>
      </c>
      <c r="J61" s="33" t="s">
        <v>1821</v>
      </c>
      <c r="K61" s="33" t="s">
        <v>1821</v>
      </c>
      <c r="L61" s="33" t="s">
        <v>1821</v>
      </c>
      <c r="M61" s="33" t="s">
        <v>1821</v>
      </c>
      <c r="N61" s="33" t="s">
        <v>1821</v>
      </c>
    </row>
    <row r="62" spans="1:14" x14ac:dyDescent="0.25">
      <c r="A62" s="33">
        <v>61</v>
      </c>
      <c r="B62" s="33">
        <v>9</v>
      </c>
      <c r="C62" s="33" t="s">
        <v>1838</v>
      </c>
      <c r="D62" s="33">
        <v>41</v>
      </c>
      <c r="E62" s="33">
        <v>2</v>
      </c>
      <c r="I62" s="33" t="s">
        <v>1822</v>
      </c>
      <c r="J62" s="33" t="s">
        <v>1821</v>
      </c>
      <c r="K62" s="33" t="s">
        <v>1821</v>
      </c>
      <c r="L62" s="33" t="s">
        <v>1821</v>
      </c>
      <c r="M62" s="33" t="s">
        <v>1821</v>
      </c>
      <c r="N62" s="33" t="s">
        <v>1821</v>
      </c>
    </row>
    <row r="63" spans="1:14" x14ac:dyDescent="0.25">
      <c r="A63" s="33">
        <v>62</v>
      </c>
      <c r="B63" s="33">
        <v>9</v>
      </c>
      <c r="C63" s="33" t="s">
        <v>1838</v>
      </c>
      <c r="D63" s="33">
        <v>41</v>
      </c>
      <c r="E63" s="33">
        <v>3</v>
      </c>
      <c r="F63" s="33">
        <v>7</v>
      </c>
      <c r="G63" s="33">
        <v>3</v>
      </c>
      <c r="H63" s="33">
        <v>1</v>
      </c>
      <c r="I63" s="33" t="s">
        <v>1823</v>
      </c>
      <c r="J63" s="33" t="s">
        <v>1823</v>
      </c>
      <c r="K63" s="33" t="s">
        <v>1824</v>
      </c>
      <c r="L63" s="33" t="s">
        <v>1821</v>
      </c>
      <c r="M63" s="33" t="s">
        <v>1824</v>
      </c>
      <c r="N63" s="33" t="s">
        <v>1821</v>
      </c>
    </row>
    <row r="64" spans="1:14" x14ac:dyDescent="0.25">
      <c r="A64" s="33">
        <v>63</v>
      </c>
      <c r="B64" s="33">
        <v>9</v>
      </c>
      <c r="C64" s="33" t="s">
        <v>1838</v>
      </c>
      <c r="D64" s="33">
        <v>41</v>
      </c>
      <c r="E64" s="33">
        <v>6</v>
      </c>
      <c r="I64" s="33" t="s">
        <v>1823</v>
      </c>
      <c r="J64" s="33" t="s">
        <v>1823</v>
      </c>
      <c r="K64" s="33" t="s">
        <v>1824</v>
      </c>
      <c r="L64" s="33" t="s">
        <v>1821</v>
      </c>
      <c r="M64" s="33" t="s">
        <v>1824</v>
      </c>
      <c r="N64" s="33" t="s">
        <v>1821</v>
      </c>
    </row>
    <row r="65" spans="1:14" x14ac:dyDescent="0.25">
      <c r="A65" s="33">
        <v>64</v>
      </c>
      <c r="B65" s="33">
        <v>9</v>
      </c>
      <c r="C65" s="33" t="s">
        <v>1838</v>
      </c>
      <c r="D65" s="33">
        <v>41</v>
      </c>
      <c r="E65" s="33">
        <v>9</v>
      </c>
      <c r="F65" s="33">
        <v>3</v>
      </c>
      <c r="G65" s="33">
        <v>2</v>
      </c>
      <c r="H65" s="33">
        <v>0</v>
      </c>
      <c r="I65" s="33" t="s">
        <v>1824</v>
      </c>
      <c r="J65" s="33" t="s">
        <v>1822</v>
      </c>
      <c r="K65" s="33" t="s">
        <v>1821</v>
      </c>
      <c r="L65" s="33" t="s">
        <v>1821</v>
      </c>
      <c r="M65" s="33" t="s">
        <v>1822</v>
      </c>
      <c r="N65" s="33" t="s">
        <v>1821</v>
      </c>
    </row>
    <row r="66" spans="1:14" x14ac:dyDescent="0.25">
      <c r="A66" s="33">
        <v>65</v>
      </c>
      <c r="B66" s="33">
        <v>10</v>
      </c>
      <c r="C66" s="33" t="s">
        <v>1839</v>
      </c>
      <c r="D66" s="33">
        <v>41</v>
      </c>
      <c r="E66" s="33">
        <v>1</v>
      </c>
      <c r="F66" s="33">
        <v>10</v>
      </c>
      <c r="G66" s="33">
        <v>1</v>
      </c>
      <c r="H66" s="33">
        <v>0</v>
      </c>
      <c r="I66" s="33" t="s">
        <v>1821</v>
      </c>
      <c r="J66" s="33" t="s">
        <v>1821</v>
      </c>
      <c r="K66" s="33" t="s">
        <v>1821</v>
      </c>
      <c r="L66" s="33" t="s">
        <v>1821</v>
      </c>
      <c r="M66" s="33" t="s">
        <v>1821</v>
      </c>
      <c r="N66" s="33" t="s">
        <v>1821</v>
      </c>
    </row>
    <row r="67" spans="1:14" x14ac:dyDescent="0.25">
      <c r="A67" s="33">
        <v>66</v>
      </c>
      <c r="B67" s="33">
        <v>10</v>
      </c>
      <c r="C67" s="33" t="s">
        <v>1839</v>
      </c>
      <c r="D67" s="33">
        <v>41</v>
      </c>
      <c r="E67" s="33">
        <v>2</v>
      </c>
      <c r="I67" s="33" t="s">
        <v>1821</v>
      </c>
      <c r="J67" s="33" t="s">
        <v>1821</v>
      </c>
      <c r="K67" s="33" t="s">
        <v>1821</v>
      </c>
      <c r="L67" s="33" t="s">
        <v>1821</v>
      </c>
      <c r="M67" s="33" t="s">
        <v>1821</v>
      </c>
      <c r="N67" s="33" t="s">
        <v>1821</v>
      </c>
    </row>
    <row r="68" spans="1:14" x14ac:dyDescent="0.25">
      <c r="A68" s="33">
        <v>67</v>
      </c>
      <c r="B68" s="33">
        <v>10</v>
      </c>
      <c r="C68" s="33" t="s">
        <v>1839</v>
      </c>
      <c r="D68" s="33">
        <v>41</v>
      </c>
      <c r="E68" s="33">
        <v>3</v>
      </c>
      <c r="F68" s="33">
        <v>9</v>
      </c>
      <c r="G68" s="33">
        <v>1</v>
      </c>
      <c r="H68" s="33">
        <v>0</v>
      </c>
      <c r="I68" s="33" t="s">
        <v>1822</v>
      </c>
      <c r="J68" s="33" t="s">
        <v>1821</v>
      </c>
      <c r="K68" s="33" t="s">
        <v>1821</v>
      </c>
      <c r="L68" s="33" t="s">
        <v>1821</v>
      </c>
      <c r="M68" s="33" t="s">
        <v>1821</v>
      </c>
      <c r="N68" s="33" t="s">
        <v>1821</v>
      </c>
    </row>
    <row r="69" spans="1:14" x14ac:dyDescent="0.25">
      <c r="A69" s="33">
        <v>68</v>
      </c>
      <c r="B69" s="33">
        <v>10</v>
      </c>
      <c r="C69" s="33" t="s">
        <v>1839</v>
      </c>
      <c r="D69" s="33">
        <v>41</v>
      </c>
      <c r="E69" s="33">
        <v>4</v>
      </c>
      <c r="I69" s="33" t="s">
        <v>1822</v>
      </c>
      <c r="J69" s="33" t="s">
        <v>1821</v>
      </c>
      <c r="K69" s="33" t="s">
        <v>1821</v>
      </c>
      <c r="L69" s="33" t="s">
        <v>1821</v>
      </c>
      <c r="M69" s="33" t="s">
        <v>1821</v>
      </c>
      <c r="N69" s="33" t="s">
        <v>1821</v>
      </c>
    </row>
    <row r="70" spans="1:14" x14ac:dyDescent="0.25">
      <c r="A70" s="33">
        <v>69</v>
      </c>
      <c r="B70" s="33">
        <v>10</v>
      </c>
      <c r="C70" s="33" t="s">
        <v>1839</v>
      </c>
      <c r="D70" s="33">
        <v>41</v>
      </c>
      <c r="E70" s="33">
        <v>5</v>
      </c>
      <c r="F70" s="33">
        <v>3</v>
      </c>
      <c r="G70" s="33">
        <v>3</v>
      </c>
      <c r="H70" s="33">
        <v>0</v>
      </c>
      <c r="I70" s="33" t="s">
        <v>1823</v>
      </c>
      <c r="J70" s="33" t="s">
        <v>1823</v>
      </c>
      <c r="K70" s="33" t="s">
        <v>1822</v>
      </c>
      <c r="L70" s="33" t="s">
        <v>1822</v>
      </c>
      <c r="M70" s="33" t="s">
        <v>1824</v>
      </c>
      <c r="N70" s="33" t="s">
        <v>1822</v>
      </c>
    </row>
    <row r="71" spans="1:14" x14ac:dyDescent="0.25">
      <c r="A71" s="33">
        <v>70</v>
      </c>
      <c r="B71" s="33">
        <v>10</v>
      </c>
      <c r="C71" s="33" t="s">
        <v>1839</v>
      </c>
      <c r="D71" s="33">
        <v>41</v>
      </c>
      <c r="E71" s="33">
        <v>8</v>
      </c>
      <c r="I71" s="33" t="s">
        <v>1823</v>
      </c>
      <c r="J71" s="33" t="s">
        <v>1823</v>
      </c>
      <c r="K71" s="33" t="s">
        <v>1822</v>
      </c>
      <c r="L71" s="33" t="s">
        <v>1822</v>
      </c>
      <c r="M71" s="33" t="s">
        <v>1824</v>
      </c>
      <c r="N71" s="33" t="s">
        <v>1822</v>
      </c>
    </row>
    <row r="72" spans="1:14" x14ac:dyDescent="0.25">
      <c r="A72" s="33">
        <v>71</v>
      </c>
      <c r="B72" s="33">
        <v>10</v>
      </c>
      <c r="C72" s="33" t="s">
        <v>1839</v>
      </c>
      <c r="D72" s="33">
        <v>41</v>
      </c>
      <c r="E72" s="33">
        <v>11</v>
      </c>
      <c r="F72" s="33">
        <v>10</v>
      </c>
      <c r="G72" s="33">
        <v>1</v>
      </c>
      <c r="H72" s="33">
        <v>0</v>
      </c>
      <c r="I72" s="33" t="s">
        <v>1821</v>
      </c>
      <c r="J72" s="33" t="s">
        <v>1821</v>
      </c>
      <c r="K72" s="33" t="s">
        <v>1821</v>
      </c>
      <c r="L72" s="33" t="s">
        <v>1821</v>
      </c>
      <c r="M72" s="33" t="s">
        <v>1821</v>
      </c>
      <c r="N72" s="33" t="s">
        <v>1821</v>
      </c>
    </row>
    <row r="73" spans="1:14" x14ac:dyDescent="0.25">
      <c r="A73" s="33">
        <v>72</v>
      </c>
      <c r="B73" s="33">
        <v>11</v>
      </c>
      <c r="C73" s="33" t="s">
        <v>1840</v>
      </c>
      <c r="D73" s="33">
        <v>41</v>
      </c>
      <c r="E73" s="33">
        <v>1</v>
      </c>
      <c r="F73" s="33">
        <v>1</v>
      </c>
      <c r="G73" s="33">
        <v>2</v>
      </c>
      <c r="H73" s="33">
        <v>2</v>
      </c>
      <c r="I73" s="33" t="s">
        <v>1823</v>
      </c>
      <c r="J73" s="33" t="s">
        <v>1824</v>
      </c>
      <c r="K73" s="33" t="s">
        <v>1822</v>
      </c>
      <c r="L73" s="33" t="s">
        <v>1824</v>
      </c>
      <c r="M73" s="33" t="s">
        <v>1824</v>
      </c>
      <c r="N73" s="33" t="s">
        <v>1824</v>
      </c>
    </row>
    <row r="74" spans="1:14" x14ac:dyDescent="0.25">
      <c r="A74" s="33">
        <v>73</v>
      </c>
      <c r="B74" s="33">
        <v>11</v>
      </c>
      <c r="C74" s="33" t="s">
        <v>1840</v>
      </c>
      <c r="D74" s="33">
        <v>41</v>
      </c>
      <c r="E74" s="33">
        <v>3</v>
      </c>
      <c r="I74" s="33" t="s">
        <v>1823</v>
      </c>
      <c r="J74" s="33" t="s">
        <v>1824</v>
      </c>
      <c r="K74" s="33" t="s">
        <v>1822</v>
      </c>
      <c r="L74" s="33" t="s">
        <v>1824</v>
      </c>
      <c r="M74" s="33" t="s">
        <v>1824</v>
      </c>
      <c r="N74" s="33" t="s">
        <v>1824</v>
      </c>
    </row>
    <row r="75" spans="1:14" x14ac:dyDescent="0.25">
      <c r="A75" s="33">
        <v>74</v>
      </c>
      <c r="B75" s="33">
        <v>11</v>
      </c>
      <c r="C75" s="33" t="s">
        <v>1840</v>
      </c>
      <c r="D75" s="33">
        <v>41</v>
      </c>
      <c r="E75" s="33">
        <v>5</v>
      </c>
      <c r="F75" s="33">
        <v>12</v>
      </c>
      <c r="G75" s="33">
        <v>1</v>
      </c>
      <c r="H75" s="33">
        <v>0</v>
      </c>
      <c r="I75" s="33" t="s">
        <v>1821</v>
      </c>
      <c r="J75" s="33" t="s">
        <v>1821</v>
      </c>
      <c r="K75" s="33" t="s">
        <v>1821</v>
      </c>
      <c r="L75" s="33" t="s">
        <v>1821</v>
      </c>
      <c r="M75" s="33" t="s">
        <v>1821</v>
      </c>
      <c r="N75" s="33" t="s">
        <v>1821</v>
      </c>
    </row>
    <row r="76" spans="1:14" x14ac:dyDescent="0.25">
      <c r="A76" s="33">
        <v>75</v>
      </c>
      <c r="B76" s="33">
        <v>11</v>
      </c>
      <c r="C76" s="33" t="s">
        <v>1840</v>
      </c>
      <c r="D76" s="33">
        <v>41</v>
      </c>
      <c r="E76" s="33">
        <v>6</v>
      </c>
      <c r="I76" s="33" t="s">
        <v>1821</v>
      </c>
      <c r="J76" s="33" t="s">
        <v>1821</v>
      </c>
      <c r="K76" s="33" t="s">
        <v>1821</v>
      </c>
      <c r="L76" s="33" t="s">
        <v>1821</v>
      </c>
      <c r="M76" s="33" t="s">
        <v>1821</v>
      </c>
      <c r="N76" s="33" t="s">
        <v>1821</v>
      </c>
    </row>
    <row r="77" spans="1:14" x14ac:dyDescent="0.25">
      <c r="A77" s="33">
        <v>76</v>
      </c>
      <c r="B77" s="33">
        <v>11</v>
      </c>
      <c r="C77" s="33" t="s">
        <v>1840</v>
      </c>
      <c r="D77" s="33">
        <v>41</v>
      </c>
      <c r="E77" s="33">
        <v>7</v>
      </c>
      <c r="F77" s="33">
        <v>6</v>
      </c>
      <c r="G77" s="33">
        <v>1</v>
      </c>
      <c r="H77" s="33">
        <v>0</v>
      </c>
      <c r="I77" s="33" t="s">
        <v>1821</v>
      </c>
      <c r="J77" s="33" t="s">
        <v>1821</v>
      </c>
      <c r="K77" s="33" t="s">
        <v>1821</v>
      </c>
      <c r="L77" s="33" t="s">
        <v>1822</v>
      </c>
      <c r="M77" s="33" t="s">
        <v>1821</v>
      </c>
      <c r="N77" s="33" t="s">
        <v>1821</v>
      </c>
    </row>
    <row r="78" spans="1:14" x14ac:dyDescent="0.25">
      <c r="A78" s="33">
        <v>77</v>
      </c>
      <c r="B78" s="33">
        <v>11</v>
      </c>
      <c r="C78" s="33" t="s">
        <v>1840</v>
      </c>
      <c r="D78" s="33">
        <v>41</v>
      </c>
      <c r="E78" s="33">
        <v>8</v>
      </c>
      <c r="I78" s="33" t="s">
        <v>1821</v>
      </c>
      <c r="J78" s="33" t="s">
        <v>1821</v>
      </c>
      <c r="K78" s="33" t="s">
        <v>1821</v>
      </c>
      <c r="L78" s="33" t="s">
        <v>1822</v>
      </c>
      <c r="M78" s="33" t="s">
        <v>1821</v>
      </c>
      <c r="N78" s="33" t="s">
        <v>1821</v>
      </c>
    </row>
    <row r="79" spans="1:14" x14ac:dyDescent="0.25">
      <c r="A79" s="33">
        <v>78</v>
      </c>
      <c r="B79" s="33">
        <v>11</v>
      </c>
      <c r="C79" s="33" t="s">
        <v>1840</v>
      </c>
      <c r="D79" s="33">
        <v>41</v>
      </c>
      <c r="E79" s="33">
        <v>9</v>
      </c>
      <c r="F79" s="33">
        <v>3</v>
      </c>
      <c r="G79" s="33">
        <v>1</v>
      </c>
      <c r="H79" s="33">
        <v>0</v>
      </c>
      <c r="I79" s="33" t="s">
        <v>1822</v>
      </c>
      <c r="J79" s="33" t="s">
        <v>1821</v>
      </c>
      <c r="K79" s="33" t="s">
        <v>1821</v>
      </c>
      <c r="L79" s="33" t="s">
        <v>1824</v>
      </c>
      <c r="M79" s="33" t="s">
        <v>1822</v>
      </c>
      <c r="N79" s="33" t="s">
        <v>1821</v>
      </c>
    </row>
    <row r="80" spans="1:14" x14ac:dyDescent="0.25">
      <c r="A80" s="33">
        <v>79</v>
      </c>
      <c r="B80" s="33">
        <v>11</v>
      </c>
      <c r="C80" s="33" t="s">
        <v>1840</v>
      </c>
      <c r="D80" s="33">
        <v>41</v>
      </c>
      <c r="E80" s="33">
        <v>10</v>
      </c>
      <c r="I80" s="33" t="s">
        <v>1822</v>
      </c>
      <c r="J80" s="33" t="s">
        <v>1821</v>
      </c>
      <c r="K80" s="33" t="s">
        <v>1821</v>
      </c>
      <c r="L80" s="33" t="s">
        <v>1824</v>
      </c>
      <c r="M80" s="33" t="s">
        <v>1822</v>
      </c>
      <c r="N80" s="33" t="s">
        <v>1821</v>
      </c>
    </row>
    <row r="81" spans="1:14" x14ac:dyDescent="0.25">
      <c r="A81" s="33">
        <v>80</v>
      </c>
      <c r="B81" s="33">
        <v>11</v>
      </c>
      <c r="C81" s="33" t="s">
        <v>1840</v>
      </c>
      <c r="D81" s="33">
        <v>41</v>
      </c>
      <c r="E81" s="33">
        <v>11</v>
      </c>
      <c r="F81" s="33">
        <v>6</v>
      </c>
      <c r="G81" s="33">
        <v>1</v>
      </c>
      <c r="H81" s="33">
        <v>0</v>
      </c>
      <c r="I81" s="33" t="s">
        <v>1821</v>
      </c>
      <c r="J81" s="33" t="s">
        <v>1821</v>
      </c>
      <c r="K81" s="33" t="s">
        <v>1821</v>
      </c>
      <c r="L81" s="33" t="s">
        <v>1822</v>
      </c>
      <c r="M81" s="33" t="s">
        <v>1821</v>
      </c>
      <c r="N81" s="33" t="s">
        <v>1821</v>
      </c>
    </row>
    <row r="82" spans="1:14" x14ac:dyDescent="0.25">
      <c r="A82" s="33">
        <v>81</v>
      </c>
      <c r="B82" s="33">
        <v>12</v>
      </c>
      <c r="C82" s="33" t="s">
        <v>1841</v>
      </c>
      <c r="D82" s="33">
        <v>41</v>
      </c>
      <c r="E82" s="33">
        <v>1</v>
      </c>
      <c r="F82" s="33">
        <v>2</v>
      </c>
      <c r="G82" s="33">
        <v>1</v>
      </c>
      <c r="H82" s="33">
        <v>0</v>
      </c>
      <c r="I82" s="33" t="s">
        <v>1821</v>
      </c>
      <c r="J82" s="33" t="s">
        <v>1821</v>
      </c>
      <c r="K82" s="33" t="s">
        <v>1821</v>
      </c>
      <c r="L82" s="33" t="s">
        <v>1822</v>
      </c>
      <c r="M82" s="33" t="s">
        <v>1821</v>
      </c>
      <c r="N82" s="33" t="s">
        <v>1821</v>
      </c>
    </row>
    <row r="83" spans="1:14" x14ac:dyDescent="0.25">
      <c r="A83" s="33">
        <v>82</v>
      </c>
      <c r="B83" s="33">
        <v>12</v>
      </c>
      <c r="C83" s="33" t="s">
        <v>1841</v>
      </c>
      <c r="D83" s="33">
        <v>41</v>
      </c>
      <c r="E83" s="33">
        <v>2</v>
      </c>
      <c r="I83" s="33" t="s">
        <v>1821</v>
      </c>
      <c r="J83" s="33" t="s">
        <v>1821</v>
      </c>
      <c r="K83" s="33" t="s">
        <v>1821</v>
      </c>
      <c r="L83" s="33" t="s">
        <v>1822</v>
      </c>
      <c r="M83" s="33" t="s">
        <v>1821</v>
      </c>
      <c r="N83" s="33" t="s">
        <v>1821</v>
      </c>
    </row>
    <row r="84" spans="1:14" x14ac:dyDescent="0.25">
      <c r="A84" s="33">
        <v>83</v>
      </c>
      <c r="B84" s="33">
        <v>12</v>
      </c>
      <c r="C84" s="33" t="s">
        <v>1841</v>
      </c>
      <c r="D84" s="33">
        <v>41</v>
      </c>
      <c r="E84" s="33">
        <v>3</v>
      </c>
      <c r="F84" s="33">
        <v>7</v>
      </c>
      <c r="G84" s="33">
        <v>1</v>
      </c>
      <c r="H84" s="33">
        <v>0</v>
      </c>
      <c r="I84" s="33" t="s">
        <v>1821</v>
      </c>
      <c r="J84" s="33" t="s">
        <v>1821</v>
      </c>
      <c r="K84" s="33" t="s">
        <v>1821</v>
      </c>
      <c r="L84" s="33" t="s">
        <v>1824</v>
      </c>
      <c r="M84" s="33" t="s">
        <v>1821</v>
      </c>
      <c r="N84" s="33" t="s">
        <v>1821</v>
      </c>
    </row>
    <row r="85" spans="1:14" x14ac:dyDescent="0.25">
      <c r="A85" s="33">
        <v>84</v>
      </c>
      <c r="B85" s="33">
        <v>12</v>
      </c>
      <c r="C85" s="33" t="s">
        <v>1841</v>
      </c>
      <c r="D85" s="33">
        <v>41</v>
      </c>
      <c r="E85" s="33">
        <v>4</v>
      </c>
      <c r="I85" s="33" t="s">
        <v>1821</v>
      </c>
      <c r="J85" s="33" t="s">
        <v>1821</v>
      </c>
      <c r="K85" s="33" t="s">
        <v>1821</v>
      </c>
      <c r="L85" s="33" t="s">
        <v>1824</v>
      </c>
      <c r="M85" s="33" t="s">
        <v>1821</v>
      </c>
      <c r="N85" s="33" t="s">
        <v>1821</v>
      </c>
    </row>
    <row r="86" spans="1:14" x14ac:dyDescent="0.25">
      <c r="A86" s="33">
        <v>85</v>
      </c>
      <c r="B86" s="33">
        <v>12</v>
      </c>
      <c r="C86" s="33" t="s">
        <v>1841</v>
      </c>
      <c r="D86" s="33">
        <v>41</v>
      </c>
      <c r="E86" s="33">
        <v>5</v>
      </c>
      <c r="F86" s="33">
        <v>7</v>
      </c>
      <c r="G86" s="33">
        <v>1</v>
      </c>
      <c r="H86" s="33">
        <v>0</v>
      </c>
      <c r="I86" s="33" t="s">
        <v>1821</v>
      </c>
      <c r="J86" s="33" t="s">
        <v>1821</v>
      </c>
      <c r="K86" s="33" t="s">
        <v>1821</v>
      </c>
      <c r="L86" s="33" t="s">
        <v>1824</v>
      </c>
      <c r="M86" s="33" t="s">
        <v>1821</v>
      </c>
      <c r="N86" s="33" t="s">
        <v>1821</v>
      </c>
    </row>
    <row r="87" spans="1:14" x14ac:dyDescent="0.25">
      <c r="A87" s="33">
        <v>86</v>
      </c>
      <c r="B87" s="33">
        <v>12</v>
      </c>
      <c r="C87" s="33" t="s">
        <v>1841</v>
      </c>
      <c r="D87" s="33">
        <v>41</v>
      </c>
      <c r="E87" s="33">
        <v>6</v>
      </c>
      <c r="I87" s="33" t="s">
        <v>1821</v>
      </c>
      <c r="J87" s="33" t="s">
        <v>1821</v>
      </c>
      <c r="K87" s="33" t="s">
        <v>1821</v>
      </c>
      <c r="L87" s="33" t="s">
        <v>1824</v>
      </c>
      <c r="M87" s="33" t="s">
        <v>1821</v>
      </c>
      <c r="N87" s="33" t="s">
        <v>1821</v>
      </c>
    </row>
    <row r="88" spans="1:14" x14ac:dyDescent="0.25">
      <c r="A88" s="33">
        <v>87</v>
      </c>
      <c r="B88" s="33">
        <v>12</v>
      </c>
      <c r="C88" s="33" t="s">
        <v>1841</v>
      </c>
      <c r="D88" s="33">
        <v>41</v>
      </c>
      <c r="E88" s="33">
        <v>7</v>
      </c>
      <c r="F88" s="33">
        <v>9</v>
      </c>
      <c r="G88" s="33">
        <v>1</v>
      </c>
      <c r="H88" s="33">
        <v>0</v>
      </c>
      <c r="I88" s="33" t="s">
        <v>1821</v>
      </c>
      <c r="J88" s="33" t="s">
        <v>1821</v>
      </c>
      <c r="K88" s="33" t="s">
        <v>1821</v>
      </c>
      <c r="L88" s="33" t="s">
        <v>1824</v>
      </c>
      <c r="M88" s="33" t="s">
        <v>1821</v>
      </c>
      <c r="N88" s="33" t="s">
        <v>1821</v>
      </c>
    </row>
    <row r="89" spans="1:14" x14ac:dyDescent="0.25">
      <c r="A89" s="33">
        <v>88</v>
      </c>
      <c r="B89" s="33">
        <v>12</v>
      </c>
      <c r="C89" s="33" t="s">
        <v>1841</v>
      </c>
      <c r="D89" s="33">
        <v>41</v>
      </c>
      <c r="E89" s="33">
        <v>8</v>
      </c>
      <c r="I89" s="33" t="s">
        <v>1821</v>
      </c>
      <c r="J89" s="33" t="s">
        <v>1821</v>
      </c>
      <c r="K89" s="33" t="s">
        <v>1821</v>
      </c>
      <c r="L89" s="33" t="s">
        <v>1824</v>
      </c>
      <c r="M89" s="33" t="s">
        <v>1821</v>
      </c>
      <c r="N89" s="33" t="s">
        <v>1821</v>
      </c>
    </row>
    <row r="90" spans="1:14" x14ac:dyDescent="0.25">
      <c r="A90" s="33">
        <v>89</v>
      </c>
      <c r="B90" s="33">
        <v>13</v>
      </c>
      <c r="C90" s="33" t="s">
        <v>1836</v>
      </c>
      <c r="D90" s="33">
        <v>41</v>
      </c>
      <c r="E90" s="33">
        <v>1</v>
      </c>
      <c r="F90" s="33">
        <v>3</v>
      </c>
      <c r="G90" s="33">
        <v>1</v>
      </c>
      <c r="H90" s="33">
        <v>0</v>
      </c>
      <c r="I90" s="33" t="s">
        <v>1821</v>
      </c>
      <c r="J90" s="33" t="s">
        <v>1821</v>
      </c>
      <c r="K90" s="33" t="s">
        <v>1821</v>
      </c>
      <c r="L90" s="33" t="s">
        <v>1821</v>
      </c>
      <c r="M90" s="33" t="s">
        <v>1821</v>
      </c>
      <c r="N90" s="33" t="s">
        <v>1821</v>
      </c>
    </row>
    <row r="91" spans="1:14" x14ac:dyDescent="0.25">
      <c r="A91" s="33">
        <v>90</v>
      </c>
      <c r="B91" s="33">
        <v>13</v>
      </c>
      <c r="C91" s="33" t="s">
        <v>1836</v>
      </c>
      <c r="D91" s="33">
        <v>41</v>
      </c>
      <c r="E91" s="33">
        <v>2</v>
      </c>
      <c r="I91" s="33" t="s">
        <v>1821</v>
      </c>
      <c r="J91" s="33" t="s">
        <v>1821</v>
      </c>
      <c r="K91" s="33" t="s">
        <v>1821</v>
      </c>
      <c r="L91" s="33" t="s">
        <v>1821</v>
      </c>
      <c r="M91" s="33" t="s">
        <v>1821</v>
      </c>
      <c r="N91" s="33" t="s">
        <v>1821</v>
      </c>
    </row>
    <row r="92" spans="1:14" x14ac:dyDescent="0.25">
      <c r="A92" s="33">
        <v>91</v>
      </c>
      <c r="B92" s="33">
        <v>13</v>
      </c>
      <c r="C92" s="33" t="s">
        <v>1836</v>
      </c>
      <c r="D92" s="33">
        <v>41</v>
      </c>
      <c r="E92" s="33">
        <v>3</v>
      </c>
      <c r="F92" s="33">
        <v>9</v>
      </c>
      <c r="G92" s="33">
        <v>2</v>
      </c>
      <c r="H92" s="33">
        <v>1</v>
      </c>
      <c r="I92" s="33" t="s">
        <v>1824</v>
      </c>
      <c r="J92" s="33" t="s">
        <v>1822</v>
      </c>
      <c r="K92" s="33" t="s">
        <v>1822</v>
      </c>
      <c r="L92" s="33" t="s">
        <v>1824</v>
      </c>
      <c r="M92" s="33" t="s">
        <v>1821</v>
      </c>
      <c r="N92" s="33" t="s">
        <v>1821</v>
      </c>
    </row>
    <row r="93" spans="1:14" x14ac:dyDescent="0.25">
      <c r="A93" s="33">
        <v>92</v>
      </c>
      <c r="B93" s="33">
        <v>13</v>
      </c>
      <c r="C93" s="33" t="s">
        <v>1836</v>
      </c>
      <c r="D93" s="33">
        <v>41</v>
      </c>
      <c r="E93" s="33">
        <v>5</v>
      </c>
      <c r="I93" s="33" t="s">
        <v>1824</v>
      </c>
      <c r="J93" s="33" t="s">
        <v>1822</v>
      </c>
      <c r="K93" s="33" t="s">
        <v>1822</v>
      </c>
      <c r="L93" s="33" t="s">
        <v>1824</v>
      </c>
      <c r="M93" s="33" t="s">
        <v>1821</v>
      </c>
      <c r="N93" s="33" t="s">
        <v>1821</v>
      </c>
    </row>
    <row r="94" spans="1:14" x14ac:dyDescent="0.25">
      <c r="A94" s="33">
        <v>93</v>
      </c>
      <c r="B94" s="33">
        <v>13</v>
      </c>
      <c r="C94" s="33" t="s">
        <v>1836</v>
      </c>
      <c r="D94" s="33">
        <v>41</v>
      </c>
      <c r="E94" s="33">
        <v>7</v>
      </c>
      <c r="F94" s="33">
        <v>4</v>
      </c>
      <c r="G94" s="33">
        <v>1</v>
      </c>
      <c r="H94" s="33">
        <v>0</v>
      </c>
      <c r="I94" s="33" t="s">
        <v>1821</v>
      </c>
      <c r="J94" s="33" t="s">
        <v>1821</v>
      </c>
      <c r="K94" s="33" t="s">
        <v>1821</v>
      </c>
      <c r="L94" s="33" t="s">
        <v>1821</v>
      </c>
      <c r="M94" s="33" t="s">
        <v>1821</v>
      </c>
      <c r="N94" s="33" t="s">
        <v>1821</v>
      </c>
    </row>
    <row r="95" spans="1:14" x14ac:dyDescent="0.25">
      <c r="A95" s="33">
        <v>94</v>
      </c>
      <c r="B95" s="33">
        <v>13</v>
      </c>
      <c r="C95" s="33" t="s">
        <v>1836</v>
      </c>
      <c r="D95" s="33">
        <v>41</v>
      </c>
      <c r="E95" s="33">
        <v>8</v>
      </c>
      <c r="I95" s="33" t="s">
        <v>1821</v>
      </c>
      <c r="J95" s="33" t="s">
        <v>1821</v>
      </c>
      <c r="K95" s="33" t="s">
        <v>1821</v>
      </c>
      <c r="L95" s="33" t="s">
        <v>1821</v>
      </c>
      <c r="M95" s="33" t="s">
        <v>1821</v>
      </c>
      <c r="N95" s="33" t="s">
        <v>1821</v>
      </c>
    </row>
    <row r="96" spans="1:14" x14ac:dyDescent="0.25">
      <c r="A96" s="33">
        <v>95</v>
      </c>
      <c r="B96" s="33">
        <v>13</v>
      </c>
      <c r="C96" s="33" t="s">
        <v>1836</v>
      </c>
      <c r="D96" s="33">
        <v>41</v>
      </c>
      <c r="E96" s="33">
        <v>9</v>
      </c>
      <c r="F96" s="33">
        <v>9</v>
      </c>
      <c r="G96" s="33">
        <v>2</v>
      </c>
      <c r="H96" s="33">
        <v>1</v>
      </c>
      <c r="I96" s="33" t="s">
        <v>1824</v>
      </c>
      <c r="J96" s="33" t="s">
        <v>1822</v>
      </c>
      <c r="K96" s="33" t="s">
        <v>1822</v>
      </c>
      <c r="L96" s="33" t="s">
        <v>1824</v>
      </c>
      <c r="M96" s="33" t="s">
        <v>1821</v>
      </c>
      <c r="N96" s="33" t="s">
        <v>1821</v>
      </c>
    </row>
    <row r="97" spans="1:14" x14ac:dyDescent="0.25">
      <c r="A97" s="33">
        <v>96</v>
      </c>
      <c r="B97" s="33">
        <v>14</v>
      </c>
      <c r="C97" s="33" t="s">
        <v>1837</v>
      </c>
      <c r="D97" s="33">
        <v>41</v>
      </c>
      <c r="E97" s="33">
        <v>1</v>
      </c>
      <c r="F97" s="33">
        <v>11</v>
      </c>
      <c r="G97" s="33">
        <v>3</v>
      </c>
      <c r="H97" s="33">
        <v>2</v>
      </c>
      <c r="I97" s="33" t="s">
        <v>86</v>
      </c>
      <c r="J97" s="33" t="s">
        <v>86</v>
      </c>
      <c r="K97" s="33" t="s">
        <v>1823</v>
      </c>
      <c r="L97" s="33" t="s">
        <v>1822</v>
      </c>
      <c r="M97" s="33" t="s">
        <v>1824</v>
      </c>
      <c r="N97" s="33" t="s">
        <v>1822</v>
      </c>
    </row>
    <row r="98" spans="1:14" x14ac:dyDescent="0.25">
      <c r="A98" s="33">
        <v>97</v>
      </c>
      <c r="B98" s="33">
        <v>14</v>
      </c>
      <c r="C98" s="33" t="s">
        <v>1837</v>
      </c>
      <c r="D98" s="33">
        <v>41</v>
      </c>
      <c r="E98" s="33">
        <v>4</v>
      </c>
      <c r="I98" s="33" t="s">
        <v>86</v>
      </c>
      <c r="J98" s="33" t="s">
        <v>86</v>
      </c>
      <c r="K98" s="33" t="s">
        <v>1823</v>
      </c>
      <c r="L98" s="33" t="s">
        <v>1822</v>
      </c>
      <c r="M98" s="33" t="s">
        <v>1824</v>
      </c>
      <c r="N98" s="33" t="s">
        <v>1822</v>
      </c>
    </row>
    <row r="99" spans="1:14" x14ac:dyDescent="0.25">
      <c r="A99" s="33">
        <v>98</v>
      </c>
      <c r="B99" s="33">
        <v>14</v>
      </c>
      <c r="C99" s="33" t="s">
        <v>1837</v>
      </c>
      <c r="D99" s="33">
        <v>41</v>
      </c>
      <c r="E99" s="33">
        <v>7</v>
      </c>
      <c r="F99" s="33">
        <v>11</v>
      </c>
      <c r="G99" s="33">
        <v>3</v>
      </c>
      <c r="H99" s="33">
        <v>2</v>
      </c>
      <c r="I99" s="33" t="s">
        <v>86</v>
      </c>
      <c r="J99" s="33" t="s">
        <v>86</v>
      </c>
      <c r="K99" s="33" t="s">
        <v>1823</v>
      </c>
      <c r="L99" s="33" t="s">
        <v>1822</v>
      </c>
      <c r="M99" s="33" t="s">
        <v>1824</v>
      </c>
      <c r="N99" s="33" t="s">
        <v>1822</v>
      </c>
    </row>
    <row r="100" spans="1:14" x14ac:dyDescent="0.25">
      <c r="A100" s="33">
        <v>99</v>
      </c>
      <c r="B100" s="33">
        <v>14</v>
      </c>
      <c r="C100" s="33" t="s">
        <v>1837</v>
      </c>
      <c r="D100" s="33">
        <v>41</v>
      </c>
      <c r="E100" s="33">
        <v>10</v>
      </c>
      <c r="I100" s="33" t="s">
        <v>86</v>
      </c>
      <c r="J100" s="33" t="s">
        <v>86</v>
      </c>
      <c r="K100" s="33" t="s">
        <v>1823</v>
      </c>
      <c r="L100" s="33" t="s">
        <v>1822</v>
      </c>
      <c r="M100" s="33" t="s">
        <v>1824</v>
      </c>
      <c r="N100" s="33" t="s">
        <v>1822</v>
      </c>
    </row>
    <row r="101" spans="1:14" x14ac:dyDescent="0.25">
      <c r="A101" s="33">
        <v>100</v>
      </c>
      <c r="B101" s="33">
        <v>14</v>
      </c>
      <c r="C101" s="33" t="s">
        <v>1837</v>
      </c>
      <c r="D101" s="33">
        <v>41</v>
      </c>
      <c r="E101" s="33">
        <v>13</v>
      </c>
      <c r="F101" s="33">
        <v>8</v>
      </c>
      <c r="G101" s="33">
        <v>2</v>
      </c>
      <c r="H101" s="33">
        <v>1</v>
      </c>
      <c r="I101" s="33" t="s">
        <v>1823</v>
      </c>
      <c r="J101" s="33" t="s">
        <v>1823</v>
      </c>
      <c r="K101" s="33" t="s">
        <v>1822</v>
      </c>
      <c r="L101" s="33" t="s">
        <v>1821</v>
      </c>
      <c r="M101" s="33" t="s">
        <v>1822</v>
      </c>
      <c r="N101" s="33" t="s">
        <v>1821</v>
      </c>
    </row>
    <row r="102" spans="1:14" x14ac:dyDescent="0.25">
      <c r="A102" s="33">
        <v>101</v>
      </c>
      <c r="B102" s="33">
        <v>15</v>
      </c>
      <c r="C102" s="33" t="s">
        <v>1838</v>
      </c>
      <c r="D102" s="33">
        <v>42</v>
      </c>
      <c r="E102" s="33">
        <v>1</v>
      </c>
      <c r="F102" s="33">
        <v>4</v>
      </c>
      <c r="G102" s="33">
        <v>2</v>
      </c>
      <c r="H102" s="33">
        <v>1</v>
      </c>
      <c r="I102" s="33" t="s">
        <v>1823</v>
      </c>
      <c r="J102" s="33" t="s">
        <v>1824</v>
      </c>
      <c r="K102" s="33" t="s">
        <v>1821</v>
      </c>
      <c r="L102" s="33" t="s">
        <v>1821</v>
      </c>
      <c r="M102" s="33" t="s">
        <v>1822</v>
      </c>
      <c r="N102" s="33" t="s">
        <v>1821</v>
      </c>
    </row>
    <row r="103" spans="1:14" x14ac:dyDescent="0.25">
      <c r="A103" s="33">
        <v>102</v>
      </c>
      <c r="B103" s="33">
        <v>15</v>
      </c>
      <c r="C103" s="33" t="s">
        <v>1838</v>
      </c>
      <c r="D103" s="33">
        <v>42</v>
      </c>
      <c r="E103" s="33">
        <v>3</v>
      </c>
      <c r="I103" s="33" t="s">
        <v>1823</v>
      </c>
      <c r="J103" s="33" t="s">
        <v>1824</v>
      </c>
      <c r="K103" s="33" t="s">
        <v>1821</v>
      </c>
      <c r="L103" s="33" t="s">
        <v>1821</v>
      </c>
      <c r="M103" s="33" t="s">
        <v>1822</v>
      </c>
      <c r="N103" s="33" t="s">
        <v>1821</v>
      </c>
    </row>
    <row r="104" spans="1:14" x14ac:dyDescent="0.25">
      <c r="A104" s="33">
        <v>103</v>
      </c>
      <c r="B104" s="33">
        <v>15</v>
      </c>
      <c r="C104" s="33" t="s">
        <v>1838</v>
      </c>
      <c r="D104" s="33">
        <v>42</v>
      </c>
      <c r="E104" s="33">
        <v>5</v>
      </c>
      <c r="F104" s="33">
        <v>4</v>
      </c>
      <c r="G104" s="33">
        <v>2</v>
      </c>
      <c r="H104" s="33">
        <v>1</v>
      </c>
      <c r="I104" s="33" t="s">
        <v>1823</v>
      </c>
      <c r="J104" s="33" t="s">
        <v>1824</v>
      </c>
      <c r="K104" s="33" t="s">
        <v>1821</v>
      </c>
      <c r="L104" s="33" t="s">
        <v>1821</v>
      </c>
      <c r="M104" s="33" t="s">
        <v>1822</v>
      </c>
      <c r="N104" s="33" t="s">
        <v>1821</v>
      </c>
    </row>
    <row r="105" spans="1:14" x14ac:dyDescent="0.25">
      <c r="A105" s="33">
        <v>104</v>
      </c>
      <c r="B105" s="33">
        <v>15</v>
      </c>
      <c r="C105" s="33" t="s">
        <v>1838</v>
      </c>
      <c r="D105" s="33">
        <v>42</v>
      </c>
      <c r="E105" s="33">
        <v>7</v>
      </c>
      <c r="I105" s="33" t="s">
        <v>1823</v>
      </c>
      <c r="J105" s="33" t="s">
        <v>1824</v>
      </c>
      <c r="K105" s="33" t="s">
        <v>1821</v>
      </c>
      <c r="L105" s="33" t="s">
        <v>1821</v>
      </c>
      <c r="M105" s="33" t="s">
        <v>1822</v>
      </c>
      <c r="N105" s="33" t="s">
        <v>1821</v>
      </c>
    </row>
    <row r="106" spans="1:14" x14ac:dyDescent="0.25">
      <c r="A106" s="33">
        <v>105</v>
      </c>
      <c r="B106" s="33">
        <v>15</v>
      </c>
      <c r="C106" s="33" t="s">
        <v>1838</v>
      </c>
      <c r="D106" s="33">
        <v>42</v>
      </c>
      <c r="E106" s="33">
        <v>9</v>
      </c>
      <c r="F106" s="33">
        <v>10</v>
      </c>
      <c r="G106" s="33">
        <v>3</v>
      </c>
      <c r="H106" s="33">
        <v>2</v>
      </c>
      <c r="I106" s="33" t="s">
        <v>86</v>
      </c>
      <c r="J106" s="33" t="s">
        <v>86</v>
      </c>
      <c r="K106" s="33" t="s">
        <v>1823</v>
      </c>
      <c r="L106" s="33" t="s">
        <v>1821</v>
      </c>
      <c r="M106" s="33" t="s">
        <v>1824</v>
      </c>
      <c r="N106" s="33" t="s">
        <v>1822</v>
      </c>
    </row>
    <row r="107" spans="1:14" x14ac:dyDescent="0.25">
      <c r="A107" s="33">
        <v>106</v>
      </c>
      <c r="B107" s="33">
        <v>15</v>
      </c>
      <c r="C107" s="33" t="s">
        <v>1838</v>
      </c>
      <c r="D107" s="33">
        <v>42</v>
      </c>
      <c r="E107" s="33">
        <v>12</v>
      </c>
      <c r="I107" s="33" t="s">
        <v>86</v>
      </c>
      <c r="J107" s="33" t="s">
        <v>86</v>
      </c>
      <c r="K107" s="33" t="s">
        <v>1823</v>
      </c>
      <c r="L107" s="33" t="s">
        <v>1821</v>
      </c>
      <c r="M107" s="33" t="s">
        <v>1824</v>
      </c>
      <c r="N107" s="33" t="s">
        <v>1822</v>
      </c>
    </row>
    <row r="108" spans="1:14" x14ac:dyDescent="0.25">
      <c r="A108" s="33">
        <v>107</v>
      </c>
      <c r="B108" s="33">
        <v>15</v>
      </c>
      <c r="C108" s="33" t="s">
        <v>1838</v>
      </c>
      <c r="D108" s="33">
        <v>42</v>
      </c>
      <c r="E108" s="33">
        <v>15</v>
      </c>
      <c r="F108" s="33">
        <v>4</v>
      </c>
      <c r="G108" s="33">
        <v>2</v>
      </c>
      <c r="H108" s="33">
        <v>1</v>
      </c>
      <c r="I108" s="33" t="s">
        <v>1823</v>
      </c>
      <c r="J108" s="33" t="s">
        <v>1824</v>
      </c>
      <c r="K108" s="33" t="s">
        <v>1821</v>
      </c>
      <c r="L108" s="33" t="s">
        <v>1821</v>
      </c>
      <c r="M108" s="33" t="s">
        <v>1822</v>
      </c>
      <c r="N108" s="33" t="s">
        <v>1821</v>
      </c>
    </row>
    <row r="109" spans="1:14" x14ac:dyDescent="0.25">
      <c r="A109" s="33">
        <v>108</v>
      </c>
      <c r="B109" s="33">
        <v>16</v>
      </c>
      <c r="C109" s="33" t="s">
        <v>1839</v>
      </c>
      <c r="D109" s="33">
        <v>42</v>
      </c>
      <c r="E109" s="33">
        <v>1</v>
      </c>
      <c r="F109" s="33">
        <v>7</v>
      </c>
      <c r="G109" s="33">
        <v>2</v>
      </c>
      <c r="H109" s="33">
        <v>0</v>
      </c>
      <c r="I109" s="33" t="s">
        <v>1822</v>
      </c>
      <c r="J109" s="33" t="s">
        <v>1822</v>
      </c>
      <c r="K109" s="33" t="s">
        <v>1821</v>
      </c>
      <c r="L109" s="33" t="s">
        <v>1821</v>
      </c>
      <c r="M109" s="33" t="s">
        <v>1822</v>
      </c>
      <c r="N109" s="33" t="s">
        <v>1821</v>
      </c>
    </row>
    <row r="110" spans="1:14" x14ac:dyDescent="0.25">
      <c r="A110" s="33">
        <v>109</v>
      </c>
      <c r="B110" s="33">
        <v>16</v>
      </c>
      <c r="C110" s="33" t="s">
        <v>1839</v>
      </c>
      <c r="D110" s="33">
        <v>42</v>
      </c>
      <c r="E110" s="33">
        <v>3</v>
      </c>
      <c r="I110" s="33" t="s">
        <v>1822</v>
      </c>
      <c r="J110" s="33" t="s">
        <v>1822</v>
      </c>
      <c r="K110" s="33" t="s">
        <v>1821</v>
      </c>
      <c r="L110" s="33" t="s">
        <v>1821</v>
      </c>
      <c r="M110" s="33" t="s">
        <v>1822</v>
      </c>
      <c r="N110" s="33" t="s">
        <v>1821</v>
      </c>
    </row>
    <row r="111" spans="1:14" x14ac:dyDescent="0.25">
      <c r="A111" s="33">
        <v>110</v>
      </c>
      <c r="B111" s="33">
        <v>16</v>
      </c>
      <c r="C111" s="33" t="s">
        <v>1839</v>
      </c>
      <c r="D111" s="33">
        <v>42</v>
      </c>
      <c r="E111" s="33">
        <v>5</v>
      </c>
      <c r="F111" s="33">
        <v>4</v>
      </c>
      <c r="G111" s="33">
        <v>3</v>
      </c>
      <c r="H111" s="33">
        <v>0</v>
      </c>
      <c r="I111" s="33" t="s">
        <v>1823</v>
      </c>
      <c r="J111" s="33" t="s">
        <v>1824</v>
      </c>
      <c r="K111" s="33" t="s">
        <v>1822</v>
      </c>
      <c r="L111" s="33" t="s">
        <v>1821</v>
      </c>
      <c r="M111" s="33" t="s">
        <v>1824</v>
      </c>
      <c r="N111" s="33" t="s">
        <v>1822</v>
      </c>
    </row>
    <row r="112" spans="1:14" x14ac:dyDescent="0.25">
      <c r="A112" s="33">
        <v>111</v>
      </c>
      <c r="B112" s="33">
        <v>16</v>
      </c>
      <c r="C112" s="33" t="s">
        <v>1839</v>
      </c>
      <c r="D112" s="33">
        <v>42</v>
      </c>
      <c r="E112" s="33">
        <v>8</v>
      </c>
      <c r="I112" s="33" t="s">
        <v>1823</v>
      </c>
      <c r="J112" s="33" t="s">
        <v>1824</v>
      </c>
      <c r="K112" s="33" t="s">
        <v>1822</v>
      </c>
      <c r="L112" s="33" t="s">
        <v>1821</v>
      </c>
      <c r="M112" s="33" t="s">
        <v>1824</v>
      </c>
      <c r="N112" s="33" t="s">
        <v>1822</v>
      </c>
    </row>
    <row r="113" spans="1:14" x14ac:dyDescent="0.25">
      <c r="A113" s="33">
        <v>112</v>
      </c>
      <c r="B113" s="33">
        <v>16</v>
      </c>
      <c r="C113" s="33" t="s">
        <v>1839</v>
      </c>
      <c r="D113" s="33">
        <v>42</v>
      </c>
      <c r="E113" s="33">
        <v>11</v>
      </c>
      <c r="F113" s="33">
        <v>4</v>
      </c>
      <c r="G113" s="33">
        <v>3</v>
      </c>
      <c r="H113" s="33">
        <v>0</v>
      </c>
      <c r="I113" s="33" t="s">
        <v>1823</v>
      </c>
      <c r="J113" s="33" t="s">
        <v>1824</v>
      </c>
      <c r="K113" s="33" t="s">
        <v>1822</v>
      </c>
      <c r="L113" s="33" t="s">
        <v>1821</v>
      </c>
      <c r="M113" s="33" t="s">
        <v>1824</v>
      </c>
      <c r="N113" s="33" t="s">
        <v>1822</v>
      </c>
    </row>
    <row r="114" spans="1:14" x14ac:dyDescent="0.25">
      <c r="A114" s="33">
        <v>113</v>
      </c>
      <c r="B114" s="33">
        <v>16</v>
      </c>
      <c r="C114" s="33" t="s">
        <v>1839</v>
      </c>
      <c r="D114" s="33">
        <v>42</v>
      </c>
      <c r="E114" s="33">
        <v>14</v>
      </c>
      <c r="I114" s="33" t="s">
        <v>1823</v>
      </c>
      <c r="J114" s="33" t="s">
        <v>1824</v>
      </c>
      <c r="K114" s="33" t="s">
        <v>1822</v>
      </c>
      <c r="L114" s="33" t="s">
        <v>1821</v>
      </c>
      <c r="M114" s="33" t="s">
        <v>1824</v>
      </c>
      <c r="N114" s="33" t="s">
        <v>1822</v>
      </c>
    </row>
    <row r="115" spans="1:14" x14ac:dyDescent="0.25">
      <c r="A115" s="33">
        <v>114</v>
      </c>
      <c r="B115" s="33">
        <v>17</v>
      </c>
      <c r="C115" s="33" t="s">
        <v>1840</v>
      </c>
      <c r="D115" s="33">
        <v>42</v>
      </c>
      <c r="E115" s="33">
        <v>1</v>
      </c>
      <c r="F115" s="33">
        <v>6</v>
      </c>
      <c r="G115" s="33">
        <v>1</v>
      </c>
      <c r="H115" s="33">
        <v>0</v>
      </c>
      <c r="I115" s="33" t="s">
        <v>1821</v>
      </c>
      <c r="J115" s="33" t="s">
        <v>1821</v>
      </c>
      <c r="K115" s="33" t="s">
        <v>1821</v>
      </c>
      <c r="L115" s="33" t="s">
        <v>1822</v>
      </c>
      <c r="M115" s="33" t="s">
        <v>1821</v>
      </c>
      <c r="N115" s="33" t="s">
        <v>1821</v>
      </c>
    </row>
    <row r="116" spans="1:14" x14ac:dyDescent="0.25">
      <c r="A116" s="33">
        <v>115</v>
      </c>
      <c r="B116" s="33">
        <v>17</v>
      </c>
      <c r="C116" s="33" t="s">
        <v>1840</v>
      </c>
      <c r="D116" s="33">
        <v>42</v>
      </c>
      <c r="E116" s="33">
        <v>2</v>
      </c>
      <c r="I116" s="33" t="s">
        <v>1821</v>
      </c>
      <c r="J116" s="33" t="s">
        <v>1821</v>
      </c>
      <c r="K116" s="33" t="s">
        <v>1821</v>
      </c>
      <c r="L116" s="33" t="s">
        <v>1822</v>
      </c>
      <c r="M116" s="33" t="s">
        <v>1821</v>
      </c>
      <c r="N116" s="33" t="s">
        <v>1821</v>
      </c>
    </row>
    <row r="117" spans="1:14" x14ac:dyDescent="0.25">
      <c r="A117" s="33">
        <v>116</v>
      </c>
      <c r="B117" s="33">
        <v>17</v>
      </c>
      <c r="C117" s="33" t="s">
        <v>1840</v>
      </c>
      <c r="D117" s="33">
        <v>42</v>
      </c>
      <c r="E117" s="33">
        <v>3</v>
      </c>
      <c r="F117" s="33">
        <v>8</v>
      </c>
      <c r="G117" s="33">
        <v>1</v>
      </c>
      <c r="H117" s="33">
        <v>0</v>
      </c>
      <c r="I117" s="33" t="s">
        <v>1821</v>
      </c>
      <c r="J117" s="33" t="s">
        <v>1821</v>
      </c>
      <c r="K117" s="33" t="s">
        <v>1821</v>
      </c>
      <c r="L117" s="33" t="s">
        <v>1821</v>
      </c>
      <c r="M117" s="33" t="s">
        <v>1821</v>
      </c>
      <c r="N117" s="33" t="s">
        <v>1821</v>
      </c>
    </row>
    <row r="118" spans="1:14" x14ac:dyDescent="0.25">
      <c r="A118" s="33">
        <v>117</v>
      </c>
      <c r="B118" s="33">
        <v>17</v>
      </c>
      <c r="C118" s="33" t="s">
        <v>1840</v>
      </c>
      <c r="D118" s="33">
        <v>42</v>
      </c>
      <c r="E118" s="33">
        <v>4</v>
      </c>
      <c r="I118" s="33" t="s">
        <v>1821</v>
      </c>
      <c r="J118" s="33" t="s">
        <v>1821</v>
      </c>
      <c r="K118" s="33" t="s">
        <v>1821</v>
      </c>
      <c r="L118" s="33" t="s">
        <v>1821</v>
      </c>
      <c r="M118" s="33" t="s">
        <v>1821</v>
      </c>
      <c r="N118" s="33" t="s">
        <v>1821</v>
      </c>
    </row>
    <row r="119" spans="1:14" x14ac:dyDescent="0.25">
      <c r="A119" s="33">
        <v>118</v>
      </c>
      <c r="B119" s="33">
        <v>17</v>
      </c>
      <c r="C119" s="33" t="s">
        <v>1840</v>
      </c>
      <c r="D119" s="33">
        <v>42</v>
      </c>
      <c r="E119" s="33">
        <v>5</v>
      </c>
      <c r="F119" s="33">
        <v>5</v>
      </c>
      <c r="G119" s="33">
        <v>1</v>
      </c>
      <c r="H119" s="33">
        <v>0</v>
      </c>
      <c r="I119" s="33" t="s">
        <v>1821</v>
      </c>
      <c r="J119" s="33" t="s">
        <v>1821</v>
      </c>
      <c r="K119" s="33" t="s">
        <v>1821</v>
      </c>
      <c r="L119" s="33" t="s">
        <v>1822</v>
      </c>
      <c r="M119" s="33" t="s">
        <v>1821</v>
      </c>
      <c r="N119" s="33" t="s">
        <v>1821</v>
      </c>
    </row>
    <row r="120" spans="1:14" x14ac:dyDescent="0.25">
      <c r="A120" s="33">
        <v>119</v>
      </c>
      <c r="B120" s="33">
        <v>17</v>
      </c>
      <c r="C120" s="33" t="s">
        <v>1840</v>
      </c>
      <c r="D120" s="33">
        <v>42</v>
      </c>
      <c r="E120" s="33">
        <v>6</v>
      </c>
      <c r="I120" s="33" t="s">
        <v>1821</v>
      </c>
      <c r="J120" s="33" t="s">
        <v>1821</v>
      </c>
      <c r="K120" s="33" t="s">
        <v>1821</v>
      </c>
      <c r="L120" s="33" t="s">
        <v>1822</v>
      </c>
      <c r="M120" s="33" t="s">
        <v>1821</v>
      </c>
      <c r="N120" s="33" t="s">
        <v>1821</v>
      </c>
    </row>
    <row r="121" spans="1:14" x14ac:dyDescent="0.25">
      <c r="A121" s="33">
        <v>120</v>
      </c>
      <c r="B121" s="33">
        <v>17</v>
      </c>
      <c r="C121" s="33" t="s">
        <v>1840</v>
      </c>
      <c r="D121" s="33">
        <v>42</v>
      </c>
      <c r="E121" s="33">
        <v>7</v>
      </c>
      <c r="F121" s="33">
        <v>9</v>
      </c>
      <c r="G121" s="33">
        <v>1</v>
      </c>
      <c r="H121" s="33">
        <v>0</v>
      </c>
      <c r="I121" s="33" t="s">
        <v>1821</v>
      </c>
      <c r="J121" s="33" t="s">
        <v>1821</v>
      </c>
      <c r="K121" s="33" t="s">
        <v>1821</v>
      </c>
      <c r="L121" s="33" t="s">
        <v>1821</v>
      </c>
      <c r="M121" s="33" t="s">
        <v>1821</v>
      </c>
      <c r="N121" s="33" t="s">
        <v>1821</v>
      </c>
    </row>
    <row r="122" spans="1:14" x14ac:dyDescent="0.25">
      <c r="A122" s="33">
        <v>121</v>
      </c>
      <c r="B122" s="33">
        <v>17</v>
      </c>
      <c r="C122" s="33" t="s">
        <v>1840</v>
      </c>
      <c r="D122" s="33">
        <v>42</v>
      </c>
      <c r="E122" s="33">
        <v>8</v>
      </c>
      <c r="I122" s="33" t="s">
        <v>1821</v>
      </c>
      <c r="J122" s="33" t="s">
        <v>1821</v>
      </c>
      <c r="K122" s="33" t="s">
        <v>1821</v>
      </c>
      <c r="L122" s="33" t="s">
        <v>1821</v>
      </c>
      <c r="M122" s="33" t="s">
        <v>1821</v>
      </c>
      <c r="N122" s="33" t="s">
        <v>1821</v>
      </c>
    </row>
    <row r="123" spans="1:14" x14ac:dyDescent="0.25">
      <c r="A123" s="33">
        <v>122</v>
      </c>
      <c r="B123" s="33">
        <v>17</v>
      </c>
      <c r="C123" s="33" t="s">
        <v>1840</v>
      </c>
      <c r="D123" s="33">
        <v>42</v>
      </c>
      <c r="E123" s="33">
        <v>9</v>
      </c>
      <c r="F123" s="33">
        <v>3</v>
      </c>
      <c r="G123" s="33">
        <v>1</v>
      </c>
      <c r="H123" s="33">
        <v>0</v>
      </c>
      <c r="I123" s="33" t="s">
        <v>1822</v>
      </c>
      <c r="J123" s="33" t="s">
        <v>1821</v>
      </c>
      <c r="K123" s="33" t="s">
        <v>1821</v>
      </c>
      <c r="L123" s="33" t="s">
        <v>1824</v>
      </c>
      <c r="M123" s="33" t="s">
        <v>1822</v>
      </c>
      <c r="N123" s="33" t="s">
        <v>1821</v>
      </c>
    </row>
    <row r="124" spans="1:14" x14ac:dyDescent="0.25">
      <c r="A124" s="33">
        <v>123</v>
      </c>
      <c r="B124" s="33">
        <v>17</v>
      </c>
      <c r="C124" s="33" t="s">
        <v>1840</v>
      </c>
      <c r="D124" s="33">
        <v>42</v>
      </c>
      <c r="E124" s="33">
        <v>10</v>
      </c>
      <c r="I124" s="33" t="s">
        <v>1822</v>
      </c>
      <c r="J124" s="33" t="s">
        <v>1821</v>
      </c>
      <c r="K124" s="33" t="s">
        <v>1821</v>
      </c>
      <c r="L124" s="33" t="s">
        <v>1824</v>
      </c>
      <c r="M124" s="33" t="s">
        <v>1822</v>
      </c>
      <c r="N124" s="33" t="s">
        <v>1821</v>
      </c>
    </row>
    <row r="125" spans="1:14" x14ac:dyDescent="0.25">
      <c r="A125" s="33">
        <v>124</v>
      </c>
      <c r="B125" s="33">
        <v>18</v>
      </c>
      <c r="C125" s="33" t="s">
        <v>1841</v>
      </c>
      <c r="D125" s="33">
        <v>42</v>
      </c>
      <c r="E125" s="33">
        <v>1</v>
      </c>
      <c r="F125" s="33">
        <v>4</v>
      </c>
      <c r="G125" s="33">
        <v>1</v>
      </c>
      <c r="H125" s="33">
        <v>0</v>
      </c>
      <c r="I125" s="33" t="s">
        <v>1821</v>
      </c>
      <c r="J125" s="33" t="s">
        <v>1821</v>
      </c>
      <c r="K125" s="33" t="s">
        <v>1821</v>
      </c>
      <c r="L125" s="33" t="s">
        <v>1822</v>
      </c>
      <c r="M125" s="33" t="s">
        <v>1821</v>
      </c>
      <c r="N125" s="33" t="s">
        <v>1821</v>
      </c>
    </row>
    <row r="126" spans="1:14" x14ac:dyDescent="0.25">
      <c r="A126" s="33">
        <v>125</v>
      </c>
      <c r="B126" s="33">
        <v>18</v>
      </c>
      <c r="C126" s="33" t="s">
        <v>1841</v>
      </c>
      <c r="D126" s="33">
        <v>42</v>
      </c>
      <c r="E126" s="33">
        <v>2</v>
      </c>
      <c r="I126" s="33" t="s">
        <v>1821</v>
      </c>
      <c r="J126" s="33" t="s">
        <v>1821</v>
      </c>
      <c r="K126" s="33" t="s">
        <v>1821</v>
      </c>
      <c r="L126" s="33" t="s">
        <v>1822</v>
      </c>
      <c r="M126" s="33" t="s">
        <v>1821</v>
      </c>
      <c r="N126" s="33" t="s">
        <v>1821</v>
      </c>
    </row>
    <row r="127" spans="1:14" x14ac:dyDescent="0.25">
      <c r="A127" s="33">
        <v>126</v>
      </c>
      <c r="B127" s="33">
        <v>18</v>
      </c>
      <c r="C127" s="33" t="s">
        <v>1841</v>
      </c>
      <c r="D127" s="33">
        <v>42</v>
      </c>
      <c r="E127" s="33">
        <v>3</v>
      </c>
      <c r="F127" s="33">
        <v>10</v>
      </c>
      <c r="G127" s="33">
        <v>1</v>
      </c>
      <c r="H127" s="33">
        <v>1</v>
      </c>
      <c r="I127" s="33" t="s">
        <v>1821</v>
      </c>
      <c r="J127" s="33" t="s">
        <v>1821</v>
      </c>
      <c r="K127" s="33" t="s">
        <v>1821</v>
      </c>
      <c r="L127" s="33" t="s">
        <v>1824</v>
      </c>
      <c r="M127" s="33" t="s">
        <v>1821</v>
      </c>
      <c r="N127" s="33" t="s">
        <v>1821</v>
      </c>
    </row>
    <row r="128" spans="1:14" x14ac:dyDescent="0.25">
      <c r="A128" s="33">
        <v>127</v>
      </c>
      <c r="B128" s="33">
        <v>18</v>
      </c>
      <c r="C128" s="33" t="s">
        <v>1841</v>
      </c>
      <c r="D128" s="33">
        <v>42</v>
      </c>
      <c r="E128" s="33">
        <v>4</v>
      </c>
      <c r="I128" s="33" t="s">
        <v>1821</v>
      </c>
      <c r="J128" s="33" t="s">
        <v>1821</v>
      </c>
      <c r="K128" s="33" t="s">
        <v>1821</v>
      </c>
      <c r="L128" s="33" t="s">
        <v>1824</v>
      </c>
      <c r="M128" s="33" t="s">
        <v>1821</v>
      </c>
      <c r="N128" s="33" t="s">
        <v>1821</v>
      </c>
    </row>
    <row r="129" spans="1:14" x14ac:dyDescent="0.25">
      <c r="A129" s="33">
        <v>128</v>
      </c>
      <c r="B129" s="33">
        <v>18</v>
      </c>
      <c r="C129" s="33" t="s">
        <v>1841</v>
      </c>
      <c r="D129" s="33">
        <v>42</v>
      </c>
      <c r="E129" s="33">
        <v>5</v>
      </c>
      <c r="F129" s="33">
        <v>9</v>
      </c>
      <c r="G129" s="33">
        <v>1</v>
      </c>
      <c r="H129" s="33">
        <v>0</v>
      </c>
      <c r="I129" s="33" t="s">
        <v>1821</v>
      </c>
      <c r="J129" s="33" t="s">
        <v>1821</v>
      </c>
      <c r="K129" s="33" t="s">
        <v>1821</v>
      </c>
      <c r="L129" s="33" t="s">
        <v>1824</v>
      </c>
      <c r="M129" s="33" t="s">
        <v>1821</v>
      </c>
      <c r="N129" s="33" t="s">
        <v>1821</v>
      </c>
    </row>
    <row r="130" spans="1:14" x14ac:dyDescent="0.25">
      <c r="A130" s="33">
        <v>129</v>
      </c>
      <c r="B130" s="33">
        <v>18</v>
      </c>
      <c r="C130" s="33" t="s">
        <v>1841</v>
      </c>
      <c r="D130" s="33">
        <v>42</v>
      </c>
      <c r="E130" s="33">
        <v>6</v>
      </c>
      <c r="I130" s="33" t="s">
        <v>1821</v>
      </c>
      <c r="J130" s="33" t="s">
        <v>1821</v>
      </c>
      <c r="K130" s="33" t="s">
        <v>1821</v>
      </c>
      <c r="L130" s="33" t="s">
        <v>1824</v>
      </c>
      <c r="M130" s="33" t="s">
        <v>1821</v>
      </c>
      <c r="N130" s="33" t="s">
        <v>1821</v>
      </c>
    </row>
    <row r="131" spans="1:14" x14ac:dyDescent="0.25">
      <c r="A131" s="33">
        <v>130</v>
      </c>
      <c r="B131" s="33">
        <v>18</v>
      </c>
      <c r="C131" s="33" t="s">
        <v>1841</v>
      </c>
      <c r="D131" s="33">
        <v>42</v>
      </c>
      <c r="E131" s="33">
        <v>7</v>
      </c>
      <c r="F131" s="33">
        <v>8</v>
      </c>
      <c r="G131" s="33">
        <v>1</v>
      </c>
      <c r="H131" s="33">
        <v>0</v>
      </c>
      <c r="I131" s="33" t="s">
        <v>1821</v>
      </c>
      <c r="J131" s="33" t="s">
        <v>1821</v>
      </c>
      <c r="K131" s="33" t="s">
        <v>1821</v>
      </c>
      <c r="L131" s="33" t="s">
        <v>1824</v>
      </c>
      <c r="M131" s="33" t="s">
        <v>1821</v>
      </c>
      <c r="N131" s="33" t="s">
        <v>1821</v>
      </c>
    </row>
    <row r="132" spans="1:14" x14ac:dyDescent="0.25">
      <c r="A132" s="33">
        <v>131</v>
      </c>
      <c r="B132" s="33">
        <v>18</v>
      </c>
      <c r="C132" s="33" t="s">
        <v>1841</v>
      </c>
      <c r="D132" s="33">
        <v>42</v>
      </c>
      <c r="E132" s="33">
        <v>8</v>
      </c>
      <c r="I132" s="33" t="s">
        <v>1821</v>
      </c>
      <c r="J132" s="33" t="s">
        <v>1821</v>
      </c>
      <c r="K132" s="33" t="s">
        <v>1821</v>
      </c>
      <c r="L132" s="33" t="s">
        <v>1824</v>
      </c>
      <c r="M132" s="33" t="s">
        <v>1821</v>
      </c>
      <c r="N132" s="33" t="s">
        <v>1821</v>
      </c>
    </row>
    <row r="133" spans="1:14" x14ac:dyDescent="0.25">
      <c r="A133" s="33">
        <v>132</v>
      </c>
      <c r="B133" s="33">
        <v>18</v>
      </c>
      <c r="C133" s="33" t="s">
        <v>1841</v>
      </c>
      <c r="D133" s="33">
        <v>42</v>
      </c>
      <c r="E133" s="33">
        <v>9</v>
      </c>
      <c r="F133" s="33">
        <v>8</v>
      </c>
      <c r="G133" s="33">
        <v>1</v>
      </c>
      <c r="H133" s="33">
        <v>0</v>
      </c>
      <c r="I133" s="33" t="s">
        <v>1821</v>
      </c>
      <c r="J133" s="33" t="s">
        <v>1821</v>
      </c>
      <c r="K133" s="33" t="s">
        <v>1821</v>
      </c>
      <c r="L133" s="33" t="s">
        <v>1824</v>
      </c>
      <c r="M133" s="33" t="s">
        <v>1821</v>
      </c>
      <c r="N133" s="33" t="s">
        <v>1821</v>
      </c>
    </row>
    <row r="134" spans="1:14" x14ac:dyDescent="0.25">
      <c r="A134" s="33">
        <v>133</v>
      </c>
      <c r="B134" s="33">
        <v>18</v>
      </c>
      <c r="C134" s="33" t="s">
        <v>1841</v>
      </c>
      <c r="D134" s="33">
        <v>42</v>
      </c>
      <c r="E134" s="33">
        <v>10</v>
      </c>
      <c r="I134" s="33" t="s">
        <v>1821</v>
      </c>
      <c r="J134" s="33" t="s">
        <v>1821</v>
      </c>
      <c r="K134" s="33" t="s">
        <v>1821</v>
      </c>
      <c r="L134" s="33" t="s">
        <v>1824</v>
      </c>
      <c r="M134" s="33" t="s">
        <v>1821</v>
      </c>
      <c r="N134" s="33" t="s">
        <v>1821</v>
      </c>
    </row>
    <row r="135" spans="1:14" x14ac:dyDescent="0.25">
      <c r="A135" s="33">
        <v>134</v>
      </c>
      <c r="B135" s="33">
        <v>19</v>
      </c>
      <c r="C135" s="33" t="s">
        <v>1836</v>
      </c>
      <c r="D135" s="33">
        <v>42</v>
      </c>
      <c r="E135" s="33">
        <v>1</v>
      </c>
      <c r="F135" s="33">
        <v>8</v>
      </c>
      <c r="G135" s="33">
        <v>2</v>
      </c>
      <c r="H135" s="33">
        <v>1</v>
      </c>
      <c r="I135" s="33" t="s">
        <v>1822</v>
      </c>
      <c r="J135" s="33" t="s">
        <v>1822</v>
      </c>
      <c r="K135" s="33" t="s">
        <v>1821</v>
      </c>
      <c r="L135" s="33" t="s">
        <v>1824</v>
      </c>
      <c r="M135" s="33" t="s">
        <v>1821</v>
      </c>
      <c r="N135" s="33" t="s">
        <v>1821</v>
      </c>
    </row>
    <row r="136" spans="1:14" x14ac:dyDescent="0.25">
      <c r="A136" s="33">
        <v>135</v>
      </c>
      <c r="B136" s="33">
        <v>19</v>
      </c>
      <c r="C136" s="33" t="s">
        <v>1836</v>
      </c>
      <c r="D136" s="33">
        <v>42</v>
      </c>
      <c r="E136" s="33">
        <v>3</v>
      </c>
      <c r="I136" s="33" t="s">
        <v>1822</v>
      </c>
      <c r="J136" s="33" t="s">
        <v>1822</v>
      </c>
      <c r="K136" s="33" t="s">
        <v>1821</v>
      </c>
      <c r="L136" s="33" t="s">
        <v>1824</v>
      </c>
      <c r="M136" s="33" t="s">
        <v>1821</v>
      </c>
      <c r="N136" s="33" t="s">
        <v>1821</v>
      </c>
    </row>
    <row r="137" spans="1:14" x14ac:dyDescent="0.25">
      <c r="A137" s="33">
        <v>136</v>
      </c>
      <c r="B137" s="33">
        <v>19</v>
      </c>
      <c r="C137" s="33" t="s">
        <v>1836</v>
      </c>
      <c r="D137" s="33">
        <v>42</v>
      </c>
      <c r="E137" s="33">
        <v>5</v>
      </c>
      <c r="F137" s="33">
        <v>10</v>
      </c>
      <c r="G137" s="33">
        <v>2</v>
      </c>
      <c r="H137" s="33">
        <v>2</v>
      </c>
      <c r="I137" s="33" t="s">
        <v>1824</v>
      </c>
      <c r="J137" s="33" t="s">
        <v>1824</v>
      </c>
      <c r="K137" s="33" t="s">
        <v>1822</v>
      </c>
      <c r="L137" s="33" t="s">
        <v>1824</v>
      </c>
      <c r="M137" s="33" t="s">
        <v>1822</v>
      </c>
      <c r="N137" s="33" t="s">
        <v>1821</v>
      </c>
    </row>
    <row r="138" spans="1:14" x14ac:dyDescent="0.25">
      <c r="A138" s="33">
        <v>137</v>
      </c>
      <c r="B138" s="33">
        <v>19</v>
      </c>
      <c r="C138" s="33" t="s">
        <v>1836</v>
      </c>
      <c r="D138" s="33">
        <v>42</v>
      </c>
      <c r="E138" s="33">
        <v>7</v>
      </c>
      <c r="I138" s="33" t="s">
        <v>1824</v>
      </c>
      <c r="J138" s="33" t="s">
        <v>1824</v>
      </c>
      <c r="K138" s="33" t="s">
        <v>1822</v>
      </c>
      <c r="L138" s="33" t="s">
        <v>1824</v>
      </c>
      <c r="M138" s="33" t="s">
        <v>1822</v>
      </c>
      <c r="N138" s="33" t="s">
        <v>1821</v>
      </c>
    </row>
    <row r="139" spans="1:14" x14ac:dyDescent="0.25">
      <c r="A139" s="33">
        <v>138</v>
      </c>
      <c r="B139" s="33">
        <v>19</v>
      </c>
      <c r="C139" s="33" t="s">
        <v>1836</v>
      </c>
      <c r="D139" s="33">
        <v>42</v>
      </c>
      <c r="E139" s="33">
        <v>9</v>
      </c>
      <c r="F139" s="33">
        <v>5</v>
      </c>
      <c r="G139" s="33">
        <v>1</v>
      </c>
      <c r="H139" s="33">
        <v>0</v>
      </c>
      <c r="I139" s="33" t="s">
        <v>1822</v>
      </c>
      <c r="J139" s="33" t="s">
        <v>1821</v>
      </c>
      <c r="K139" s="33" t="s">
        <v>1821</v>
      </c>
      <c r="L139" s="33" t="s">
        <v>1822</v>
      </c>
      <c r="M139" s="33" t="s">
        <v>1821</v>
      </c>
      <c r="N139" s="33" t="s">
        <v>1821</v>
      </c>
    </row>
    <row r="140" spans="1:14" x14ac:dyDescent="0.25">
      <c r="A140" s="33">
        <v>139</v>
      </c>
      <c r="B140" s="33">
        <v>19</v>
      </c>
      <c r="C140" s="33" t="s">
        <v>1836</v>
      </c>
      <c r="D140" s="33">
        <v>42</v>
      </c>
      <c r="E140" s="33">
        <v>10</v>
      </c>
      <c r="I140" s="33" t="s">
        <v>1822</v>
      </c>
      <c r="J140" s="33" t="s">
        <v>1821</v>
      </c>
      <c r="K140" s="33" t="s">
        <v>1821</v>
      </c>
      <c r="L140" s="33" t="s">
        <v>1822</v>
      </c>
      <c r="M140" s="33" t="s">
        <v>1821</v>
      </c>
      <c r="N140" s="33" t="s">
        <v>1821</v>
      </c>
    </row>
    <row r="141" spans="1:14" x14ac:dyDescent="0.25">
      <c r="A141" s="33">
        <v>140</v>
      </c>
      <c r="B141" s="33">
        <v>19</v>
      </c>
      <c r="C141" s="33" t="s">
        <v>1836</v>
      </c>
      <c r="D141" s="33">
        <v>42</v>
      </c>
      <c r="E141" s="33">
        <v>11</v>
      </c>
      <c r="F141" s="33">
        <v>6</v>
      </c>
      <c r="G141" s="33">
        <v>2</v>
      </c>
      <c r="H141" s="33">
        <v>0</v>
      </c>
      <c r="I141" s="33" t="s">
        <v>1822</v>
      </c>
      <c r="J141" s="33" t="s">
        <v>1821</v>
      </c>
      <c r="K141" s="33" t="s">
        <v>1821</v>
      </c>
      <c r="L141" s="33" t="s">
        <v>1822</v>
      </c>
      <c r="M141" s="33" t="s">
        <v>1821</v>
      </c>
      <c r="N141" s="33" t="s">
        <v>1821</v>
      </c>
    </row>
    <row r="142" spans="1:14" x14ac:dyDescent="0.25">
      <c r="A142" s="33">
        <v>141</v>
      </c>
      <c r="B142" s="33">
        <v>19</v>
      </c>
      <c r="C142" s="33" t="s">
        <v>1836</v>
      </c>
      <c r="D142" s="33">
        <v>42</v>
      </c>
      <c r="E142" s="33">
        <v>12</v>
      </c>
      <c r="I142" s="33" t="s">
        <v>1822</v>
      </c>
      <c r="J142" s="33" t="s">
        <v>1821</v>
      </c>
      <c r="K142" s="33" t="s">
        <v>1821</v>
      </c>
      <c r="L142" s="33" t="s">
        <v>1822</v>
      </c>
      <c r="M142" s="33" t="s">
        <v>1821</v>
      </c>
      <c r="N142" s="33" t="s">
        <v>1821</v>
      </c>
    </row>
    <row r="143" spans="1:14" x14ac:dyDescent="0.25">
      <c r="A143" s="33">
        <v>142</v>
      </c>
      <c r="B143" s="33">
        <v>20</v>
      </c>
      <c r="C143" s="33" t="s">
        <v>1837</v>
      </c>
      <c r="D143" s="33">
        <v>42</v>
      </c>
      <c r="E143" s="33">
        <v>1</v>
      </c>
      <c r="F143" s="33">
        <v>7</v>
      </c>
      <c r="G143" s="33">
        <v>2</v>
      </c>
      <c r="H143" s="33">
        <v>1</v>
      </c>
      <c r="I143" s="33" t="s">
        <v>1823</v>
      </c>
      <c r="J143" s="33" t="s">
        <v>1823</v>
      </c>
      <c r="K143" s="33" t="s">
        <v>1822</v>
      </c>
      <c r="L143" s="33" t="s">
        <v>1821</v>
      </c>
      <c r="M143" s="33" t="s">
        <v>1822</v>
      </c>
      <c r="N143" s="33" t="s">
        <v>1821</v>
      </c>
    </row>
    <row r="144" spans="1:14" x14ac:dyDescent="0.25">
      <c r="A144" s="33">
        <v>143</v>
      </c>
      <c r="B144" s="33">
        <v>20</v>
      </c>
      <c r="C144" s="33" t="s">
        <v>1837</v>
      </c>
      <c r="D144" s="33">
        <v>42</v>
      </c>
      <c r="E144" s="33">
        <v>3</v>
      </c>
      <c r="I144" s="33" t="s">
        <v>1823</v>
      </c>
      <c r="J144" s="33" t="s">
        <v>1823</v>
      </c>
      <c r="K144" s="33" t="s">
        <v>1822</v>
      </c>
      <c r="L144" s="33" t="s">
        <v>1821</v>
      </c>
      <c r="M144" s="33" t="s">
        <v>1822</v>
      </c>
      <c r="N144" s="33" t="s">
        <v>1821</v>
      </c>
    </row>
    <row r="145" spans="1:14" x14ac:dyDescent="0.25">
      <c r="A145" s="33">
        <v>144</v>
      </c>
      <c r="B145" s="33">
        <v>20</v>
      </c>
      <c r="C145" s="33" t="s">
        <v>1837</v>
      </c>
      <c r="D145" s="33">
        <v>42</v>
      </c>
      <c r="E145" s="33">
        <v>5</v>
      </c>
      <c r="F145" s="33">
        <v>2</v>
      </c>
      <c r="G145" s="33">
        <v>1</v>
      </c>
      <c r="H145" s="33">
        <v>0</v>
      </c>
      <c r="I145" s="33" t="s">
        <v>1821</v>
      </c>
      <c r="J145" s="33" t="s">
        <v>1821</v>
      </c>
      <c r="K145" s="33" t="s">
        <v>1821</v>
      </c>
      <c r="L145" s="33" t="s">
        <v>1821</v>
      </c>
      <c r="M145" s="33" t="s">
        <v>1821</v>
      </c>
      <c r="N145" s="33" t="s">
        <v>1821</v>
      </c>
    </row>
    <row r="146" spans="1:14" x14ac:dyDescent="0.25">
      <c r="A146" s="33">
        <v>145</v>
      </c>
      <c r="B146" s="33">
        <v>20</v>
      </c>
      <c r="C146" s="33" t="s">
        <v>1837</v>
      </c>
      <c r="D146" s="33">
        <v>42</v>
      </c>
      <c r="E146" s="33">
        <v>6</v>
      </c>
      <c r="I146" s="33" t="s">
        <v>1821</v>
      </c>
      <c r="J146" s="33" t="s">
        <v>1821</v>
      </c>
      <c r="K146" s="33" t="s">
        <v>1821</v>
      </c>
      <c r="L146" s="33" t="s">
        <v>1821</v>
      </c>
      <c r="M146" s="33" t="s">
        <v>1821</v>
      </c>
      <c r="N146" s="33" t="s">
        <v>1821</v>
      </c>
    </row>
    <row r="147" spans="1:14" x14ac:dyDescent="0.25">
      <c r="A147" s="33">
        <v>146</v>
      </c>
      <c r="B147" s="33">
        <v>20</v>
      </c>
      <c r="C147" s="33" t="s">
        <v>1837</v>
      </c>
      <c r="D147" s="33">
        <v>42</v>
      </c>
      <c r="E147" s="33">
        <v>7</v>
      </c>
      <c r="F147" s="33">
        <v>1</v>
      </c>
      <c r="G147" s="33">
        <v>1</v>
      </c>
      <c r="H147" s="33">
        <v>0</v>
      </c>
      <c r="I147" s="33" t="s">
        <v>1821</v>
      </c>
      <c r="J147" s="33" t="s">
        <v>1821</v>
      </c>
      <c r="K147" s="33" t="s">
        <v>1821</v>
      </c>
      <c r="L147" s="33" t="s">
        <v>1821</v>
      </c>
      <c r="M147" s="33" t="s">
        <v>1821</v>
      </c>
      <c r="N147" s="33" t="s">
        <v>1821</v>
      </c>
    </row>
    <row r="148" spans="1:14" x14ac:dyDescent="0.25">
      <c r="A148" s="33">
        <v>147</v>
      </c>
      <c r="B148" s="33">
        <v>20</v>
      </c>
      <c r="C148" s="33" t="s">
        <v>1837</v>
      </c>
      <c r="D148" s="33">
        <v>42</v>
      </c>
      <c r="E148" s="33">
        <v>8</v>
      </c>
      <c r="I148" s="33" t="s">
        <v>1821</v>
      </c>
      <c r="J148" s="33" t="s">
        <v>1821</v>
      </c>
      <c r="K148" s="33" t="s">
        <v>1821</v>
      </c>
      <c r="L148" s="33" t="s">
        <v>1821</v>
      </c>
      <c r="M148" s="33" t="s">
        <v>1821</v>
      </c>
      <c r="N148" s="33" t="s">
        <v>1821</v>
      </c>
    </row>
    <row r="149" spans="1:14" x14ac:dyDescent="0.25">
      <c r="A149" s="33">
        <v>148</v>
      </c>
      <c r="B149" s="33">
        <v>21</v>
      </c>
      <c r="C149" s="33" t="s">
        <v>1838</v>
      </c>
      <c r="D149" s="33">
        <v>43</v>
      </c>
      <c r="E149" s="33">
        <v>1</v>
      </c>
      <c r="F149" s="33">
        <v>10</v>
      </c>
      <c r="G149" s="33">
        <v>3</v>
      </c>
      <c r="H149" s="33">
        <v>2</v>
      </c>
      <c r="I149" s="33" t="s">
        <v>86</v>
      </c>
      <c r="J149" s="33" t="s">
        <v>86</v>
      </c>
      <c r="K149" s="33" t="s">
        <v>1823</v>
      </c>
      <c r="L149" s="33" t="s">
        <v>1821</v>
      </c>
      <c r="M149" s="33" t="s">
        <v>1824</v>
      </c>
      <c r="N149" s="33" t="s">
        <v>1822</v>
      </c>
    </row>
    <row r="150" spans="1:14" x14ac:dyDescent="0.25">
      <c r="A150" s="33">
        <v>149</v>
      </c>
      <c r="B150" s="33">
        <v>21</v>
      </c>
      <c r="C150" s="33" t="s">
        <v>1838</v>
      </c>
      <c r="D150" s="33">
        <v>43</v>
      </c>
      <c r="E150" s="33">
        <v>4</v>
      </c>
      <c r="I150" s="33" t="s">
        <v>86</v>
      </c>
      <c r="J150" s="33" t="s">
        <v>86</v>
      </c>
      <c r="K150" s="33" t="s">
        <v>1823</v>
      </c>
      <c r="L150" s="33" t="s">
        <v>1821</v>
      </c>
      <c r="M150" s="33" t="s">
        <v>1824</v>
      </c>
      <c r="N150" s="33" t="s">
        <v>1822</v>
      </c>
    </row>
    <row r="151" spans="1:14" x14ac:dyDescent="0.25">
      <c r="A151" s="33">
        <v>150</v>
      </c>
      <c r="B151" s="33">
        <v>21</v>
      </c>
      <c r="C151" s="33" t="s">
        <v>1838</v>
      </c>
      <c r="D151" s="33">
        <v>43</v>
      </c>
      <c r="E151" s="33">
        <v>7</v>
      </c>
      <c r="F151" s="33">
        <v>10</v>
      </c>
      <c r="G151" s="33">
        <v>3</v>
      </c>
      <c r="H151" s="33">
        <v>2</v>
      </c>
      <c r="I151" s="33" t="s">
        <v>86</v>
      </c>
      <c r="J151" s="33" t="s">
        <v>86</v>
      </c>
      <c r="K151" s="33" t="s">
        <v>1823</v>
      </c>
      <c r="L151" s="33" t="s">
        <v>1821</v>
      </c>
      <c r="M151" s="33" t="s">
        <v>1824</v>
      </c>
      <c r="N151" s="33" t="s">
        <v>1822</v>
      </c>
    </row>
    <row r="152" spans="1:14" x14ac:dyDescent="0.25">
      <c r="A152" s="33">
        <v>151</v>
      </c>
      <c r="B152" s="33">
        <v>21</v>
      </c>
      <c r="C152" s="33" t="s">
        <v>1838</v>
      </c>
      <c r="D152" s="33">
        <v>43</v>
      </c>
      <c r="E152" s="33">
        <v>10</v>
      </c>
      <c r="I152" s="33" t="s">
        <v>86</v>
      </c>
      <c r="J152" s="33" t="s">
        <v>86</v>
      </c>
      <c r="K152" s="33" t="s">
        <v>1823</v>
      </c>
      <c r="L152" s="33" t="s">
        <v>1821</v>
      </c>
      <c r="M152" s="33" t="s">
        <v>1824</v>
      </c>
      <c r="N152" s="33" t="s">
        <v>1822</v>
      </c>
    </row>
    <row r="153" spans="1:14" x14ac:dyDescent="0.25">
      <c r="A153" s="33">
        <v>152</v>
      </c>
      <c r="B153" s="33">
        <v>21</v>
      </c>
      <c r="C153" s="33" t="s">
        <v>1838</v>
      </c>
      <c r="D153" s="33">
        <v>43</v>
      </c>
      <c r="E153" s="33">
        <v>13</v>
      </c>
      <c r="F153" s="33">
        <v>6</v>
      </c>
      <c r="G153" s="33">
        <v>2</v>
      </c>
      <c r="H153" s="33">
        <v>1</v>
      </c>
      <c r="I153" s="33" t="s">
        <v>1823</v>
      </c>
      <c r="J153" s="33" t="s">
        <v>1823</v>
      </c>
      <c r="K153" s="33" t="s">
        <v>1822</v>
      </c>
      <c r="L153" s="33" t="s">
        <v>1821</v>
      </c>
      <c r="M153" s="33" t="s">
        <v>1824</v>
      </c>
      <c r="N153" s="33" t="s">
        <v>1821</v>
      </c>
    </row>
    <row r="154" spans="1:14" x14ac:dyDescent="0.25">
      <c r="A154" s="33">
        <v>153</v>
      </c>
      <c r="B154" s="33">
        <v>22</v>
      </c>
      <c r="C154" s="33" t="s">
        <v>1839</v>
      </c>
      <c r="D154" s="33">
        <v>43</v>
      </c>
      <c r="E154" s="33">
        <v>1</v>
      </c>
      <c r="F154" s="33">
        <v>3</v>
      </c>
      <c r="G154" s="33">
        <v>3</v>
      </c>
      <c r="H154" s="33">
        <v>0</v>
      </c>
      <c r="I154" s="33" t="s">
        <v>1823</v>
      </c>
      <c r="J154" s="33" t="s">
        <v>1823</v>
      </c>
      <c r="K154" s="33" t="s">
        <v>1822</v>
      </c>
      <c r="L154" s="33" t="s">
        <v>1822</v>
      </c>
      <c r="M154" s="33" t="s">
        <v>1824</v>
      </c>
      <c r="N154" s="33" t="s">
        <v>1822</v>
      </c>
    </row>
    <row r="155" spans="1:14" x14ac:dyDescent="0.25">
      <c r="A155" s="33">
        <v>154</v>
      </c>
      <c r="B155" s="33">
        <v>22</v>
      </c>
      <c r="C155" s="33" t="s">
        <v>1839</v>
      </c>
      <c r="D155" s="33">
        <v>43</v>
      </c>
      <c r="E155" s="33">
        <v>4</v>
      </c>
      <c r="I155" s="33" t="s">
        <v>1823</v>
      </c>
      <c r="J155" s="33" t="s">
        <v>1823</v>
      </c>
      <c r="K155" s="33" t="s">
        <v>1822</v>
      </c>
      <c r="L155" s="33" t="s">
        <v>1822</v>
      </c>
      <c r="M155" s="33" t="s">
        <v>1824</v>
      </c>
      <c r="N155" s="33" t="s">
        <v>1822</v>
      </c>
    </row>
    <row r="156" spans="1:14" x14ac:dyDescent="0.25">
      <c r="A156" s="33">
        <v>155</v>
      </c>
      <c r="B156" s="33">
        <v>22</v>
      </c>
      <c r="C156" s="33" t="s">
        <v>1839</v>
      </c>
      <c r="D156" s="33">
        <v>43</v>
      </c>
      <c r="E156" s="33">
        <v>7</v>
      </c>
      <c r="F156" s="33">
        <v>8</v>
      </c>
      <c r="G156" s="33">
        <v>2</v>
      </c>
      <c r="H156" s="33">
        <v>0</v>
      </c>
      <c r="I156" s="33" t="s">
        <v>1822</v>
      </c>
      <c r="J156" s="33" t="s">
        <v>1821</v>
      </c>
      <c r="K156" s="33" t="s">
        <v>1821</v>
      </c>
      <c r="L156" s="33" t="s">
        <v>1821</v>
      </c>
      <c r="M156" s="33" t="s">
        <v>1821</v>
      </c>
      <c r="N156" s="33" t="s">
        <v>1821</v>
      </c>
    </row>
    <row r="157" spans="1:14" x14ac:dyDescent="0.25">
      <c r="A157" s="33">
        <v>156</v>
      </c>
      <c r="B157" s="33">
        <v>22</v>
      </c>
      <c r="C157" s="33" t="s">
        <v>1839</v>
      </c>
      <c r="D157" s="33">
        <v>43</v>
      </c>
      <c r="E157" s="33">
        <v>9</v>
      </c>
      <c r="I157" s="33" t="s">
        <v>1822</v>
      </c>
      <c r="J157" s="33" t="s">
        <v>1821</v>
      </c>
      <c r="K157" s="33" t="s">
        <v>1821</v>
      </c>
      <c r="L157" s="33" t="s">
        <v>1821</v>
      </c>
      <c r="M157" s="33" t="s">
        <v>1821</v>
      </c>
      <c r="N157" s="33" t="s">
        <v>1821</v>
      </c>
    </row>
    <row r="158" spans="1:14" x14ac:dyDescent="0.25">
      <c r="A158" s="33">
        <v>157</v>
      </c>
      <c r="B158" s="33">
        <v>22</v>
      </c>
      <c r="C158" s="33" t="s">
        <v>1839</v>
      </c>
      <c r="D158" s="33">
        <v>43</v>
      </c>
      <c r="E158" s="33">
        <v>11</v>
      </c>
      <c r="F158" s="33">
        <v>2</v>
      </c>
      <c r="G158" s="33">
        <v>3</v>
      </c>
      <c r="H158" s="33">
        <v>1</v>
      </c>
      <c r="I158" s="33" t="s">
        <v>86</v>
      </c>
      <c r="J158" s="33" t="s">
        <v>1823</v>
      </c>
      <c r="K158" s="33" t="s">
        <v>1824</v>
      </c>
      <c r="L158" s="33" t="s">
        <v>1822</v>
      </c>
      <c r="M158" s="33" t="s">
        <v>1824</v>
      </c>
      <c r="N158" s="33" t="s">
        <v>1824</v>
      </c>
    </row>
    <row r="159" spans="1:14" x14ac:dyDescent="0.25">
      <c r="A159" s="33">
        <v>158</v>
      </c>
      <c r="B159" s="33">
        <v>22</v>
      </c>
      <c r="C159" s="33" t="s">
        <v>1839</v>
      </c>
      <c r="D159" s="33">
        <v>43</v>
      </c>
      <c r="E159" s="33">
        <v>14</v>
      </c>
      <c r="I159" s="33" t="s">
        <v>86</v>
      </c>
      <c r="J159" s="33" t="s">
        <v>1823</v>
      </c>
      <c r="K159" s="33" t="s">
        <v>1824</v>
      </c>
      <c r="L159" s="33" t="s">
        <v>1822</v>
      </c>
      <c r="M159" s="33" t="s">
        <v>1824</v>
      </c>
      <c r="N159" s="33" t="s">
        <v>1824</v>
      </c>
    </row>
    <row r="160" spans="1:14" x14ac:dyDescent="0.25">
      <c r="A160" s="33">
        <v>159</v>
      </c>
      <c r="B160" s="33">
        <v>23</v>
      </c>
      <c r="C160" s="33" t="s">
        <v>1840</v>
      </c>
      <c r="D160" s="33">
        <v>43</v>
      </c>
      <c r="E160" s="33">
        <v>1</v>
      </c>
      <c r="F160" s="33">
        <v>11</v>
      </c>
      <c r="G160" s="33">
        <v>1</v>
      </c>
      <c r="H160" s="33">
        <v>1</v>
      </c>
      <c r="I160" s="33" t="s">
        <v>1821</v>
      </c>
      <c r="J160" s="33" t="s">
        <v>1821</v>
      </c>
      <c r="K160" s="33" t="s">
        <v>1821</v>
      </c>
      <c r="L160" s="33" t="s">
        <v>1821</v>
      </c>
      <c r="M160" s="33" t="s">
        <v>1821</v>
      </c>
      <c r="N160" s="33" t="s">
        <v>1821</v>
      </c>
    </row>
    <row r="161" spans="1:14" x14ac:dyDescent="0.25">
      <c r="A161" s="33">
        <v>160</v>
      </c>
      <c r="B161" s="33">
        <v>23</v>
      </c>
      <c r="C161" s="33" t="s">
        <v>1840</v>
      </c>
      <c r="D161" s="33">
        <v>43</v>
      </c>
      <c r="E161" s="33">
        <v>2</v>
      </c>
      <c r="I161" s="33" t="s">
        <v>1821</v>
      </c>
      <c r="J161" s="33" t="s">
        <v>1821</v>
      </c>
      <c r="K161" s="33" t="s">
        <v>1821</v>
      </c>
      <c r="L161" s="33" t="s">
        <v>1821</v>
      </c>
      <c r="M161" s="33" t="s">
        <v>1821</v>
      </c>
      <c r="N161" s="33" t="s">
        <v>1821</v>
      </c>
    </row>
    <row r="162" spans="1:14" x14ac:dyDescent="0.25">
      <c r="A162" s="33">
        <v>161</v>
      </c>
      <c r="B162" s="33">
        <v>23</v>
      </c>
      <c r="C162" s="33" t="s">
        <v>1840</v>
      </c>
      <c r="D162" s="33">
        <v>43</v>
      </c>
      <c r="E162" s="33">
        <v>3</v>
      </c>
      <c r="F162" s="33">
        <v>2</v>
      </c>
      <c r="G162" s="33">
        <v>2</v>
      </c>
      <c r="H162" s="33">
        <v>1</v>
      </c>
      <c r="I162" s="33" t="s">
        <v>1824</v>
      </c>
      <c r="J162" s="33" t="s">
        <v>1822</v>
      </c>
      <c r="K162" s="33" t="s">
        <v>1821</v>
      </c>
      <c r="L162" s="33" t="s">
        <v>1824</v>
      </c>
      <c r="M162" s="33" t="s">
        <v>1822</v>
      </c>
      <c r="N162" s="33" t="s">
        <v>1822</v>
      </c>
    </row>
    <row r="163" spans="1:14" x14ac:dyDescent="0.25">
      <c r="A163" s="33">
        <v>162</v>
      </c>
      <c r="B163" s="33">
        <v>23</v>
      </c>
      <c r="C163" s="33" t="s">
        <v>1840</v>
      </c>
      <c r="D163" s="33">
        <v>43</v>
      </c>
      <c r="E163" s="33">
        <v>5</v>
      </c>
      <c r="I163" s="33" t="s">
        <v>1824</v>
      </c>
      <c r="J163" s="33" t="s">
        <v>1822</v>
      </c>
      <c r="K163" s="33" t="s">
        <v>1821</v>
      </c>
      <c r="L163" s="33" t="s">
        <v>1824</v>
      </c>
      <c r="M163" s="33" t="s">
        <v>1822</v>
      </c>
      <c r="N163" s="33" t="s">
        <v>1822</v>
      </c>
    </row>
    <row r="164" spans="1:14" x14ac:dyDescent="0.25">
      <c r="A164" s="33">
        <v>163</v>
      </c>
      <c r="B164" s="33">
        <v>23</v>
      </c>
      <c r="C164" s="33" t="s">
        <v>1840</v>
      </c>
      <c r="D164" s="33">
        <v>43</v>
      </c>
      <c r="E164" s="33">
        <v>7</v>
      </c>
      <c r="F164" s="33">
        <v>6</v>
      </c>
      <c r="G164" s="33">
        <v>1</v>
      </c>
      <c r="H164" s="33">
        <v>0</v>
      </c>
      <c r="I164" s="33" t="s">
        <v>1821</v>
      </c>
      <c r="J164" s="33" t="s">
        <v>1821</v>
      </c>
      <c r="K164" s="33" t="s">
        <v>1821</v>
      </c>
      <c r="L164" s="33" t="s">
        <v>1822</v>
      </c>
      <c r="M164" s="33" t="s">
        <v>1821</v>
      </c>
      <c r="N164" s="33" t="s">
        <v>1821</v>
      </c>
    </row>
    <row r="165" spans="1:14" x14ac:dyDescent="0.25">
      <c r="A165" s="33">
        <v>164</v>
      </c>
      <c r="B165" s="33">
        <v>23</v>
      </c>
      <c r="C165" s="33" t="s">
        <v>1840</v>
      </c>
      <c r="D165" s="33">
        <v>43</v>
      </c>
      <c r="E165" s="33">
        <v>8</v>
      </c>
      <c r="I165" s="33" t="s">
        <v>1821</v>
      </c>
      <c r="J165" s="33" t="s">
        <v>1821</v>
      </c>
      <c r="K165" s="33" t="s">
        <v>1821</v>
      </c>
      <c r="L165" s="33" t="s">
        <v>1822</v>
      </c>
      <c r="M165" s="33" t="s">
        <v>1821</v>
      </c>
      <c r="N165" s="33" t="s">
        <v>1821</v>
      </c>
    </row>
    <row r="166" spans="1:14" x14ac:dyDescent="0.25">
      <c r="A166" s="33">
        <v>165</v>
      </c>
      <c r="B166" s="33">
        <v>23</v>
      </c>
      <c r="C166" s="33" t="s">
        <v>1840</v>
      </c>
      <c r="D166" s="33">
        <v>43</v>
      </c>
      <c r="E166" s="33">
        <v>9</v>
      </c>
      <c r="F166" s="33">
        <v>5</v>
      </c>
      <c r="G166" s="33">
        <v>1</v>
      </c>
      <c r="H166" s="33">
        <v>0</v>
      </c>
      <c r="I166" s="33" t="s">
        <v>1821</v>
      </c>
      <c r="J166" s="33" t="s">
        <v>1821</v>
      </c>
      <c r="K166" s="33" t="s">
        <v>1821</v>
      </c>
      <c r="L166" s="33" t="s">
        <v>1822</v>
      </c>
      <c r="M166" s="33" t="s">
        <v>1821</v>
      </c>
      <c r="N166" s="33" t="s">
        <v>1821</v>
      </c>
    </row>
    <row r="167" spans="1:14" x14ac:dyDescent="0.25">
      <c r="A167" s="33">
        <v>166</v>
      </c>
      <c r="B167" s="33">
        <v>23</v>
      </c>
      <c r="C167" s="33" t="s">
        <v>1840</v>
      </c>
      <c r="D167" s="33">
        <v>43</v>
      </c>
      <c r="E167" s="33">
        <v>10</v>
      </c>
      <c r="I167" s="33" t="s">
        <v>1821</v>
      </c>
      <c r="J167" s="33" t="s">
        <v>1821</v>
      </c>
      <c r="K167" s="33" t="s">
        <v>1821</v>
      </c>
      <c r="L167" s="33" t="s">
        <v>1822</v>
      </c>
      <c r="M167" s="33" t="s">
        <v>1821</v>
      </c>
      <c r="N167" s="33" t="s">
        <v>1821</v>
      </c>
    </row>
    <row r="168" spans="1:14" x14ac:dyDescent="0.25">
      <c r="A168" s="33">
        <v>167</v>
      </c>
      <c r="B168" s="33">
        <v>23</v>
      </c>
      <c r="C168" s="33" t="s">
        <v>1840</v>
      </c>
      <c r="D168" s="33">
        <v>43</v>
      </c>
      <c r="E168" s="33">
        <v>11</v>
      </c>
      <c r="F168" s="33">
        <v>6</v>
      </c>
      <c r="G168" s="33">
        <v>1</v>
      </c>
      <c r="H168" s="33">
        <v>0</v>
      </c>
      <c r="I168" s="33" t="s">
        <v>1821</v>
      </c>
      <c r="J168" s="33" t="s">
        <v>1821</v>
      </c>
      <c r="K168" s="33" t="s">
        <v>1821</v>
      </c>
      <c r="L168" s="33" t="s">
        <v>1822</v>
      </c>
      <c r="M168" s="33" t="s">
        <v>1821</v>
      </c>
      <c r="N168" s="33" t="s">
        <v>1821</v>
      </c>
    </row>
    <row r="169" spans="1:14" x14ac:dyDescent="0.25">
      <c r="A169" s="33">
        <v>168</v>
      </c>
      <c r="B169" s="33">
        <v>23</v>
      </c>
      <c r="C169" s="33" t="s">
        <v>1840</v>
      </c>
      <c r="D169" s="33">
        <v>43</v>
      </c>
      <c r="E169" s="33">
        <v>12</v>
      </c>
      <c r="I169" s="33" t="s">
        <v>1821</v>
      </c>
      <c r="J169" s="33" t="s">
        <v>1821</v>
      </c>
      <c r="K169" s="33" t="s">
        <v>1821</v>
      </c>
      <c r="L169" s="33" t="s">
        <v>1822</v>
      </c>
      <c r="M169" s="33" t="s">
        <v>1821</v>
      </c>
      <c r="N169" s="33" t="s">
        <v>1821</v>
      </c>
    </row>
    <row r="170" spans="1:14" x14ac:dyDescent="0.25">
      <c r="A170" s="33">
        <v>169</v>
      </c>
      <c r="B170" s="33">
        <v>23</v>
      </c>
      <c r="C170" s="33" t="s">
        <v>1840</v>
      </c>
      <c r="D170" s="33">
        <v>43</v>
      </c>
      <c r="E170" s="33">
        <v>13</v>
      </c>
      <c r="F170" s="33">
        <v>6</v>
      </c>
      <c r="G170" s="33">
        <v>1</v>
      </c>
      <c r="H170" s="33">
        <v>0</v>
      </c>
      <c r="I170" s="33" t="s">
        <v>1821</v>
      </c>
      <c r="J170" s="33" t="s">
        <v>1821</v>
      </c>
      <c r="K170" s="33" t="s">
        <v>1821</v>
      </c>
      <c r="L170" s="33" t="s">
        <v>1822</v>
      </c>
      <c r="M170" s="33" t="s">
        <v>1821</v>
      </c>
      <c r="N170" s="33" t="s">
        <v>1821</v>
      </c>
    </row>
    <row r="171" spans="1:14" x14ac:dyDescent="0.25">
      <c r="A171" s="33">
        <v>170</v>
      </c>
      <c r="B171" s="33">
        <v>24</v>
      </c>
      <c r="C171" s="33" t="s">
        <v>1841</v>
      </c>
      <c r="D171" s="33">
        <v>43</v>
      </c>
      <c r="E171" s="33">
        <v>1</v>
      </c>
      <c r="F171" s="33">
        <v>6</v>
      </c>
      <c r="G171" s="33">
        <v>1</v>
      </c>
      <c r="H171" s="33">
        <v>0</v>
      </c>
      <c r="I171" s="33" t="s">
        <v>1821</v>
      </c>
      <c r="J171" s="33" t="s">
        <v>1821</v>
      </c>
      <c r="K171" s="33" t="s">
        <v>1821</v>
      </c>
      <c r="L171" s="33" t="s">
        <v>1824</v>
      </c>
      <c r="M171" s="33" t="s">
        <v>1821</v>
      </c>
      <c r="N171" s="33" t="s">
        <v>1821</v>
      </c>
    </row>
    <row r="172" spans="1:14" x14ac:dyDescent="0.25">
      <c r="A172" s="33">
        <v>171</v>
      </c>
      <c r="B172" s="33">
        <v>24</v>
      </c>
      <c r="C172" s="33" t="s">
        <v>1841</v>
      </c>
      <c r="D172" s="33">
        <v>43</v>
      </c>
      <c r="E172" s="33">
        <v>2</v>
      </c>
      <c r="I172" s="33" t="s">
        <v>1821</v>
      </c>
      <c r="J172" s="33" t="s">
        <v>1821</v>
      </c>
      <c r="K172" s="33" t="s">
        <v>1821</v>
      </c>
      <c r="L172" s="33" t="s">
        <v>1824</v>
      </c>
      <c r="M172" s="33" t="s">
        <v>1821</v>
      </c>
      <c r="N172" s="33" t="s">
        <v>1821</v>
      </c>
    </row>
    <row r="173" spans="1:14" x14ac:dyDescent="0.25">
      <c r="A173" s="33">
        <v>172</v>
      </c>
      <c r="B173" s="33">
        <v>24</v>
      </c>
      <c r="C173" s="33" t="s">
        <v>1841</v>
      </c>
      <c r="D173" s="33">
        <v>43</v>
      </c>
      <c r="E173" s="33">
        <v>3</v>
      </c>
      <c r="F173" s="33">
        <v>10</v>
      </c>
      <c r="G173" s="33">
        <v>1</v>
      </c>
      <c r="H173" s="33">
        <v>1</v>
      </c>
      <c r="I173" s="33" t="s">
        <v>1821</v>
      </c>
      <c r="J173" s="33" t="s">
        <v>1821</v>
      </c>
      <c r="K173" s="33" t="s">
        <v>1821</v>
      </c>
      <c r="L173" s="33" t="s">
        <v>1824</v>
      </c>
      <c r="M173" s="33" t="s">
        <v>1821</v>
      </c>
      <c r="N173" s="33" t="s">
        <v>1821</v>
      </c>
    </row>
    <row r="174" spans="1:14" x14ac:dyDescent="0.25">
      <c r="A174" s="33">
        <v>173</v>
      </c>
      <c r="B174" s="33">
        <v>24</v>
      </c>
      <c r="C174" s="33" t="s">
        <v>1841</v>
      </c>
      <c r="D174" s="33">
        <v>43</v>
      </c>
      <c r="E174" s="33">
        <v>4</v>
      </c>
      <c r="I174" s="33" t="s">
        <v>1821</v>
      </c>
      <c r="J174" s="33" t="s">
        <v>1821</v>
      </c>
      <c r="K174" s="33" t="s">
        <v>1821</v>
      </c>
      <c r="L174" s="33" t="s">
        <v>1824</v>
      </c>
      <c r="M174" s="33" t="s">
        <v>1821</v>
      </c>
      <c r="N174" s="33" t="s">
        <v>1821</v>
      </c>
    </row>
    <row r="175" spans="1:14" x14ac:dyDescent="0.25">
      <c r="A175" s="33">
        <v>174</v>
      </c>
      <c r="B175" s="33">
        <v>24</v>
      </c>
      <c r="C175" s="33" t="s">
        <v>1841</v>
      </c>
      <c r="D175" s="33">
        <v>43</v>
      </c>
      <c r="E175" s="33">
        <v>5</v>
      </c>
      <c r="F175" s="33">
        <v>10</v>
      </c>
      <c r="G175" s="33">
        <v>2</v>
      </c>
      <c r="H175" s="33">
        <v>2</v>
      </c>
      <c r="I175" s="33" t="s">
        <v>1822</v>
      </c>
      <c r="J175" s="33" t="s">
        <v>1821</v>
      </c>
      <c r="K175" s="33" t="s">
        <v>1821</v>
      </c>
      <c r="L175" s="33" t="s">
        <v>1824</v>
      </c>
      <c r="M175" s="33" t="s">
        <v>1822</v>
      </c>
      <c r="N175" s="33" t="s">
        <v>1822</v>
      </c>
    </row>
    <row r="176" spans="1:14" x14ac:dyDescent="0.25">
      <c r="A176" s="33">
        <v>175</v>
      </c>
      <c r="B176" s="33">
        <v>24</v>
      </c>
      <c r="C176" s="33" t="s">
        <v>1841</v>
      </c>
      <c r="D176" s="33">
        <v>43</v>
      </c>
      <c r="E176" s="33">
        <v>7</v>
      </c>
      <c r="I176" s="33" t="s">
        <v>1822</v>
      </c>
      <c r="J176" s="33" t="s">
        <v>1821</v>
      </c>
      <c r="K176" s="33" t="s">
        <v>1821</v>
      </c>
      <c r="L176" s="33" t="s">
        <v>1824</v>
      </c>
      <c r="M176" s="33" t="s">
        <v>1822</v>
      </c>
      <c r="N176" s="33" t="s">
        <v>1822</v>
      </c>
    </row>
    <row r="177" spans="1:14" x14ac:dyDescent="0.25">
      <c r="A177" s="33">
        <v>176</v>
      </c>
      <c r="B177" s="33">
        <v>24</v>
      </c>
      <c r="C177" s="33" t="s">
        <v>1841</v>
      </c>
      <c r="D177" s="33">
        <v>43</v>
      </c>
      <c r="E177" s="33">
        <v>9</v>
      </c>
      <c r="F177" s="33">
        <v>9</v>
      </c>
      <c r="G177" s="33">
        <v>1</v>
      </c>
      <c r="H177" s="33">
        <v>0</v>
      </c>
      <c r="I177" s="33" t="s">
        <v>1821</v>
      </c>
      <c r="J177" s="33" t="s">
        <v>1821</v>
      </c>
      <c r="K177" s="33" t="s">
        <v>1821</v>
      </c>
      <c r="L177" s="33" t="s">
        <v>1824</v>
      </c>
      <c r="M177" s="33" t="s">
        <v>1821</v>
      </c>
      <c r="N177" s="33" t="s">
        <v>1821</v>
      </c>
    </row>
    <row r="178" spans="1:14" x14ac:dyDescent="0.25">
      <c r="A178" s="33">
        <v>177</v>
      </c>
      <c r="B178" s="33">
        <v>24</v>
      </c>
      <c r="C178" s="33" t="s">
        <v>1841</v>
      </c>
      <c r="D178" s="33">
        <v>43</v>
      </c>
      <c r="E178" s="33">
        <v>10</v>
      </c>
      <c r="I178" s="33" t="s">
        <v>1821</v>
      </c>
      <c r="J178" s="33" t="s">
        <v>1821</v>
      </c>
      <c r="K178" s="33" t="s">
        <v>1821</v>
      </c>
      <c r="L178" s="33" t="s">
        <v>1824</v>
      </c>
      <c r="M178" s="33" t="s">
        <v>1821</v>
      </c>
      <c r="N178" s="33" t="s">
        <v>1821</v>
      </c>
    </row>
    <row r="179" spans="1:14" x14ac:dyDescent="0.25">
      <c r="A179" s="33">
        <v>178</v>
      </c>
      <c r="B179" s="33">
        <v>25</v>
      </c>
      <c r="C179" s="33" t="s">
        <v>1836</v>
      </c>
      <c r="D179" s="33">
        <v>43</v>
      </c>
      <c r="E179" s="33">
        <v>1</v>
      </c>
      <c r="F179" s="33">
        <v>10</v>
      </c>
      <c r="G179" s="33">
        <v>2</v>
      </c>
      <c r="H179" s="33">
        <v>2</v>
      </c>
      <c r="I179" s="33" t="s">
        <v>1824</v>
      </c>
      <c r="J179" s="33" t="s">
        <v>1824</v>
      </c>
      <c r="K179" s="33" t="s">
        <v>1822</v>
      </c>
      <c r="L179" s="33" t="s">
        <v>1824</v>
      </c>
      <c r="M179" s="33" t="s">
        <v>1822</v>
      </c>
      <c r="N179" s="33" t="s">
        <v>1821</v>
      </c>
    </row>
    <row r="180" spans="1:14" x14ac:dyDescent="0.25">
      <c r="A180" s="33">
        <v>179</v>
      </c>
      <c r="B180" s="33">
        <v>25</v>
      </c>
      <c r="C180" s="33" t="s">
        <v>1836</v>
      </c>
      <c r="D180" s="33">
        <v>43</v>
      </c>
      <c r="E180" s="33">
        <v>3</v>
      </c>
      <c r="I180" s="33" t="s">
        <v>1824</v>
      </c>
      <c r="J180" s="33" t="s">
        <v>1824</v>
      </c>
      <c r="K180" s="33" t="s">
        <v>1822</v>
      </c>
      <c r="L180" s="33" t="s">
        <v>1824</v>
      </c>
      <c r="M180" s="33" t="s">
        <v>1822</v>
      </c>
      <c r="N180" s="33" t="s">
        <v>1821</v>
      </c>
    </row>
    <row r="181" spans="1:14" x14ac:dyDescent="0.25">
      <c r="A181" s="33">
        <v>180</v>
      </c>
      <c r="B181" s="33">
        <v>25</v>
      </c>
      <c r="C181" s="33" t="s">
        <v>1836</v>
      </c>
      <c r="D181" s="33">
        <v>43</v>
      </c>
      <c r="E181" s="33">
        <v>5</v>
      </c>
      <c r="F181" s="33">
        <v>4</v>
      </c>
      <c r="G181" s="33">
        <v>1</v>
      </c>
      <c r="H181" s="33">
        <v>1</v>
      </c>
      <c r="I181" s="33" t="s">
        <v>1821</v>
      </c>
      <c r="J181" s="33" t="s">
        <v>1821</v>
      </c>
      <c r="K181" s="33" t="s">
        <v>1821</v>
      </c>
      <c r="L181" s="33" t="s">
        <v>1821</v>
      </c>
      <c r="M181" s="33" t="s">
        <v>1821</v>
      </c>
      <c r="N181" s="33" t="s">
        <v>1821</v>
      </c>
    </row>
    <row r="182" spans="1:14" x14ac:dyDescent="0.25">
      <c r="A182" s="33">
        <v>181</v>
      </c>
      <c r="B182" s="33">
        <v>25</v>
      </c>
      <c r="C182" s="33" t="s">
        <v>1836</v>
      </c>
      <c r="D182" s="33">
        <v>43</v>
      </c>
      <c r="E182" s="33">
        <v>6</v>
      </c>
      <c r="I182" s="33" t="s">
        <v>1821</v>
      </c>
      <c r="J182" s="33" t="s">
        <v>1821</v>
      </c>
      <c r="K182" s="33" t="s">
        <v>1821</v>
      </c>
      <c r="L182" s="33" t="s">
        <v>1821</v>
      </c>
      <c r="M182" s="33" t="s">
        <v>1821</v>
      </c>
      <c r="N182" s="33" t="s">
        <v>1821</v>
      </c>
    </row>
    <row r="183" spans="1:14" x14ac:dyDescent="0.25">
      <c r="A183" s="33">
        <v>182</v>
      </c>
      <c r="B183" s="33">
        <v>25</v>
      </c>
      <c r="C183" s="33" t="s">
        <v>1836</v>
      </c>
      <c r="D183" s="33">
        <v>43</v>
      </c>
      <c r="E183" s="33">
        <v>7</v>
      </c>
      <c r="F183" s="33">
        <v>4</v>
      </c>
      <c r="G183" s="33">
        <v>1</v>
      </c>
      <c r="H183" s="33">
        <v>1</v>
      </c>
      <c r="I183" s="33" t="s">
        <v>1821</v>
      </c>
      <c r="J183" s="33" t="s">
        <v>1821</v>
      </c>
      <c r="K183" s="33" t="s">
        <v>1821</v>
      </c>
      <c r="L183" s="33" t="s">
        <v>1821</v>
      </c>
      <c r="M183" s="33" t="s">
        <v>1821</v>
      </c>
      <c r="N183" s="33" t="s">
        <v>1821</v>
      </c>
    </row>
    <row r="184" spans="1:14" x14ac:dyDescent="0.25">
      <c r="A184" s="33">
        <v>183</v>
      </c>
      <c r="B184" s="33">
        <v>25</v>
      </c>
      <c r="C184" s="33" t="s">
        <v>1836</v>
      </c>
      <c r="D184" s="33">
        <v>43</v>
      </c>
      <c r="E184" s="33">
        <v>8</v>
      </c>
      <c r="I184" s="33" t="s">
        <v>1821</v>
      </c>
      <c r="J184" s="33" t="s">
        <v>1821</v>
      </c>
      <c r="K184" s="33" t="s">
        <v>1821</v>
      </c>
      <c r="L184" s="33" t="s">
        <v>1821</v>
      </c>
      <c r="M184" s="33" t="s">
        <v>1821</v>
      </c>
      <c r="N184" s="33" t="s">
        <v>1821</v>
      </c>
    </row>
    <row r="185" spans="1:14" x14ac:dyDescent="0.25">
      <c r="A185" s="33">
        <v>184</v>
      </c>
      <c r="B185" s="33">
        <v>25</v>
      </c>
      <c r="C185" s="33" t="s">
        <v>1836</v>
      </c>
      <c r="D185" s="33">
        <v>43</v>
      </c>
      <c r="E185" s="33">
        <v>9</v>
      </c>
      <c r="F185" s="33">
        <v>10</v>
      </c>
      <c r="G185" s="33">
        <v>2</v>
      </c>
      <c r="H185" s="33">
        <v>2</v>
      </c>
      <c r="I185" s="33" t="s">
        <v>1824</v>
      </c>
      <c r="J185" s="33" t="s">
        <v>1824</v>
      </c>
      <c r="K185" s="33" t="s">
        <v>1822</v>
      </c>
      <c r="L185" s="33" t="s">
        <v>1824</v>
      </c>
      <c r="M185" s="33" t="s">
        <v>1822</v>
      </c>
      <c r="N185" s="33" t="s">
        <v>1821</v>
      </c>
    </row>
    <row r="186" spans="1:14" x14ac:dyDescent="0.25">
      <c r="A186" s="33">
        <v>185</v>
      </c>
      <c r="B186" s="33">
        <v>26</v>
      </c>
      <c r="C186" s="33" t="s">
        <v>1837</v>
      </c>
      <c r="D186" s="33">
        <v>43</v>
      </c>
      <c r="E186" s="33">
        <v>1</v>
      </c>
      <c r="F186" s="33">
        <v>4</v>
      </c>
      <c r="G186" s="33">
        <v>2</v>
      </c>
      <c r="H186" s="33">
        <v>0</v>
      </c>
      <c r="I186" s="33" t="s">
        <v>1822</v>
      </c>
      <c r="J186" s="33" t="s">
        <v>1822</v>
      </c>
      <c r="K186" s="33" t="s">
        <v>1821</v>
      </c>
      <c r="L186" s="33" t="s">
        <v>1821</v>
      </c>
      <c r="M186" s="33" t="s">
        <v>1821</v>
      </c>
      <c r="N186" s="33" t="s">
        <v>1821</v>
      </c>
    </row>
    <row r="187" spans="1:14" x14ac:dyDescent="0.25">
      <c r="A187" s="33">
        <v>186</v>
      </c>
      <c r="B187" s="33">
        <v>26</v>
      </c>
      <c r="C187" s="33" t="s">
        <v>1837</v>
      </c>
      <c r="D187" s="33">
        <v>43</v>
      </c>
      <c r="E187" s="33">
        <v>3</v>
      </c>
      <c r="I187" s="33" t="s">
        <v>1822</v>
      </c>
      <c r="J187" s="33" t="s">
        <v>1822</v>
      </c>
      <c r="K187" s="33" t="s">
        <v>1821</v>
      </c>
      <c r="L187" s="33" t="s">
        <v>1821</v>
      </c>
      <c r="M187" s="33" t="s">
        <v>1821</v>
      </c>
      <c r="N187" s="33" t="s">
        <v>1821</v>
      </c>
    </row>
    <row r="188" spans="1:14" x14ac:dyDescent="0.25">
      <c r="A188" s="33">
        <v>187</v>
      </c>
      <c r="B188" s="33">
        <v>26</v>
      </c>
      <c r="C188" s="33" t="s">
        <v>1837</v>
      </c>
      <c r="D188" s="33">
        <v>43</v>
      </c>
      <c r="E188" s="33">
        <v>5</v>
      </c>
      <c r="F188" s="33">
        <v>3</v>
      </c>
      <c r="G188" s="33">
        <v>1</v>
      </c>
      <c r="H188" s="33">
        <v>0</v>
      </c>
      <c r="I188" s="33" t="s">
        <v>1822</v>
      </c>
      <c r="J188" s="33" t="s">
        <v>1821</v>
      </c>
      <c r="K188" s="33" t="s">
        <v>1821</v>
      </c>
      <c r="L188" s="33" t="s">
        <v>1821</v>
      </c>
      <c r="M188" s="33" t="s">
        <v>1821</v>
      </c>
      <c r="N188" s="33" t="s">
        <v>1821</v>
      </c>
    </row>
    <row r="189" spans="1:14" x14ac:dyDescent="0.25">
      <c r="A189" s="33">
        <v>188</v>
      </c>
      <c r="B189" s="33">
        <v>26</v>
      </c>
      <c r="C189" s="33" t="s">
        <v>1837</v>
      </c>
      <c r="D189" s="33">
        <v>43</v>
      </c>
      <c r="E189" s="33">
        <v>6</v>
      </c>
      <c r="I189" s="33" t="s">
        <v>1822</v>
      </c>
      <c r="J189" s="33" t="s">
        <v>1821</v>
      </c>
      <c r="K189" s="33" t="s">
        <v>1821</v>
      </c>
      <c r="L189" s="33" t="s">
        <v>1821</v>
      </c>
      <c r="M189" s="33" t="s">
        <v>1821</v>
      </c>
      <c r="N189" s="33" t="s">
        <v>1821</v>
      </c>
    </row>
    <row r="190" spans="1:14" x14ac:dyDescent="0.25">
      <c r="A190" s="33">
        <v>189</v>
      </c>
      <c r="B190" s="33">
        <v>26</v>
      </c>
      <c r="C190" s="33" t="s">
        <v>1837</v>
      </c>
      <c r="D190" s="33">
        <v>43</v>
      </c>
      <c r="E190" s="33">
        <v>7</v>
      </c>
      <c r="F190" s="33">
        <v>2</v>
      </c>
      <c r="G190" s="33">
        <v>1</v>
      </c>
      <c r="H190" s="33">
        <v>9</v>
      </c>
      <c r="I190" s="33" t="s">
        <v>1821</v>
      </c>
      <c r="J190" s="33" t="s">
        <v>1821</v>
      </c>
      <c r="K190" s="33" t="s">
        <v>1821</v>
      </c>
      <c r="L190" s="33" t="s">
        <v>1821</v>
      </c>
      <c r="M190" s="33" t="s">
        <v>1821</v>
      </c>
      <c r="N190" s="33" t="s">
        <v>1821</v>
      </c>
    </row>
    <row r="191" spans="1:14" x14ac:dyDescent="0.25">
      <c r="A191" s="33">
        <v>190</v>
      </c>
      <c r="B191" s="33">
        <v>26</v>
      </c>
      <c r="C191" s="33" t="s">
        <v>1837</v>
      </c>
      <c r="D191" s="33">
        <v>43</v>
      </c>
      <c r="E191" s="33">
        <v>8</v>
      </c>
      <c r="I191" s="33" t="s">
        <v>1821</v>
      </c>
      <c r="J191" s="33" t="s">
        <v>1821</v>
      </c>
      <c r="K191" s="33" t="s">
        <v>1821</v>
      </c>
      <c r="L191" s="33" t="s">
        <v>1821</v>
      </c>
      <c r="M191" s="33" t="s">
        <v>1821</v>
      </c>
      <c r="N191" s="33" t="s">
        <v>1821</v>
      </c>
    </row>
    <row r="192" spans="1:14" x14ac:dyDescent="0.25">
      <c r="A192" s="33">
        <v>191</v>
      </c>
      <c r="B192" s="33">
        <v>26</v>
      </c>
      <c r="C192" s="33" t="s">
        <v>1837</v>
      </c>
      <c r="D192" s="33">
        <v>43</v>
      </c>
      <c r="E192" s="33">
        <v>9</v>
      </c>
      <c r="F192" s="33">
        <v>9</v>
      </c>
      <c r="G192" s="33">
        <v>3</v>
      </c>
      <c r="H192" s="33">
        <v>2</v>
      </c>
      <c r="I192" s="33" t="s">
        <v>86</v>
      </c>
      <c r="J192" s="33" t="s">
        <v>1823</v>
      </c>
      <c r="K192" s="33" t="s">
        <v>1824</v>
      </c>
      <c r="L192" s="33" t="s">
        <v>1821</v>
      </c>
      <c r="M192" s="33" t="s">
        <v>1824</v>
      </c>
      <c r="N192" s="33" t="s">
        <v>1821</v>
      </c>
    </row>
    <row r="193" spans="1:14" x14ac:dyDescent="0.25">
      <c r="A193" s="33">
        <v>192</v>
      </c>
      <c r="B193" s="33">
        <v>26</v>
      </c>
      <c r="C193" s="33" t="s">
        <v>1837</v>
      </c>
      <c r="D193" s="33">
        <v>43</v>
      </c>
      <c r="E193" s="33">
        <v>12</v>
      </c>
      <c r="I193" s="33" t="s">
        <v>86</v>
      </c>
      <c r="J193" s="33" t="s">
        <v>1823</v>
      </c>
      <c r="K193" s="33" t="s">
        <v>1824</v>
      </c>
      <c r="L193" s="33" t="s">
        <v>1821</v>
      </c>
      <c r="M193" s="33" t="s">
        <v>1824</v>
      </c>
      <c r="N193" s="33" t="s">
        <v>1821</v>
      </c>
    </row>
    <row r="194" spans="1:14" x14ac:dyDescent="0.25">
      <c r="A194" s="33">
        <v>193</v>
      </c>
      <c r="B194" s="33">
        <v>26</v>
      </c>
      <c r="C194" s="33" t="s">
        <v>1837</v>
      </c>
      <c r="D194" s="33">
        <v>43</v>
      </c>
      <c r="E194" s="33">
        <v>15</v>
      </c>
      <c r="F194" s="33">
        <v>6</v>
      </c>
      <c r="G194" s="33">
        <v>2</v>
      </c>
      <c r="H194" s="33">
        <v>1</v>
      </c>
      <c r="I194" s="33" t="s">
        <v>1823</v>
      </c>
      <c r="J194" s="33" t="s">
        <v>1824</v>
      </c>
      <c r="K194" s="33" t="s">
        <v>1822</v>
      </c>
      <c r="L194" s="33" t="s">
        <v>1821</v>
      </c>
      <c r="M194" s="33" t="s">
        <v>1822</v>
      </c>
      <c r="N194" s="33" t="s">
        <v>1821</v>
      </c>
    </row>
    <row r="195" spans="1:14" x14ac:dyDescent="0.25">
      <c r="A195" s="33">
        <v>194</v>
      </c>
      <c r="B195" s="33">
        <v>27</v>
      </c>
      <c r="C195" s="33" t="s">
        <v>1838</v>
      </c>
      <c r="D195" s="33">
        <v>44</v>
      </c>
      <c r="E195" s="33">
        <v>1</v>
      </c>
      <c r="F195" s="33">
        <v>5</v>
      </c>
      <c r="G195" s="33">
        <v>2</v>
      </c>
      <c r="H195" s="33">
        <v>1</v>
      </c>
      <c r="I195" s="33" t="s">
        <v>1823</v>
      </c>
      <c r="J195" s="33" t="s">
        <v>1823</v>
      </c>
      <c r="K195" s="33" t="s">
        <v>1822</v>
      </c>
      <c r="L195" s="33" t="s">
        <v>1821</v>
      </c>
      <c r="M195" s="33" t="s">
        <v>1822</v>
      </c>
      <c r="N195" s="33" t="s">
        <v>1821</v>
      </c>
    </row>
    <row r="196" spans="1:14" x14ac:dyDescent="0.25">
      <c r="A196" s="33">
        <v>195</v>
      </c>
      <c r="B196" s="33">
        <v>27</v>
      </c>
      <c r="C196" s="33" t="s">
        <v>1838</v>
      </c>
      <c r="D196" s="33">
        <v>44</v>
      </c>
      <c r="E196" s="33">
        <v>3</v>
      </c>
      <c r="I196" s="33" t="s">
        <v>1823</v>
      </c>
      <c r="J196" s="33" t="s">
        <v>1823</v>
      </c>
      <c r="K196" s="33" t="s">
        <v>1822</v>
      </c>
      <c r="L196" s="33" t="s">
        <v>1821</v>
      </c>
      <c r="M196" s="33" t="s">
        <v>1822</v>
      </c>
      <c r="N196" s="33" t="s">
        <v>1821</v>
      </c>
    </row>
    <row r="197" spans="1:14" x14ac:dyDescent="0.25">
      <c r="A197" s="33">
        <v>196</v>
      </c>
      <c r="B197" s="33">
        <v>27</v>
      </c>
      <c r="C197" s="33" t="s">
        <v>1838</v>
      </c>
      <c r="D197" s="33">
        <v>44</v>
      </c>
      <c r="E197" s="33">
        <v>5</v>
      </c>
      <c r="F197" s="33">
        <v>4</v>
      </c>
      <c r="G197" s="33">
        <v>2</v>
      </c>
      <c r="H197" s="33">
        <v>1</v>
      </c>
      <c r="I197" s="33" t="s">
        <v>1823</v>
      </c>
      <c r="J197" s="33" t="s">
        <v>1824</v>
      </c>
      <c r="K197" s="33" t="s">
        <v>1821</v>
      </c>
      <c r="L197" s="33" t="s">
        <v>1821</v>
      </c>
      <c r="M197" s="33" t="s">
        <v>1822</v>
      </c>
      <c r="N197" s="33" t="s">
        <v>1821</v>
      </c>
    </row>
    <row r="198" spans="1:14" x14ac:dyDescent="0.25">
      <c r="A198" s="33">
        <v>197</v>
      </c>
      <c r="B198" s="33">
        <v>27</v>
      </c>
      <c r="C198" s="33" t="s">
        <v>1838</v>
      </c>
      <c r="D198" s="33">
        <v>44</v>
      </c>
      <c r="E198" s="33">
        <v>7</v>
      </c>
      <c r="I198" s="33" t="s">
        <v>1823</v>
      </c>
      <c r="J198" s="33" t="s">
        <v>1824</v>
      </c>
      <c r="K198" s="33" t="s">
        <v>1821</v>
      </c>
      <c r="L198" s="33" t="s">
        <v>1821</v>
      </c>
      <c r="M198" s="33" t="s">
        <v>1822</v>
      </c>
      <c r="N198" s="33" t="s">
        <v>1821</v>
      </c>
    </row>
    <row r="199" spans="1:14" x14ac:dyDescent="0.25">
      <c r="A199" s="33">
        <v>198</v>
      </c>
      <c r="B199" s="33">
        <v>27</v>
      </c>
      <c r="C199" s="33" t="s">
        <v>1838</v>
      </c>
      <c r="D199" s="33">
        <v>44</v>
      </c>
      <c r="E199" s="33">
        <v>9</v>
      </c>
      <c r="F199" s="33">
        <v>7</v>
      </c>
      <c r="G199" s="33">
        <v>3</v>
      </c>
      <c r="H199" s="33">
        <v>1</v>
      </c>
      <c r="I199" s="33" t="s">
        <v>1823</v>
      </c>
      <c r="J199" s="33" t="s">
        <v>1823</v>
      </c>
      <c r="K199" s="33" t="s">
        <v>1824</v>
      </c>
      <c r="L199" s="33" t="s">
        <v>1821</v>
      </c>
      <c r="M199" s="33" t="s">
        <v>1824</v>
      </c>
      <c r="N199" s="33" t="s">
        <v>1821</v>
      </c>
    </row>
    <row r="200" spans="1:14" x14ac:dyDescent="0.25">
      <c r="A200" s="33">
        <v>199</v>
      </c>
      <c r="B200" s="33">
        <v>27</v>
      </c>
      <c r="C200" s="33" t="s">
        <v>1838</v>
      </c>
      <c r="D200" s="33">
        <v>44</v>
      </c>
      <c r="E200" s="33">
        <v>12</v>
      </c>
      <c r="I200" s="33" t="s">
        <v>1823</v>
      </c>
      <c r="J200" s="33" t="s">
        <v>1823</v>
      </c>
      <c r="K200" s="33" t="s">
        <v>1824</v>
      </c>
      <c r="L200" s="33" t="s">
        <v>1821</v>
      </c>
      <c r="M200" s="33" t="s">
        <v>1824</v>
      </c>
      <c r="N200" s="33" t="s">
        <v>1821</v>
      </c>
    </row>
    <row r="201" spans="1:14" x14ac:dyDescent="0.25">
      <c r="A201" s="33">
        <v>200</v>
      </c>
      <c r="B201" s="33">
        <v>28</v>
      </c>
      <c r="C201" s="33" t="s">
        <v>1839</v>
      </c>
      <c r="D201" s="33">
        <v>44</v>
      </c>
      <c r="E201" s="33">
        <v>1</v>
      </c>
      <c r="F201" s="33">
        <v>5</v>
      </c>
      <c r="G201" s="33">
        <v>2</v>
      </c>
      <c r="H201" s="33">
        <v>0</v>
      </c>
      <c r="I201" s="33" t="s">
        <v>1824</v>
      </c>
      <c r="J201" s="33" t="s">
        <v>1824</v>
      </c>
      <c r="K201" s="33" t="s">
        <v>1822</v>
      </c>
      <c r="L201" s="33" t="s">
        <v>1821</v>
      </c>
      <c r="M201" s="33" t="s">
        <v>1822</v>
      </c>
      <c r="N201" s="33" t="s">
        <v>1821</v>
      </c>
    </row>
    <row r="202" spans="1:14" x14ac:dyDescent="0.25">
      <c r="A202" s="33">
        <v>201</v>
      </c>
      <c r="B202" s="33">
        <v>28</v>
      </c>
      <c r="C202" s="33" t="s">
        <v>1839</v>
      </c>
      <c r="D202" s="33">
        <v>44</v>
      </c>
      <c r="E202" s="33">
        <v>3</v>
      </c>
      <c r="I202" s="33" t="s">
        <v>1824</v>
      </c>
      <c r="J202" s="33" t="s">
        <v>1824</v>
      </c>
      <c r="K202" s="33" t="s">
        <v>1822</v>
      </c>
      <c r="L202" s="33" t="s">
        <v>1821</v>
      </c>
      <c r="M202" s="33" t="s">
        <v>1822</v>
      </c>
      <c r="N202" s="33" t="s">
        <v>1821</v>
      </c>
    </row>
    <row r="203" spans="1:14" x14ac:dyDescent="0.25">
      <c r="A203" s="33">
        <v>202</v>
      </c>
      <c r="B203" s="33">
        <v>28</v>
      </c>
      <c r="C203" s="33" t="s">
        <v>1839</v>
      </c>
      <c r="D203" s="33">
        <v>44</v>
      </c>
      <c r="E203" s="33">
        <v>5</v>
      </c>
      <c r="F203" s="33">
        <v>4</v>
      </c>
      <c r="G203" s="33">
        <v>3</v>
      </c>
      <c r="H203" s="33">
        <v>0</v>
      </c>
      <c r="I203" s="33" t="s">
        <v>1823</v>
      </c>
      <c r="J203" s="33" t="s">
        <v>1824</v>
      </c>
      <c r="K203" s="33" t="s">
        <v>1822</v>
      </c>
      <c r="L203" s="33" t="s">
        <v>1821</v>
      </c>
      <c r="M203" s="33" t="s">
        <v>1824</v>
      </c>
      <c r="N203" s="33" t="s">
        <v>1822</v>
      </c>
    </row>
    <row r="204" spans="1:14" x14ac:dyDescent="0.25">
      <c r="A204" s="33">
        <v>203</v>
      </c>
      <c r="B204" s="33">
        <v>28</v>
      </c>
      <c r="C204" s="33" t="s">
        <v>1839</v>
      </c>
      <c r="D204" s="33">
        <v>44</v>
      </c>
      <c r="E204" s="33">
        <v>8</v>
      </c>
      <c r="I204" s="33" t="s">
        <v>1823</v>
      </c>
      <c r="J204" s="33" t="s">
        <v>1824</v>
      </c>
      <c r="K204" s="33" t="s">
        <v>1822</v>
      </c>
      <c r="L204" s="33" t="s">
        <v>1821</v>
      </c>
      <c r="M204" s="33" t="s">
        <v>1824</v>
      </c>
      <c r="N204" s="33" t="s">
        <v>1822</v>
      </c>
    </row>
    <row r="205" spans="1:14" x14ac:dyDescent="0.25">
      <c r="A205" s="33">
        <v>204</v>
      </c>
      <c r="B205" s="33">
        <v>28</v>
      </c>
      <c r="C205" s="33" t="s">
        <v>1839</v>
      </c>
      <c r="D205" s="33">
        <v>44</v>
      </c>
      <c r="E205" s="33">
        <v>11</v>
      </c>
      <c r="F205" s="33">
        <v>9</v>
      </c>
      <c r="G205" s="33">
        <v>1</v>
      </c>
      <c r="H205" s="33">
        <v>0</v>
      </c>
      <c r="I205" s="33" t="s">
        <v>1822</v>
      </c>
      <c r="J205" s="33" t="s">
        <v>1821</v>
      </c>
      <c r="K205" s="33" t="s">
        <v>1821</v>
      </c>
      <c r="L205" s="33" t="s">
        <v>1821</v>
      </c>
      <c r="M205" s="33" t="s">
        <v>1821</v>
      </c>
      <c r="N205" s="33" t="s">
        <v>1821</v>
      </c>
    </row>
    <row r="206" spans="1:14" x14ac:dyDescent="0.25">
      <c r="A206" s="33">
        <v>205</v>
      </c>
      <c r="B206" s="33">
        <v>29</v>
      </c>
      <c r="C206" s="33" t="s">
        <v>1840</v>
      </c>
      <c r="D206" s="33">
        <v>44</v>
      </c>
      <c r="E206" s="33">
        <v>1</v>
      </c>
      <c r="F206" s="33">
        <v>3</v>
      </c>
      <c r="G206" s="33">
        <v>1</v>
      </c>
      <c r="H206" s="33">
        <v>0</v>
      </c>
      <c r="I206" s="33" t="s">
        <v>1822</v>
      </c>
      <c r="J206" s="33" t="s">
        <v>1821</v>
      </c>
      <c r="K206" s="33" t="s">
        <v>1821</v>
      </c>
      <c r="L206" s="33" t="s">
        <v>1824</v>
      </c>
      <c r="M206" s="33" t="s">
        <v>1822</v>
      </c>
      <c r="N206" s="33" t="s">
        <v>1821</v>
      </c>
    </row>
    <row r="207" spans="1:14" x14ac:dyDescent="0.25">
      <c r="A207" s="33">
        <v>206</v>
      </c>
      <c r="B207" s="33">
        <v>29</v>
      </c>
      <c r="C207" s="33" t="s">
        <v>1840</v>
      </c>
      <c r="D207" s="33">
        <v>44</v>
      </c>
      <c r="E207" s="33">
        <v>2</v>
      </c>
      <c r="I207" s="33" t="s">
        <v>1822</v>
      </c>
      <c r="J207" s="33" t="s">
        <v>1821</v>
      </c>
      <c r="K207" s="33" t="s">
        <v>1821</v>
      </c>
      <c r="L207" s="33" t="s">
        <v>1824</v>
      </c>
      <c r="M207" s="33" t="s">
        <v>1822</v>
      </c>
      <c r="N207" s="33" t="s">
        <v>1821</v>
      </c>
    </row>
    <row r="208" spans="1:14" x14ac:dyDescent="0.25">
      <c r="A208" s="33">
        <v>207</v>
      </c>
      <c r="B208" s="33">
        <v>29</v>
      </c>
      <c r="C208" s="33" t="s">
        <v>1840</v>
      </c>
      <c r="D208" s="33">
        <v>44</v>
      </c>
      <c r="E208" s="33">
        <v>3</v>
      </c>
      <c r="F208" s="33">
        <v>3</v>
      </c>
      <c r="G208" s="33">
        <v>1</v>
      </c>
      <c r="H208" s="33">
        <v>0</v>
      </c>
      <c r="I208" s="33" t="s">
        <v>1822</v>
      </c>
      <c r="J208" s="33" t="s">
        <v>1821</v>
      </c>
      <c r="K208" s="33" t="s">
        <v>1821</v>
      </c>
      <c r="L208" s="33" t="s">
        <v>1824</v>
      </c>
      <c r="M208" s="33" t="s">
        <v>1822</v>
      </c>
      <c r="N208" s="33" t="s">
        <v>1821</v>
      </c>
    </row>
    <row r="209" spans="1:14" x14ac:dyDescent="0.25">
      <c r="A209" s="33">
        <v>208</v>
      </c>
      <c r="B209" s="33">
        <v>29</v>
      </c>
      <c r="C209" s="33" t="s">
        <v>1840</v>
      </c>
      <c r="D209" s="33">
        <v>44</v>
      </c>
      <c r="E209" s="33">
        <v>4</v>
      </c>
      <c r="I209" s="33" t="s">
        <v>1822</v>
      </c>
      <c r="J209" s="33" t="s">
        <v>1821</v>
      </c>
      <c r="K209" s="33" t="s">
        <v>1821</v>
      </c>
      <c r="L209" s="33" t="s">
        <v>1824</v>
      </c>
      <c r="M209" s="33" t="s">
        <v>1822</v>
      </c>
      <c r="N209" s="33" t="s">
        <v>1821</v>
      </c>
    </row>
    <row r="210" spans="1:14" x14ac:dyDescent="0.25">
      <c r="A210" s="33">
        <v>209</v>
      </c>
      <c r="B210" s="33">
        <v>29</v>
      </c>
      <c r="C210" s="33" t="s">
        <v>1840</v>
      </c>
      <c r="D210" s="33">
        <v>44</v>
      </c>
      <c r="E210" s="33">
        <v>5</v>
      </c>
      <c r="F210" s="33">
        <v>2</v>
      </c>
      <c r="G210" s="33">
        <v>2</v>
      </c>
      <c r="H210" s="33">
        <v>1</v>
      </c>
      <c r="I210" s="33" t="s">
        <v>1824</v>
      </c>
      <c r="J210" s="33" t="s">
        <v>1822</v>
      </c>
      <c r="K210" s="33" t="s">
        <v>1821</v>
      </c>
      <c r="L210" s="33" t="s">
        <v>1824</v>
      </c>
      <c r="M210" s="33" t="s">
        <v>1822</v>
      </c>
      <c r="N210" s="33" t="s">
        <v>1822</v>
      </c>
    </row>
    <row r="211" spans="1:14" x14ac:dyDescent="0.25">
      <c r="A211" s="33">
        <v>210</v>
      </c>
      <c r="B211" s="33">
        <v>29</v>
      </c>
      <c r="C211" s="33" t="s">
        <v>1840</v>
      </c>
      <c r="D211" s="33">
        <v>44</v>
      </c>
      <c r="E211" s="33">
        <v>7</v>
      </c>
      <c r="I211" s="33" t="s">
        <v>1824</v>
      </c>
      <c r="J211" s="33" t="s">
        <v>1822</v>
      </c>
      <c r="K211" s="33" t="s">
        <v>1821</v>
      </c>
      <c r="L211" s="33" t="s">
        <v>1824</v>
      </c>
      <c r="M211" s="33" t="s">
        <v>1822</v>
      </c>
      <c r="N211" s="33" t="s">
        <v>1822</v>
      </c>
    </row>
    <row r="212" spans="1:14" x14ac:dyDescent="0.25">
      <c r="A212" s="33">
        <v>211</v>
      </c>
      <c r="B212" s="33">
        <v>29</v>
      </c>
      <c r="C212" s="33" t="s">
        <v>1840</v>
      </c>
      <c r="D212" s="33">
        <v>44</v>
      </c>
      <c r="E212" s="33">
        <v>9</v>
      </c>
      <c r="F212" s="33">
        <v>9</v>
      </c>
      <c r="G212" s="33">
        <v>1</v>
      </c>
      <c r="H212" s="33">
        <v>0</v>
      </c>
      <c r="I212" s="33" t="s">
        <v>1821</v>
      </c>
      <c r="J212" s="33" t="s">
        <v>1821</v>
      </c>
      <c r="K212" s="33" t="s">
        <v>1821</v>
      </c>
      <c r="L212" s="33" t="s">
        <v>1821</v>
      </c>
      <c r="M212" s="33" t="s">
        <v>1821</v>
      </c>
      <c r="N212" s="33" t="s">
        <v>1821</v>
      </c>
    </row>
    <row r="213" spans="1:14" x14ac:dyDescent="0.25">
      <c r="A213" s="33">
        <v>212</v>
      </c>
      <c r="B213" s="33">
        <v>29</v>
      </c>
      <c r="C213" s="33" t="s">
        <v>1840</v>
      </c>
      <c r="D213" s="33">
        <v>44</v>
      </c>
      <c r="E213" s="33">
        <v>10</v>
      </c>
      <c r="I213" s="33" t="s">
        <v>1821</v>
      </c>
      <c r="J213" s="33" t="s">
        <v>1821</v>
      </c>
      <c r="K213" s="33" t="s">
        <v>1821</v>
      </c>
      <c r="L213" s="33" t="s">
        <v>1821</v>
      </c>
      <c r="M213" s="33" t="s">
        <v>1821</v>
      </c>
      <c r="N213" s="33" t="s">
        <v>1821</v>
      </c>
    </row>
    <row r="214" spans="1:14" x14ac:dyDescent="0.25">
      <c r="A214" s="33">
        <v>213</v>
      </c>
      <c r="B214" s="33">
        <v>30</v>
      </c>
      <c r="C214" s="33" t="s">
        <v>1841</v>
      </c>
      <c r="D214" s="33">
        <v>44</v>
      </c>
      <c r="E214" s="33">
        <v>1</v>
      </c>
      <c r="F214" s="33">
        <v>3</v>
      </c>
      <c r="G214" s="33">
        <v>1</v>
      </c>
      <c r="H214" s="33">
        <v>0</v>
      </c>
      <c r="I214" s="33" t="s">
        <v>1821</v>
      </c>
      <c r="J214" s="33" t="s">
        <v>1821</v>
      </c>
      <c r="K214" s="33" t="s">
        <v>1821</v>
      </c>
      <c r="L214" s="33" t="s">
        <v>1822</v>
      </c>
      <c r="M214" s="33" t="s">
        <v>1821</v>
      </c>
      <c r="N214" s="33" t="s">
        <v>1821</v>
      </c>
    </row>
    <row r="215" spans="1:14" x14ac:dyDescent="0.25">
      <c r="A215" s="33">
        <v>214</v>
      </c>
      <c r="B215" s="33">
        <v>30</v>
      </c>
      <c r="C215" s="33" t="s">
        <v>1841</v>
      </c>
      <c r="D215" s="33">
        <v>44</v>
      </c>
      <c r="E215" s="33">
        <v>2</v>
      </c>
      <c r="I215" s="33" t="s">
        <v>1821</v>
      </c>
      <c r="J215" s="33" t="s">
        <v>1821</v>
      </c>
      <c r="K215" s="33" t="s">
        <v>1821</v>
      </c>
      <c r="L215" s="33" t="s">
        <v>1822</v>
      </c>
      <c r="M215" s="33" t="s">
        <v>1821</v>
      </c>
      <c r="N215" s="33" t="s">
        <v>1821</v>
      </c>
    </row>
    <row r="216" spans="1:14" x14ac:dyDescent="0.25">
      <c r="A216" s="33">
        <v>215</v>
      </c>
      <c r="B216" s="33">
        <v>30</v>
      </c>
      <c r="C216" s="33" t="s">
        <v>1841</v>
      </c>
      <c r="D216" s="33">
        <v>44</v>
      </c>
      <c r="E216" s="33">
        <v>3</v>
      </c>
      <c r="F216" s="33">
        <v>8</v>
      </c>
      <c r="G216" s="33">
        <v>1</v>
      </c>
      <c r="H216" s="33">
        <v>0</v>
      </c>
      <c r="I216" s="33" t="s">
        <v>1821</v>
      </c>
      <c r="J216" s="33" t="s">
        <v>1821</v>
      </c>
      <c r="K216" s="33" t="s">
        <v>1821</v>
      </c>
      <c r="L216" s="33" t="s">
        <v>1824</v>
      </c>
      <c r="M216" s="33" t="s">
        <v>1821</v>
      </c>
      <c r="N216" s="33" t="s">
        <v>1821</v>
      </c>
    </row>
    <row r="217" spans="1:14" x14ac:dyDescent="0.25">
      <c r="A217" s="33">
        <v>216</v>
      </c>
      <c r="B217" s="33">
        <v>30</v>
      </c>
      <c r="C217" s="33" t="s">
        <v>1841</v>
      </c>
      <c r="D217" s="33">
        <v>44</v>
      </c>
      <c r="E217" s="33">
        <v>4</v>
      </c>
      <c r="I217" s="33" t="s">
        <v>1821</v>
      </c>
      <c r="J217" s="33" t="s">
        <v>1821</v>
      </c>
      <c r="K217" s="33" t="s">
        <v>1821</v>
      </c>
      <c r="L217" s="33" t="s">
        <v>1824</v>
      </c>
      <c r="M217" s="33" t="s">
        <v>1821</v>
      </c>
      <c r="N217" s="33" t="s">
        <v>1821</v>
      </c>
    </row>
    <row r="218" spans="1:14" x14ac:dyDescent="0.25">
      <c r="A218" s="33">
        <v>217</v>
      </c>
      <c r="B218" s="33">
        <v>30</v>
      </c>
      <c r="C218" s="33" t="s">
        <v>1841</v>
      </c>
      <c r="D218" s="33">
        <v>44</v>
      </c>
      <c r="E218" s="33">
        <v>5</v>
      </c>
      <c r="F218" s="33">
        <v>10</v>
      </c>
      <c r="G218" s="33">
        <v>1</v>
      </c>
      <c r="H218" s="33">
        <v>1</v>
      </c>
      <c r="I218" s="33" t="s">
        <v>1821</v>
      </c>
      <c r="J218" s="33" t="s">
        <v>1821</v>
      </c>
      <c r="K218" s="33" t="s">
        <v>1821</v>
      </c>
      <c r="L218" s="33" t="s">
        <v>1824</v>
      </c>
      <c r="M218" s="33" t="s">
        <v>1821</v>
      </c>
      <c r="N218" s="33" t="s">
        <v>1821</v>
      </c>
    </row>
    <row r="219" spans="1:14" x14ac:dyDescent="0.25">
      <c r="A219" s="33">
        <v>218</v>
      </c>
      <c r="B219" s="33">
        <v>30</v>
      </c>
      <c r="C219" s="33" t="s">
        <v>1841</v>
      </c>
      <c r="D219" s="33">
        <v>44</v>
      </c>
      <c r="E219" s="33">
        <v>6</v>
      </c>
      <c r="I219" s="33" t="s">
        <v>1821</v>
      </c>
      <c r="J219" s="33" t="s">
        <v>1821</v>
      </c>
      <c r="K219" s="33" t="s">
        <v>1821</v>
      </c>
      <c r="L219" s="33" t="s">
        <v>1824</v>
      </c>
      <c r="M219" s="33" t="s">
        <v>1821</v>
      </c>
      <c r="N219" s="33" t="s">
        <v>1821</v>
      </c>
    </row>
    <row r="220" spans="1:14" x14ac:dyDescent="0.25">
      <c r="A220" s="33">
        <v>219</v>
      </c>
      <c r="B220" s="33">
        <v>30</v>
      </c>
      <c r="C220" s="33" t="s">
        <v>1841</v>
      </c>
      <c r="D220" s="33">
        <v>44</v>
      </c>
      <c r="E220" s="33">
        <v>7</v>
      </c>
      <c r="F220" s="33">
        <v>5</v>
      </c>
      <c r="G220" s="33">
        <v>1</v>
      </c>
      <c r="H220" s="33">
        <v>0</v>
      </c>
      <c r="I220" s="33" t="s">
        <v>1821</v>
      </c>
      <c r="J220" s="33" t="s">
        <v>1821</v>
      </c>
      <c r="K220" s="33" t="s">
        <v>1821</v>
      </c>
      <c r="L220" s="33" t="s">
        <v>1824</v>
      </c>
      <c r="M220" s="33" t="s">
        <v>1821</v>
      </c>
      <c r="N220" s="33" t="s">
        <v>1821</v>
      </c>
    </row>
    <row r="221" spans="1:14" x14ac:dyDescent="0.25">
      <c r="A221" s="33">
        <v>220</v>
      </c>
      <c r="B221" s="33">
        <v>31</v>
      </c>
      <c r="C221" s="33" t="s">
        <v>1836</v>
      </c>
      <c r="D221" s="33">
        <v>44</v>
      </c>
      <c r="E221" s="33">
        <v>1</v>
      </c>
      <c r="F221" s="33">
        <v>9</v>
      </c>
      <c r="G221" s="33">
        <v>2</v>
      </c>
      <c r="H221" s="33">
        <v>1</v>
      </c>
      <c r="I221" s="33" t="s">
        <v>1824</v>
      </c>
      <c r="J221" s="33" t="s">
        <v>1822</v>
      </c>
      <c r="K221" s="33" t="s">
        <v>1822</v>
      </c>
      <c r="L221" s="33" t="s">
        <v>1824</v>
      </c>
      <c r="M221" s="33" t="s">
        <v>1821</v>
      </c>
      <c r="N221" s="33" t="s">
        <v>1821</v>
      </c>
    </row>
    <row r="222" spans="1:14" x14ac:dyDescent="0.25">
      <c r="A222" s="33">
        <v>221</v>
      </c>
      <c r="B222" s="33">
        <v>31</v>
      </c>
      <c r="C222" s="33" t="s">
        <v>1836</v>
      </c>
      <c r="D222" s="33">
        <v>44</v>
      </c>
      <c r="E222" s="33">
        <v>3</v>
      </c>
      <c r="I222" s="33" t="s">
        <v>1824</v>
      </c>
      <c r="J222" s="33" t="s">
        <v>1822</v>
      </c>
      <c r="K222" s="33" t="s">
        <v>1822</v>
      </c>
      <c r="L222" s="33" t="s">
        <v>1824</v>
      </c>
      <c r="M222" s="33" t="s">
        <v>1821</v>
      </c>
      <c r="N222" s="33" t="s">
        <v>1821</v>
      </c>
    </row>
    <row r="223" spans="1:14" x14ac:dyDescent="0.25">
      <c r="A223" s="33">
        <v>222</v>
      </c>
      <c r="B223" s="33">
        <v>31</v>
      </c>
      <c r="C223" s="33" t="s">
        <v>1836</v>
      </c>
      <c r="D223" s="33">
        <v>44</v>
      </c>
      <c r="E223" s="33">
        <v>5</v>
      </c>
      <c r="F223" s="33">
        <v>9</v>
      </c>
      <c r="G223" s="33">
        <v>2</v>
      </c>
      <c r="H223" s="33">
        <v>1</v>
      </c>
      <c r="I223" s="33" t="s">
        <v>1824</v>
      </c>
      <c r="J223" s="33" t="s">
        <v>1822</v>
      </c>
      <c r="K223" s="33" t="s">
        <v>1822</v>
      </c>
      <c r="L223" s="33" t="s">
        <v>1824</v>
      </c>
      <c r="M223" s="33" t="s">
        <v>1821</v>
      </c>
      <c r="N223" s="33" t="s">
        <v>1821</v>
      </c>
    </row>
    <row r="224" spans="1:14" x14ac:dyDescent="0.25">
      <c r="A224" s="33">
        <v>223</v>
      </c>
      <c r="B224" s="33">
        <v>31</v>
      </c>
      <c r="C224" s="33" t="s">
        <v>1836</v>
      </c>
      <c r="D224" s="33">
        <v>44</v>
      </c>
      <c r="E224" s="33">
        <v>7</v>
      </c>
      <c r="I224" s="33" t="s">
        <v>1824</v>
      </c>
      <c r="J224" s="33" t="s">
        <v>1822</v>
      </c>
      <c r="K224" s="33" t="s">
        <v>1822</v>
      </c>
      <c r="L224" s="33" t="s">
        <v>1824</v>
      </c>
      <c r="M224" s="33" t="s">
        <v>1821</v>
      </c>
      <c r="N224" s="33" t="s">
        <v>1821</v>
      </c>
    </row>
    <row r="225" spans="1:14" x14ac:dyDescent="0.25">
      <c r="A225" s="33">
        <v>224</v>
      </c>
      <c r="B225" s="33">
        <v>31</v>
      </c>
      <c r="C225" s="33" t="s">
        <v>1836</v>
      </c>
      <c r="D225" s="33">
        <v>44</v>
      </c>
      <c r="E225" s="33">
        <v>9</v>
      </c>
      <c r="F225" s="33">
        <v>9</v>
      </c>
      <c r="G225" s="33">
        <v>2</v>
      </c>
      <c r="H225" s="33">
        <v>1</v>
      </c>
      <c r="I225" s="33" t="s">
        <v>1824</v>
      </c>
      <c r="J225" s="33" t="s">
        <v>1822</v>
      </c>
      <c r="K225" s="33" t="s">
        <v>1822</v>
      </c>
      <c r="L225" s="33" t="s">
        <v>1824</v>
      </c>
      <c r="M225" s="33" t="s">
        <v>1821</v>
      </c>
      <c r="N225" s="33" t="s">
        <v>1821</v>
      </c>
    </row>
    <row r="226" spans="1:14" x14ac:dyDescent="0.25">
      <c r="A226" s="33">
        <v>225</v>
      </c>
      <c r="B226" s="33">
        <v>32</v>
      </c>
      <c r="C226" s="33" t="s">
        <v>1837</v>
      </c>
      <c r="D226" s="33">
        <v>44</v>
      </c>
      <c r="E226" s="33">
        <v>1</v>
      </c>
      <c r="F226" s="33">
        <v>5</v>
      </c>
      <c r="G226" s="33">
        <v>2</v>
      </c>
      <c r="H226" s="33">
        <v>0</v>
      </c>
      <c r="I226" s="33" t="s">
        <v>1824</v>
      </c>
      <c r="J226" s="33" t="s">
        <v>1822</v>
      </c>
      <c r="K226" s="33" t="s">
        <v>1821</v>
      </c>
      <c r="L226" s="33" t="s">
        <v>1821</v>
      </c>
      <c r="M226" s="33" t="s">
        <v>1821</v>
      </c>
      <c r="N226" s="33" t="s">
        <v>1821</v>
      </c>
    </row>
    <row r="227" spans="1:14" x14ac:dyDescent="0.25">
      <c r="A227" s="33">
        <v>226</v>
      </c>
      <c r="B227" s="33">
        <v>32</v>
      </c>
      <c r="C227" s="33" t="s">
        <v>1837</v>
      </c>
      <c r="D227" s="33">
        <v>44</v>
      </c>
      <c r="E227" s="33">
        <v>3</v>
      </c>
      <c r="I227" s="33" t="s">
        <v>1824</v>
      </c>
      <c r="J227" s="33" t="s">
        <v>1822</v>
      </c>
      <c r="K227" s="33" t="s">
        <v>1821</v>
      </c>
      <c r="L227" s="33" t="s">
        <v>1821</v>
      </c>
      <c r="M227" s="33" t="s">
        <v>1821</v>
      </c>
      <c r="N227" s="33" t="s">
        <v>1821</v>
      </c>
    </row>
    <row r="228" spans="1:14" x14ac:dyDescent="0.25">
      <c r="A228" s="33">
        <v>227</v>
      </c>
      <c r="B228" s="33">
        <v>32</v>
      </c>
      <c r="C228" s="33" t="s">
        <v>1837</v>
      </c>
      <c r="D228" s="33">
        <v>44</v>
      </c>
      <c r="E228" s="33">
        <v>5</v>
      </c>
      <c r="F228" s="33">
        <v>6</v>
      </c>
      <c r="G228" s="33">
        <v>2</v>
      </c>
      <c r="H228" s="33">
        <v>1</v>
      </c>
      <c r="I228" s="33" t="s">
        <v>1823</v>
      </c>
      <c r="J228" s="33" t="s">
        <v>1824</v>
      </c>
      <c r="K228" s="33" t="s">
        <v>1822</v>
      </c>
      <c r="L228" s="33" t="s">
        <v>1821</v>
      </c>
      <c r="M228" s="33" t="s">
        <v>1822</v>
      </c>
      <c r="N228" s="33" t="s">
        <v>1821</v>
      </c>
    </row>
    <row r="229" spans="1:14" x14ac:dyDescent="0.25">
      <c r="A229" s="33">
        <v>228</v>
      </c>
      <c r="B229" s="33">
        <v>32</v>
      </c>
      <c r="C229" s="33" t="s">
        <v>1837</v>
      </c>
      <c r="D229" s="33">
        <v>44</v>
      </c>
      <c r="E229" s="33">
        <v>7</v>
      </c>
      <c r="I229" s="33" t="s">
        <v>1823</v>
      </c>
      <c r="J229" s="33" t="s">
        <v>1824</v>
      </c>
      <c r="K229" s="33" t="s">
        <v>1822</v>
      </c>
      <c r="L229" s="33" t="s">
        <v>1821</v>
      </c>
      <c r="M229" s="33" t="s">
        <v>1822</v>
      </c>
      <c r="N229" s="33" t="s">
        <v>1821</v>
      </c>
    </row>
    <row r="230" spans="1:14" x14ac:dyDescent="0.25">
      <c r="A230" s="33">
        <v>229</v>
      </c>
      <c r="B230" s="33">
        <v>33</v>
      </c>
      <c r="C230" s="33" t="s">
        <v>1838</v>
      </c>
      <c r="D230" s="33">
        <v>45</v>
      </c>
      <c r="E230" s="33">
        <v>1</v>
      </c>
      <c r="F230" s="33">
        <v>2</v>
      </c>
      <c r="G230" s="33">
        <v>2</v>
      </c>
      <c r="H230" s="33">
        <v>0</v>
      </c>
      <c r="I230" s="33" t="s">
        <v>1822</v>
      </c>
      <c r="J230" s="33" t="s">
        <v>1822</v>
      </c>
      <c r="K230" s="33" t="s">
        <v>1821</v>
      </c>
      <c r="L230" s="33" t="s">
        <v>1821</v>
      </c>
      <c r="M230" s="33" t="s">
        <v>1821</v>
      </c>
      <c r="N230" s="33" t="s">
        <v>1821</v>
      </c>
    </row>
    <row r="231" spans="1:14" x14ac:dyDescent="0.25">
      <c r="A231" s="33">
        <v>230</v>
      </c>
      <c r="B231" s="33">
        <v>33</v>
      </c>
      <c r="C231" s="33" t="s">
        <v>1838</v>
      </c>
      <c r="D231" s="33">
        <v>45</v>
      </c>
      <c r="E231" s="33">
        <v>3</v>
      </c>
      <c r="I231" s="33" t="s">
        <v>1822</v>
      </c>
      <c r="J231" s="33" t="s">
        <v>1822</v>
      </c>
      <c r="K231" s="33" t="s">
        <v>1821</v>
      </c>
      <c r="L231" s="33" t="s">
        <v>1821</v>
      </c>
      <c r="M231" s="33" t="s">
        <v>1821</v>
      </c>
      <c r="N231" s="33" t="s">
        <v>1821</v>
      </c>
    </row>
    <row r="232" spans="1:14" x14ac:dyDescent="0.25">
      <c r="A232" s="33">
        <v>231</v>
      </c>
      <c r="B232" s="33">
        <v>33</v>
      </c>
      <c r="C232" s="33" t="s">
        <v>1838</v>
      </c>
      <c r="D232" s="33">
        <v>45</v>
      </c>
      <c r="E232" s="33">
        <v>5</v>
      </c>
      <c r="F232" s="33">
        <v>1</v>
      </c>
      <c r="G232" s="33">
        <v>1</v>
      </c>
      <c r="H232" s="33">
        <v>0</v>
      </c>
      <c r="I232" s="33" t="s">
        <v>1822</v>
      </c>
      <c r="J232" s="33" t="s">
        <v>1821</v>
      </c>
      <c r="K232" s="33" t="s">
        <v>1821</v>
      </c>
      <c r="L232" s="33" t="s">
        <v>1821</v>
      </c>
      <c r="M232" s="33" t="s">
        <v>1821</v>
      </c>
      <c r="N232" s="33" t="s">
        <v>1821</v>
      </c>
    </row>
    <row r="233" spans="1:14" x14ac:dyDescent="0.25">
      <c r="A233" s="33">
        <v>232</v>
      </c>
      <c r="B233" s="33">
        <v>33</v>
      </c>
      <c r="C233" s="33" t="s">
        <v>1838</v>
      </c>
      <c r="D233" s="33">
        <v>45</v>
      </c>
      <c r="E233" s="33">
        <v>6</v>
      </c>
      <c r="I233" s="33" t="s">
        <v>1822</v>
      </c>
      <c r="J233" s="33" t="s">
        <v>1821</v>
      </c>
      <c r="K233" s="33" t="s">
        <v>1821</v>
      </c>
      <c r="L233" s="33" t="s">
        <v>1821</v>
      </c>
      <c r="M233" s="33" t="s">
        <v>1821</v>
      </c>
      <c r="N233" s="33" t="s">
        <v>1821</v>
      </c>
    </row>
    <row r="234" spans="1:14" x14ac:dyDescent="0.25">
      <c r="A234" s="33">
        <v>233</v>
      </c>
      <c r="B234" s="33">
        <v>33</v>
      </c>
      <c r="C234" s="33" t="s">
        <v>1838</v>
      </c>
      <c r="D234" s="33">
        <v>45</v>
      </c>
      <c r="E234" s="33">
        <v>7</v>
      </c>
      <c r="F234" s="33">
        <v>1</v>
      </c>
      <c r="G234" s="33">
        <v>1</v>
      </c>
      <c r="H234" s="33">
        <v>0</v>
      </c>
      <c r="I234" s="33" t="s">
        <v>1822</v>
      </c>
      <c r="J234" s="33" t="s">
        <v>1821</v>
      </c>
      <c r="K234" s="33" t="s">
        <v>1821</v>
      </c>
      <c r="L234" s="33" t="s">
        <v>1821</v>
      </c>
      <c r="M234" s="33" t="s">
        <v>1821</v>
      </c>
      <c r="N234" s="33" t="s">
        <v>1821</v>
      </c>
    </row>
    <row r="235" spans="1:14" x14ac:dyDescent="0.25">
      <c r="A235" s="33">
        <v>234</v>
      </c>
      <c r="B235" s="33">
        <v>34</v>
      </c>
      <c r="C235" s="33" t="s">
        <v>1839</v>
      </c>
      <c r="D235" s="33">
        <v>45</v>
      </c>
      <c r="E235" s="33">
        <v>1</v>
      </c>
      <c r="F235" s="33">
        <v>5</v>
      </c>
      <c r="G235" s="33">
        <v>2</v>
      </c>
      <c r="H235" s="33">
        <v>0</v>
      </c>
      <c r="I235" s="33" t="s">
        <v>1824</v>
      </c>
      <c r="J235" s="33" t="s">
        <v>1824</v>
      </c>
      <c r="K235" s="33" t="s">
        <v>1822</v>
      </c>
      <c r="L235" s="33" t="s">
        <v>1821</v>
      </c>
      <c r="M235" s="33" t="s">
        <v>1822</v>
      </c>
      <c r="N235" s="33" t="s">
        <v>1821</v>
      </c>
    </row>
    <row r="236" spans="1:14" x14ac:dyDescent="0.25">
      <c r="A236" s="33">
        <v>235</v>
      </c>
      <c r="B236" s="33">
        <v>34</v>
      </c>
      <c r="C236" s="33" t="s">
        <v>1839</v>
      </c>
      <c r="D236" s="33">
        <v>45</v>
      </c>
      <c r="E236" s="33">
        <v>3</v>
      </c>
      <c r="I236" s="33" t="s">
        <v>1824</v>
      </c>
      <c r="J236" s="33" t="s">
        <v>1824</v>
      </c>
      <c r="K236" s="33" t="s">
        <v>1822</v>
      </c>
      <c r="L236" s="33" t="s">
        <v>1821</v>
      </c>
      <c r="M236" s="33" t="s">
        <v>1822</v>
      </c>
      <c r="N236" s="33" t="s">
        <v>1821</v>
      </c>
    </row>
    <row r="237" spans="1:14" x14ac:dyDescent="0.25">
      <c r="A237" s="33">
        <v>236</v>
      </c>
      <c r="B237" s="33">
        <v>34</v>
      </c>
      <c r="C237" s="33" t="s">
        <v>1839</v>
      </c>
      <c r="D237" s="33">
        <v>45</v>
      </c>
      <c r="E237" s="33">
        <v>5</v>
      </c>
      <c r="F237" s="33">
        <v>5</v>
      </c>
      <c r="G237" s="33">
        <v>2</v>
      </c>
      <c r="H237" s="33">
        <v>0</v>
      </c>
      <c r="I237" s="33" t="s">
        <v>1824</v>
      </c>
      <c r="J237" s="33" t="s">
        <v>1824</v>
      </c>
      <c r="K237" s="33" t="s">
        <v>1822</v>
      </c>
      <c r="L237" s="33" t="s">
        <v>1821</v>
      </c>
      <c r="M237" s="33" t="s">
        <v>1822</v>
      </c>
      <c r="N237" s="33" t="s">
        <v>1821</v>
      </c>
    </row>
    <row r="238" spans="1:14" x14ac:dyDescent="0.25">
      <c r="A238" s="33">
        <v>237</v>
      </c>
      <c r="B238" s="33">
        <v>34</v>
      </c>
      <c r="C238" s="33" t="s">
        <v>1839</v>
      </c>
      <c r="D238" s="33">
        <v>45</v>
      </c>
      <c r="E238" s="33">
        <v>7</v>
      </c>
      <c r="I238" s="33" t="s">
        <v>1824</v>
      </c>
      <c r="J238" s="33" t="s">
        <v>1824</v>
      </c>
      <c r="K238" s="33" t="s">
        <v>1822</v>
      </c>
      <c r="L238" s="33" t="s">
        <v>1821</v>
      </c>
      <c r="M238" s="33" t="s">
        <v>1822</v>
      </c>
      <c r="N238" s="33" t="s">
        <v>1821</v>
      </c>
    </row>
    <row r="239" spans="1:14" x14ac:dyDescent="0.25">
      <c r="A239" s="33">
        <v>238</v>
      </c>
      <c r="B239" s="33">
        <v>34</v>
      </c>
      <c r="C239" s="33" t="s">
        <v>1839</v>
      </c>
      <c r="D239" s="33">
        <v>45</v>
      </c>
      <c r="E239" s="33">
        <v>9</v>
      </c>
      <c r="F239" s="33">
        <v>1</v>
      </c>
      <c r="G239" s="33">
        <v>3</v>
      </c>
      <c r="H239" s="33">
        <v>2</v>
      </c>
      <c r="I239" s="33" t="s">
        <v>86</v>
      </c>
      <c r="J239" s="33" t="s">
        <v>86</v>
      </c>
      <c r="K239" s="33" t="s">
        <v>1823</v>
      </c>
      <c r="L239" s="33" t="s">
        <v>1822</v>
      </c>
      <c r="M239" s="33" t="s">
        <v>1824</v>
      </c>
      <c r="N239" s="33" t="s">
        <v>1824</v>
      </c>
    </row>
    <row r="240" spans="1:14" x14ac:dyDescent="0.25">
      <c r="A240" s="33">
        <v>239</v>
      </c>
      <c r="B240" s="33">
        <v>34</v>
      </c>
      <c r="C240" s="33" t="s">
        <v>1839</v>
      </c>
      <c r="D240" s="33">
        <v>45</v>
      </c>
      <c r="E240" s="33">
        <v>12</v>
      </c>
      <c r="I240" s="33" t="s">
        <v>86</v>
      </c>
      <c r="J240" s="33" t="s">
        <v>86</v>
      </c>
      <c r="K240" s="33" t="s">
        <v>1823</v>
      </c>
      <c r="L240" s="33" t="s">
        <v>1822</v>
      </c>
      <c r="M240" s="33" t="s">
        <v>1824</v>
      </c>
      <c r="N240" s="33" t="s">
        <v>1824</v>
      </c>
    </row>
    <row r="241" spans="1:14" x14ac:dyDescent="0.25">
      <c r="A241" s="33">
        <v>240</v>
      </c>
      <c r="B241" s="33">
        <v>34</v>
      </c>
      <c r="C241" s="33" t="s">
        <v>1839</v>
      </c>
      <c r="D241" s="33">
        <v>45</v>
      </c>
      <c r="E241" s="33">
        <v>15</v>
      </c>
      <c r="F241" s="33">
        <v>3</v>
      </c>
      <c r="G241" s="33">
        <v>3</v>
      </c>
      <c r="H241" s="33">
        <v>0</v>
      </c>
      <c r="I241" s="33" t="s">
        <v>1823</v>
      </c>
      <c r="J241" s="33" t="s">
        <v>1823</v>
      </c>
      <c r="K241" s="33" t="s">
        <v>1822</v>
      </c>
      <c r="L241" s="33" t="s">
        <v>1822</v>
      </c>
      <c r="M241" s="33" t="s">
        <v>1824</v>
      </c>
      <c r="N241" s="33" t="s">
        <v>1822</v>
      </c>
    </row>
    <row r="242" spans="1:14" x14ac:dyDescent="0.25">
      <c r="A242" s="33">
        <v>241</v>
      </c>
      <c r="B242" s="33">
        <v>35</v>
      </c>
      <c r="C242" s="33" t="s">
        <v>1840</v>
      </c>
      <c r="D242" s="33">
        <v>45</v>
      </c>
      <c r="E242" s="33">
        <v>1</v>
      </c>
      <c r="F242" s="33">
        <v>8</v>
      </c>
      <c r="G242" s="33">
        <v>1</v>
      </c>
      <c r="H242" s="33">
        <v>0</v>
      </c>
      <c r="I242" s="33" t="s">
        <v>1821</v>
      </c>
      <c r="J242" s="33" t="s">
        <v>1821</v>
      </c>
      <c r="K242" s="33" t="s">
        <v>1821</v>
      </c>
      <c r="L242" s="33" t="s">
        <v>1821</v>
      </c>
      <c r="M242" s="33" t="s">
        <v>1821</v>
      </c>
      <c r="N242" s="33" t="s">
        <v>1821</v>
      </c>
    </row>
    <row r="243" spans="1:14" x14ac:dyDescent="0.25">
      <c r="A243" s="33">
        <v>242</v>
      </c>
      <c r="B243" s="33">
        <v>35</v>
      </c>
      <c r="C243" s="33" t="s">
        <v>1840</v>
      </c>
      <c r="D243" s="33">
        <v>45</v>
      </c>
      <c r="E243" s="33">
        <v>2</v>
      </c>
      <c r="I243" s="33" t="s">
        <v>1821</v>
      </c>
      <c r="J243" s="33" t="s">
        <v>1821</v>
      </c>
      <c r="K243" s="33" t="s">
        <v>1821</v>
      </c>
      <c r="L243" s="33" t="s">
        <v>1821</v>
      </c>
      <c r="M243" s="33" t="s">
        <v>1821</v>
      </c>
      <c r="N243" s="33" t="s">
        <v>1821</v>
      </c>
    </row>
    <row r="244" spans="1:14" x14ac:dyDescent="0.25">
      <c r="A244" s="33">
        <v>243</v>
      </c>
      <c r="B244" s="33">
        <v>35</v>
      </c>
      <c r="C244" s="33" t="s">
        <v>1840</v>
      </c>
      <c r="D244" s="33">
        <v>45</v>
      </c>
      <c r="E244" s="33">
        <v>3</v>
      </c>
      <c r="F244" s="33">
        <v>10</v>
      </c>
      <c r="G244" s="33">
        <v>1</v>
      </c>
      <c r="H244" s="33">
        <v>0</v>
      </c>
      <c r="I244" s="33" t="s">
        <v>1821</v>
      </c>
      <c r="J244" s="33" t="s">
        <v>1821</v>
      </c>
      <c r="K244" s="33" t="s">
        <v>1821</v>
      </c>
      <c r="L244" s="33" t="s">
        <v>1821</v>
      </c>
      <c r="M244" s="33" t="s">
        <v>1821</v>
      </c>
      <c r="N244" s="33" t="s">
        <v>1821</v>
      </c>
    </row>
    <row r="245" spans="1:14" x14ac:dyDescent="0.25">
      <c r="A245" s="33">
        <v>244</v>
      </c>
      <c r="B245" s="33">
        <v>35</v>
      </c>
      <c r="C245" s="33" t="s">
        <v>1840</v>
      </c>
      <c r="D245" s="33">
        <v>45</v>
      </c>
      <c r="E245" s="33">
        <v>4</v>
      </c>
      <c r="I245" s="33" t="s">
        <v>1821</v>
      </c>
      <c r="J245" s="33" t="s">
        <v>1821</v>
      </c>
      <c r="K245" s="33" t="s">
        <v>1821</v>
      </c>
      <c r="L245" s="33" t="s">
        <v>1821</v>
      </c>
      <c r="M245" s="33" t="s">
        <v>1821</v>
      </c>
      <c r="N245" s="33" t="s">
        <v>1821</v>
      </c>
    </row>
    <row r="246" spans="1:14" x14ac:dyDescent="0.25">
      <c r="A246" s="33">
        <v>245</v>
      </c>
      <c r="B246" s="33">
        <v>35</v>
      </c>
      <c r="C246" s="33" t="s">
        <v>1840</v>
      </c>
      <c r="D246" s="33">
        <v>45</v>
      </c>
      <c r="E246" s="33">
        <v>5</v>
      </c>
      <c r="F246" s="33">
        <v>10</v>
      </c>
      <c r="G246" s="33">
        <v>1</v>
      </c>
      <c r="H246" s="33">
        <v>0</v>
      </c>
      <c r="I246" s="33" t="s">
        <v>1821</v>
      </c>
      <c r="J246" s="33" t="s">
        <v>1821</v>
      </c>
      <c r="K246" s="33" t="s">
        <v>1821</v>
      </c>
      <c r="L246" s="33" t="s">
        <v>1821</v>
      </c>
      <c r="M246" s="33" t="s">
        <v>1821</v>
      </c>
      <c r="N246" s="33" t="s">
        <v>1821</v>
      </c>
    </row>
    <row r="247" spans="1:14" x14ac:dyDescent="0.25">
      <c r="A247" s="33">
        <v>246</v>
      </c>
      <c r="B247" s="33">
        <v>35</v>
      </c>
      <c r="C247" s="33" t="s">
        <v>1840</v>
      </c>
      <c r="D247" s="33">
        <v>45</v>
      </c>
      <c r="E247" s="33">
        <v>6</v>
      </c>
      <c r="I247" s="33" t="s">
        <v>1821</v>
      </c>
      <c r="J247" s="33" t="s">
        <v>1821</v>
      </c>
      <c r="K247" s="33" t="s">
        <v>1821</v>
      </c>
      <c r="L247" s="33" t="s">
        <v>1821</v>
      </c>
      <c r="M247" s="33" t="s">
        <v>1821</v>
      </c>
      <c r="N247" s="33" t="s">
        <v>1821</v>
      </c>
    </row>
    <row r="248" spans="1:14" x14ac:dyDescent="0.25">
      <c r="A248" s="33">
        <v>247</v>
      </c>
      <c r="B248" s="33">
        <v>35</v>
      </c>
      <c r="C248" s="33" t="s">
        <v>1840</v>
      </c>
      <c r="D248" s="33">
        <v>45</v>
      </c>
      <c r="E248" s="33">
        <v>7</v>
      </c>
      <c r="F248" s="33">
        <v>10</v>
      </c>
      <c r="G248" s="33">
        <v>1</v>
      </c>
      <c r="H248" s="33">
        <v>0</v>
      </c>
      <c r="I248" s="33" t="s">
        <v>1821</v>
      </c>
      <c r="J248" s="33" t="s">
        <v>1821</v>
      </c>
      <c r="K248" s="33" t="s">
        <v>1821</v>
      </c>
      <c r="L248" s="33" t="s">
        <v>1821</v>
      </c>
      <c r="M248" s="33" t="s">
        <v>1821</v>
      </c>
      <c r="N248" s="33" t="s">
        <v>1821</v>
      </c>
    </row>
    <row r="249" spans="1:14" x14ac:dyDescent="0.25">
      <c r="A249" s="33">
        <v>248</v>
      </c>
      <c r="B249" s="33">
        <v>35</v>
      </c>
      <c r="C249" s="33" t="s">
        <v>1840</v>
      </c>
      <c r="D249" s="33">
        <v>45</v>
      </c>
      <c r="E249" s="33">
        <v>8</v>
      </c>
      <c r="I249" s="33" t="s">
        <v>1821</v>
      </c>
      <c r="J249" s="33" t="s">
        <v>1821</v>
      </c>
      <c r="K249" s="33" t="s">
        <v>1821</v>
      </c>
      <c r="L249" s="33" t="s">
        <v>1821</v>
      </c>
      <c r="M249" s="33" t="s">
        <v>1821</v>
      </c>
      <c r="N249" s="33" t="s">
        <v>1821</v>
      </c>
    </row>
    <row r="250" spans="1:14" x14ac:dyDescent="0.25">
      <c r="A250" s="33">
        <v>249</v>
      </c>
      <c r="B250" s="33">
        <v>36</v>
      </c>
      <c r="C250" s="33" t="s">
        <v>1841</v>
      </c>
      <c r="D250" s="33">
        <v>45</v>
      </c>
      <c r="E250" s="33">
        <v>1</v>
      </c>
      <c r="F250" s="33">
        <v>7</v>
      </c>
      <c r="G250" s="33">
        <v>1</v>
      </c>
      <c r="H250" s="33">
        <v>0</v>
      </c>
      <c r="I250" s="33" t="s">
        <v>1821</v>
      </c>
      <c r="J250" s="33" t="s">
        <v>1821</v>
      </c>
      <c r="K250" s="33" t="s">
        <v>1821</v>
      </c>
      <c r="L250" s="33" t="s">
        <v>1824</v>
      </c>
      <c r="M250" s="33" t="s">
        <v>1821</v>
      </c>
      <c r="N250" s="33" t="s">
        <v>1821</v>
      </c>
    </row>
    <row r="251" spans="1:14" x14ac:dyDescent="0.25">
      <c r="A251" s="33">
        <v>250</v>
      </c>
      <c r="B251" s="33">
        <v>36</v>
      </c>
      <c r="C251" s="33" t="s">
        <v>1841</v>
      </c>
      <c r="D251" s="33">
        <v>45</v>
      </c>
      <c r="E251" s="33">
        <v>2</v>
      </c>
      <c r="I251" s="33" t="s">
        <v>1821</v>
      </c>
      <c r="J251" s="33" t="s">
        <v>1821</v>
      </c>
      <c r="K251" s="33" t="s">
        <v>1821</v>
      </c>
      <c r="L251" s="33" t="s">
        <v>1824</v>
      </c>
      <c r="M251" s="33" t="s">
        <v>1821</v>
      </c>
      <c r="N251" s="33" t="s">
        <v>1821</v>
      </c>
    </row>
    <row r="252" spans="1:14" x14ac:dyDescent="0.25">
      <c r="A252" s="33">
        <v>251</v>
      </c>
      <c r="B252" s="33">
        <v>36</v>
      </c>
      <c r="C252" s="33" t="s">
        <v>1841</v>
      </c>
      <c r="D252" s="33">
        <v>45</v>
      </c>
      <c r="E252" s="33">
        <v>3</v>
      </c>
      <c r="F252" s="33">
        <v>1</v>
      </c>
      <c r="G252" s="33">
        <v>1</v>
      </c>
      <c r="H252" s="33">
        <v>0</v>
      </c>
      <c r="I252" s="33" t="s">
        <v>1821</v>
      </c>
      <c r="J252" s="33" t="s">
        <v>1821</v>
      </c>
      <c r="K252" s="33" t="s">
        <v>1821</v>
      </c>
      <c r="L252" s="33" t="s">
        <v>1821</v>
      </c>
      <c r="M252" s="33" t="s">
        <v>1821</v>
      </c>
      <c r="N252" s="33" t="s">
        <v>1821</v>
      </c>
    </row>
    <row r="253" spans="1:14" x14ac:dyDescent="0.25">
      <c r="A253" s="33">
        <v>252</v>
      </c>
      <c r="B253" s="33">
        <v>36</v>
      </c>
      <c r="C253" s="33" t="s">
        <v>1841</v>
      </c>
      <c r="D253" s="33">
        <v>45</v>
      </c>
      <c r="E253" s="33">
        <v>4</v>
      </c>
      <c r="I253" s="33" t="s">
        <v>1821</v>
      </c>
      <c r="J253" s="33" t="s">
        <v>1821</v>
      </c>
      <c r="K253" s="33" t="s">
        <v>1821</v>
      </c>
      <c r="L253" s="33" t="s">
        <v>1821</v>
      </c>
      <c r="M253" s="33" t="s">
        <v>1821</v>
      </c>
      <c r="N253" s="33" t="s">
        <v>1821</v>
      </c>
    </row>
    <row r="254" spans="1:14" x14ac:dyDescent="0.25">
      <c r="A254" s="33">
        <v>253</v>
      </c>
      <c r="B254" s="33">
        <v>36</v>
      </c>
      <c r="C254" s="33" t="s">
        <v>1841</v>
      </c>
      <c r="D254" s="33">
        <v>45</v>
      </c>
      <c r="E254" s="33">
        <v>5</v>
      </c>
      <c r="F254" s="33">
        <v>7</v>
      </c>
      <c r="G254" s="33">
        <v>1</v>
      </c>
      <c r="H254" s="33">
        <v>0</v>
      </c>
      <c r="I254" s="33" t="s">
        <v>1821</v>
      </c>
      <c r="J254" s="33" t="s">
        <v>1821</v>
      </c>
      <c r="K254" s="33" t="s">
        <v>1821</v>
      </c>
      <c r="L254" s="33" t="s">
        <v>1824</v>
      </c>
      <c r="M254" s="33" t="s">
        <v>1821</v>
      </c>
      <c r="N254" s="33" t="s">
        <v>1821</v>
      </c>
    </row>
    <row r="255" spans="1:14" x14ac:dyDescent="0.25">
      <c r="A255" s="33">
        <v>254</v>
      </c>
      <c r="B255" s="33">
        <v>36</v>
      </c>
      <c r="C255" s="33" t="s">
        <v>1841</v>
      </c>
      <c r="D255" s="33">
        <v>45</v>
      </c>
      <c r="E255" s="33">
        <v>6</v>
      </c>
      <c r="I255" s="33" t="s">
        <v>1821</v>
      </c>
      <c r="J255" s="33" t="s">
        <v>1821</v>
      </c>
      <c r="K255" s="33" t="s">
        <v>1821</v>
      </c>
      <c r="L255" s="33" t="s">
        <v>1824</v>
      </c>
      <c r="M255" s="33" t="s">
        <v>1821</v>
      </c>
      <c r="N255" s="33" t="s">
        <v>1821</v>
      </c>
    </row>
    <row r="256" spans="1:14" x14ac:dyDescent="0.25">
      <c r="A256" s="33">
        <v>255</v>
      </c>
      <c r="B256" s="33">
        <v>36</v>
      </c>
      <c r="C256" s="33" t="s">
        <v>1841</v>
      </c>
      <c r="D256" s="33">
        <v>45</v>
      </c>
      <c r="E256" s="33">
        <v>7</v>
      </c>
      <c r="F256" s="33">
        <v>7</v>
      </c>
      <c r="G256" s="33">
        <v>1</v>
      </c>
      <c r="H256" s="33">
        <v>0</v>
      </c>
      <c r="I256" s="33" t="s">
        <v>1821</v>
      </c>
      <c r="J256" s="33" t="s">
        <v>1821</v>
      </c>
      <c r="K256" s="33" t="s">
        <v>1821</v>
      </c>
      <c r="L256" s="33" t="s">
        <v>1824</v>
      </c>
      <c r="M256" s="33" t="s">
        <v>1821</v>
      </c>
      <c r="N256" s="33" t="s">
        <v>1821</v>
      </c>
    </row>
    <row r="257" spans="1:14" x14ac:dyDescent="0.25">
      <c r="A257" s="33">
        <v>256</v>
      </c>
      <c r="B257" s="33">
        <v>37</v>
      </c>
      <c r="C257" s="33" t="s">
        <v>1836</v>
      </c>
      <c r="D257" s="33">
        <v>45</v>
      </c>
      <c r="E257" s="33">
        <v>1</v>
      </c>
      <c r="F257" s="33">
        <v>2</v>
      </c>
      <c r="G257" s="33">
        <v>1</v>
      </c>
      <c r="H257" s="33">
        <v>0</v>
      </c>
      <c r="I257" s="33" t="s">
        <v>1821</v>
      </c>
      <c r="J257" s="33" t="s">
        <v>1821</v>
      </c>
      <c r="K257" s="33" t="s">
        <v>1821</v>
      </c>
      <c r="L257" s="33" t="s">
        <v>1821</v>
      </c>
      <c r="M257" s="33" t="s">
        <v>1821</v>
      </c>
      <c r="N257" s="33" t="s">
        <v>1821</v>
      </c>
    </row>
    <row r="258" spans="1:14" x14ac:dyDescent="0.25">
      <c r="A258" s="33">
        <v>257</v>
      </c>
      <c r="B258" s="33">
        <v>37</v>
      </c>
      <c r="C258" s="33" t="s">
        <v>1836</v>
      </c>
      <c r="D258" s="33">
        <v>45</v>
      </c>
      <c r="E258" s="33">
        <v>2</v>
      </c>
      <c r="I258" s="33" t="s">
        <v>1821</v>
      </c>
      <c r="J258" s="33" t="s">
        <v>1821</v>
      </c>
      <c r="K258" s="33" t="s">
        <v>1821</v>
      </c>
      <c r="L258" s="33" t="s">
        <v>1821</v>
      </c>
      <c r="M258" s="33" t="s">
        <v>1821</v>
      </c>
      <c r="N258" s="33" t="s">
        <v>1821</v>
      </c>
    </row>
    <row r="259" spans="1:14" x14ac:dyDescent="0.25">
      <c r="A259" s="33">
        <v>258</v>
      </c>
      <c r="B259" s="33">
        <v>37</v>
      </c>
      <c r="C259" s="33" t="s">
        <v>1836</v>
      </c>
      <c r="D259" s="33">
        <v>45</v>
      </c>
      <c r="E259" s="33">
        <v>3</v>
      </c>
      <c r="F259" s="33">
        <v>7</v>
      </c>
      <c r="G259" s="33">
        <v>2</v>
      </c>
      <c r="H259" s="33">
        <v>0</v>
      </c>
      <c r="I259" s="33" t="s">
        <v>1822</v>
      </c>
      <c r="J259" s="33" t="s">
        <v>1822</v>
      </c>
      <c r="K259" s="33" t="s">
        <v>1821</v>
      </c>
      <c r="L259" s="33" t="s">
        <v>1822</v>
      </c>
      <c r="M259" s="33" t="s">
        <v>1821</v>
      </c>
      <c r="N259" s="33" t="s">
        <v>1821</v>
      </c>
    </row>
    <row r="260" spans="1:14" x14ac:dyDescent="0.25">
      <c r="A260" s="33">
        <v>259</v>
      </c>
      <c r="B260" s="33">
        <v>37</v>
      </c>
      <c r="C260" s="33" t="s">
        <v>1836</v>
      </c>
      <c r="D260" s="33">
        <v>45</v>
      </c>
      <c r="E260" s="33">
        <v>5</v>
      </c>
      <c r="I260" s="33" t="s">
        <v>1822</v>
      </c>
      <c r="J260" s="33" t="s">
        <v>1822</v>
      </c>
      <c r="K260" s="33" t="s">
        <v>1821</v>
      </c>
      <c r="L260" s="33" t="s">
        <v>1822</v>
      </c>
      <c r="M260" s="33" t="s">
        <v>1821</v>
      </c>
      <c r="N260" s="33" t="s">
        <v>1821</v>
      </c>
    </row>
    <row r="261" spans="1:14" x14ac:dyDescent="0.25">
      <c r="A261" s="33">
        <v>260</v>
      </c>
      <c r="B261" s="33">
        <v>37</v>
      </c>
      <c r="C261" s="33" t="s">
        <v>1836</v>
      </c>
      <c r="D261" s="33">
        <v>45</v>
      </c>
      <c r="E261" s="33">
        <v>7</v>
      </c>
      <c r="F261" s="33">
        <v>3</v>
      </c>
      <c r="G261" s="33">
        <v>1</v>
      </c>
      <c r="H261" s="33">
        <v>0</v>
      </c>
      <c r="I261" s="33" t="s">
        <v>1821</v>
      </c>
      <c r="J261" s="33" t="s">
        <v>1821</v>
      </c>
      <c r="K261" s="33" t="s">
        <v>1821</v>
      </c>
      <c r="L261" s="33" t="s">
        <v>1821</v>
      </c>
      <c r="M261" s="33" t="s">
        <v>1821</v>
      </c>
      <c r="N261" s="33" t="s">
        <v>1821</v>
      </c>
    </row>
    <row r="262" spans="1:14" x14ac:dyDescent="0.25">
      <c r="A262" s="33">
        <v>261</v>
      </c>
      <c r="B262" s="33">
        <v>37</v>
      </c>
      <c r="C262" s="33" t="s">
        <v>1836</v>
      </c>
      <c r="D262" s="33">
        <v>45</v>
      </c>
      <c r="E262" s="33">
        <v>8</v>
      </c>
      <c r="I262" s="33" t="s">
        <v>1821</v>
      </c>
      <c r="J262" s="33" t="s">
        <v>1821</v>
      </c>
      <c r="K262" s="33" t="s">
        <v>1821</v>
      </c>
      <c r="L262" s="33" t="s">
        <v>1821</v>
      </c>
      <c r="M262" s="33" t="s">
        <v>1821</v>
      </c>
      <c r="N262" s="33" t="s">
        <v>1821</v>
      </c>
    </row>
    <row r="263" spans="1:14" x14ac:dyDescent="0.25">
      <c r="A263" s="33">
        <v>262</v>
      </c>
      <c r="B263" s="33">
        <v>37</v>
      </c>
      <c r="C263" s="33" t="s">
        <v>1836</v>
      </c>
      <c r="D263" s="33">
        <v>45</v>
      </c>
      <c r="E263" s="33">
        <v>9</v>
      </c>
      <c r="F263" s="33">
        <v>8</v>
      </c>
      <c r="G263" s="33">
        <v>2</v>
      </c>
      <c r="H263" s="33">
        <v>1</v>
      </c>
      <c r="I263" s="33" t="s">
        <v>1822</v>
      </c>
      <c r="J263" s="33" t="s">
        <v>1822</v>
      </c>
      <c r="K263" s="33" t="s">
        <v>1821</v>
      </c>
      <c r="L263" s="33" t="s">
        <v>1824</v>
      </c>
      <c r="M263" s="33" t="s">
        <v>1821</v>
      </c>
      <c r="N263" s="33" t="s">
        <v>1821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EOG</vt:lpstr>
      <vt:lpstr>LC</vt:lpstr>
      <vt:lpstr>AC</vt:lpstr>
      <vt:lpstr>NC</vt:lpstr>
      <vt:lpstr>reorg</vt:lpstr>
      <vt:lpstr>overrun</vt:lpstr>
      <vt:lpstr>actions</vt:lpstr>
      <vt:lpstr>weather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Runyan</dc:creator>
  <cp:lastModifiedBy>Ronnie Runyan</cp:lastModifiedBy>
  <dcterms:created xsi:type="dcterms:W3CDTF">2024-08-13T16:59:25Z</dcterms:created>
  <dcterms:modified xsi:type="dcterms:W3CDTF">2024-08-16T16:48:24Z</dcterms:modified>
</cp:coreProperties>
</file>