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krun\Documents\WW2\MWiF\playing aids\"/>
    </mc:Choice>
  </mc:AlternateContent>
  <xr:revisionPtr revIDLastSave="0" documentId="13_ncr:1_{AEF31F5F-DE0C-4A99-88DA-D856F1DBB0AC}" xr6:coauthVersionLast="47" xr6:coauthVersionMax="47" xr10:uidLastSave="{00000000-0000-0000-0000-000000000000}"/>
  <bookViews>
    <workbookView xWindow="-32970" yWindow="705" windowWidth="32280" windowHeight="20460" xr2:uid="{00000000-000D-0000-FFFF-FFFF00000000}"/>
  </bookViews>
  <sheets>
    <sheet name="2D10_CRT" sheetId="2" r:id="rId1"/>
    <sheet name="Reports" sheetId="4" r:id="rId2"/>
    <sheet name="PDFs" sheetId="5" r:id="rId3"/>
    <sheet name="calculator" sheetId="3" r:id="rId4"/>
  </sheets>
  <definedNames>
    <definedName name="Att">'2D10_CRT'!$B$5</definedName>
    <definedName name="Blitz_Att">'2D10_CRT'!$B$17</definedName>
    <definedName name="Blitz_Brkthrough">'2D10_CRT'!$B$22</definedName>
    <definedName name="Blitz_Def">'2D10_CRT'!$B$18</definedName>
    <definedName name="Blitz_Def_Can_Rtr">'2D10_CRT'!$B$20</definedName>
    <definedName name="Blitz_Invasion">'2D10_CRT'!$B$19</definedName>
    <definedName name="Blitz_LC_1">'2D10_CRT'!$J$14</definedName>
    <definedName name="Blitz_LC_2">'2D10_CRT'!$K$14</definedName>
    <definedName name="Blitz_Penalty">'2D10_CRT'!$B$21</definedName>
    <definedName name="Def">'2D10_CRT'!$B$6</definedName>
    <definedName name="Def_Can_Rtr">'2D10_CRT'!$B$8</definedName>
    <definedName name="Invasion">'2D10_CRT'!$B$7</definedName>
    <definedName name="LC_1">'2D10_CRT'!$J$2</definedName>
    <definedName name="LC_2">'2D10_CRT'!$K$2</definedName>
    <definedName name="Penalty">'2D10_CRT'!$B$9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2" l="1"/>
  <c r="C17" i="2"/>
  <c r="C6" i="2"/>
  <c r="C5" i="2"/>
  <c r="H19" i="2"/>
  <c r="I19" i="2"/>
  <c r="H20" i="2"/>
  <c r="I20" i="2"/>
  <c r="H21" i="2"/>
  <c r="I21" i="2"/>
  <c r="H22" i="2"/>
  <c r="I22" i="2"/>
  <c r="H23" i="2"/>
  <c r="I23" i="2"/>
  <c r="I18" i="2"/>
  <c r="H18" i="2"/>
  <c r="I7" i="2"/>
  <c r="I8" i="2"/>
  <c r="I9" i="2"/>
  <c r="I10" i="2"/>
  <c r="I11" i="2"/>
  <c r="I6" i="2"/>
  <c r="H7" i="2"/>
  <c r="H8" i="2"/>
  <c r="H9" i="2"/>
  <c r="H10" i="2"/>
  <c r="H11" i="2"/>
  <c r="H6" i="2"/>
  <c r="C14" i="2"/>
  <c r="W6" i="4" l="1"/>
  <c r="V6" i="4"/>
  <c r="AA6" i="4" l="1"/>
  <c r="Y6" i="4"/>
  <c r="B3" i="4"/>
  <c r="A14" i="2" l="1"/>
  <c r="E3" i="4"/>
  <c r="X6" i="4" s="1"/>
  <c r="A3" i="4" l="1"/>
  <c r="A4" i="4"/>
  <c r="J1" i="5"/>
  <c r="A1" i="5"/>
  <c r="O1" i="5"/>
  <c r="K1" i="5"/>
  <c r="F1" i="5"/>
  <c r="B1" i="5"/>
  <c r="I4" i="4"/>
  <c r="H4" i="4"/>
  <c r="G4" i="4"/>
  <c r="H3" i="4"/>
  <c r="G3" i="4"/>
  <c r="J2" i="2" l="1"/>
  <c r="K2" i="2"/>
  <c r="J14" i="2"/>
  <c r="K14" i="2"/>
  <c r="R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3" i="5"/>
  <c r="C3" i="4"/>
  <c r="D3" i="4"/>
  <c r="B4" i="4"/>
  <c r="C4" i="4"/>
  <c r="D4" i="4"/>
  <c r="E4" i="4"/>
  <c r="Z6" i="4" s="1"/>
  <c r="I55" i="3" l="1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O19" i="3" l="1"/>
  <c r="O9" i="3"/>
  <c r="O22" i="3"/>
  <c r="O17" i="3"/>
  <c r="O6" i="3"/>
  <c r="O8" i="3"/>
  <c r="O11" i="3"/>
  <c r="O13" i="3"/>
  <c r="O15" i="3"/>
  <c r="O18" i="3"/>
  <c r="O21" i="3"/>
  <c r="O24" i="3"/>
  <c r="O26" i="3"/>
  <c r="O27" i="3"/>
  <c r="O5" i="3"/>
  <c r="O7" i="3"/>
  <c r="O10" i="3"/>
  <c r="O12" i="3"/>
  <c r="O14" i="3"/>
  <c r="O16" i="3"/>
  <c r="O20" i="3"/>
  <c r="O23" i="3"/>
  <c r="O25" i="3"/>
  <c r="O3" i="3"/>
  <c r="O4" i="3"/>
  <c r="O38" i="3"/>
  <c r="O33" i="3"/>
  <c r="O44" i="3"/>
  <c r="O35" i="3"/>
  <c r="O53" i="3"/>
  <c r="O34" i="3"/>
  <c r="O37" i="3"/>
  <c r="O40" i="3"/>
  <c r="O42" i="3"/>
  <c r="O45" i="3"/>
  <c r="O47" i="3"/>
  <c r="O49" i="3"/>
  <c r="O52" i="3"/>
  <c r="O54" i="3"/>
  <c r="O32" i="3"/>
  <c r="O36" i="3"/>
  <c r="O39" i="3"/>
  <c r="O41" i="3"/>
  <c r="O43" i="3"/>
  <c r="O46" i="3"/>
  <c r="O48" i="3"/>
  <c r="O50" i="3"/>
  <c r="O51" i="3"/>
  <c r="O31" i="3"/>
  <c r="O55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J55" i="3" l="1"/>
  <c r="K55" i="3" s="1"/>
  <c r="J54" i="3"/>
  <c r="K54" i="3" s="1"/>
  <c r="J53" i="3"/>
  <c r="K53" i="3" s="1"/>
  <c r="J52" i="3"/>
  <c r="K52" i="3" s="1"/>
  <c r="J51" i="3"/>
  <c r="K51" i="3" s="1"/>
  <c r="J50" i="3"/>
  <c r="K50" i="3" s="1"/>
  <c r="J49" i="3"/>
  <c r="K49" i="3" s="1"/>
  <c r="J48" i="3"/>
  <c r="K48" i="3" s="1"/>
  <c r="J47" i="3"/>
  <c r="K47" i="3" s="1"/>
  <c r="J46" i="3"/>
  <c r="K46" i="3" s="1"/>
  <c r="J45" i="3"/>
  <c r="K45" i="3" s="1"/>
  <c r="J44" i="3"/>
  <c r="K44" i="3" s="1"/>
  <c r="J43" i="3"/>
  <c r="K43" i="3" s="1"/>
  <c r="J42" i="3"/>
  <c r="K42" i="3" s="1"/>
  <c r="J41" i="3"/>
  <c r="K41" i="3" s="1"/>
  <c r="J40" i="3"/>
  <c r="K40" i="3" s="1"/>
  <c r="J39" i="3"/>
  <c r="K39" i="3" s="1"/>
  <c r="J38" i="3"/>
  <c r="K38" i="3" s="1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J19" i="3"/>
  <c r="K19" i="3" s="1"/>
  <c r="J18" i="3"/>
  <c r="K18" i="3" s="1"/>
  <c r="J17" i="3"/>
  <c r="K17" i="3" s="1"/>
  <c r="J16" i="3"/>
  <c r="K16" i="3" s="1"/>
  <c r="J15" i="3"/>
  <c r="K15" i="3" s="1"/>
  <c r="J14" i="3"/>
  <c r="K14" i="3" s="1"/>
  <c r="J13" i="3"/>
  <c r="K13" i="3" s="1"/>
  <c r="J12" i="3"/>
  <c r="K12" i="3" s="1"/>
  <c r="J11" i="3"/>
  <c r="K11" i="3" s="1"/>
  <c r="J10" i="3"/>
  <c r="K10" i="3" s="1"/>
  <c r="J9" i="3"/>
  <c r="K9" i="3" s="1"/>
  <c r="J8" i="3"/>
  <c r="K8" i="3" s="1"/>
  <c r="J7" i="3"/>
  <c r="K7" i="3" s="1"/>
  <c r="J6" i="3"/>
  <c r="K6" i="3" s="1"/>
  <c r="J5" i="3"/>
  <c r="K5" i="3" s="1"/>
  <c r="J4" i="3"/>
  <c r="K4" i="3" s="1"/>
  <c r="J3" i="3"/>
  <c r="K3" i="3" s="1"/>
  <c r="D2" i="2" l="1"/>
  <c r="D14" i="2"/>
  <c r="S29" i="3"/>
  <c r="G29" i="3"/>
  <c r="P55" i="3" l="1"/>
  <c r="Q55" i="3" s="1"/>
  <c r="P54" i="3"/>
  <c r="Q54" i="3" s="1"/>
  <c r="P53" i="3"/>
  <c r="Q53" i="3" s="1"/>
  <c r="P52" i="3"/>
  <c r="Q52" i="3" s="1"/>
  <c r="P51" i="3"/>
  <c r="Q51" i="3" s="1"/>
  <c r="P50" i="3"/>
  <c r="Q50" i="3" s="1"/>
  <c r="P49" i="3"/>
  <c r="Q49" i="3" s="1"/>
  <c r="P48" i="3"/>
  <c r="Q48" i="3" s="1"/>
  <c r="P47" i="3"/>
  <c r="Q47" i="3" s="1"/>
  <c r="P46" i="3"/>
  <c r="Q46" i="3" s="1"/>
  <c r="P45" i="3"/>
  <c r="Q45" i="3" s="1"/>
  <c r="P44" i="3"/>
  <c r="Q44" i="3" s="1"/>
  <c r="P43" i="3"/>
  <c r="Q43" i="3" s="1"/>
  <c r="P42" i="3"/>
  <c r="Q42" i="3" s="1"/>
  <c r="P41" i="3"/>
  <c r="Q41" i="3" s="1"/>
  <c r="P40" i="3"/>
  <c r="Q40" i="3" s="1"/>
  <c r="P39" i="3"/>
  <c r="Q39" i="3" s="1"/>
  <c r="P38" i="3"/>
  <c r="Q38" i="3" s="1"/>
  <c r="P37" i="3"/>
  <c r="Q37" i="3" s="1"/>
  <c r="P36" i="3"/>
  <c r="Q36" i="3" s="1"/>
  <c r="P35" i="3"/>
  <c r="Q35" i="3" s="1"/>
  <c r="P34" i="3"/>
  <c r="Q34" i="3" s="1"/>
  <c r="P33" i="3"/>
  <c r="Q33" i="3" s="1"/>
  <c r="P32" i="3"/>
  <c r="Q32" i="3" s="1"/>
  <c r="K13" i="2"/>
  <c r="S53" i="3"/>
  <c r="T53" i="3" s="1"/>
  <c r="G54" i="3"/>
  <c r="H54" i="3" s="1"/>
  <c r="P27" i="3"/>
  <c r="R27" i="3" s="1"/>
  <c r="P26" i="3"/>
  <c r="R26" i="3" s="1"/>
  <c r="P25" i="3"/>
  <c r="R25" i="3" s="1"/>
  <c r="P24" i="3"/>
  <c r="P23" i="3"/>
  <c r="R23" i="3" s="1"/>
  <c r="P22" i="3"/>
  <c r="R22" i="3" s="1"/>
  <c r="P21" i="3"/>
  <c r="R21" i="3" s="1"/>
  <c r="P20" i="3"/>
  <c r="R20" i="3" s="1"/>
  <c r="P19" i="3"/>
  <c r="R19" i="3" s="1"/>
  <c r="P18" i="3"/>
  <c r="R18" i="3" s="1"/>
  <c r="P17" i="3"/>
  <c r="R17" i="3" s="1"/>
  <c r="P16" i="3"/>
  <c r="R16" i="3" s="1"/>
  <c r="P15" i="3"/>
  <c r="R15" i="3" s="1"/>
  <c r="P14" i="3"/>
  <c r="R14" i="3" s="1"/>
  <c r="P13" i="3"/>
  <c r="R13" i="3" s="1"/>
  <c r="P12" i="3"/>
  <c r="R12" i="3" s="1"/>
  <c r="P11" i="3"/>
  <c r="R11" i="3" s="1"/>
  <c r="P10" i="3"/>
  <c r="R10" i="3" s="1"/>
  <c r="P9" i="3"/>
  <c r="R9" i="3" s="1"/>
  <c r="P8" i="3"/>
  <c r="R8" i="3" s="1"/>
  <c r="P7" i="3"/>
  <c r="R7" i="3" s="1"/>
  <c r="P6" i="3"/>
  <c r="R6" i="3" s="1"/>
  <c r="P5" i="3"/>
  <c r="R5" i="3" s="1"/>
  <c r="P4" i="3"/>
  <c r="R4" i="3" s="1"/>
  <c r="P3" i="3"/>
  <c r="R3" i="3" s="1"/>
  <c r="K1" i="2"/>
  <c r="J1" i="2" s="1"/>
  <c r="R24" i="3" l="1"/>
  <c r="Q6" i="3"/>
  <c r="Q10" i="3"/>
  <c r="Q14" i="3"/>
  <c r="Q18" i="3"/>
  <c r="Q22" i="3"/>
  <c r="Q26" i="3"/>
  <c r="G25" i="3"/>
  <c r="H25" i="3" s="1"/>
  <c r="S1" i="3"/>
  <c r="J13" i="2"/>
  <c r="H29" i="3" s="1"/>
  <c r="T29" i="3"/>
  <c r="H1" i="3"/>
  <c r="L43" i="3"/>
  <c r="L34" i="3"/>
  <c r="L38" i="3"/>
  <c r="L42" i="3"/>
  <c r="L46" i="3"/>
  <c r="L50" i="3"/>
  <c r="L54" i="3"/>
  <c r="L39" i="3"/>
  <c r="L47" i="3"/>
  <c r="L55" i="3"/>
  <c r="L33" i="3"/>
  <c r="L37" i="3"/>
  <c r="L41" i="3"/>
  <c r="L45" i="3"/>
  <c r="L49" i="3"/>
  <c r="L53" i="3"/>
  <c r="L35" i="3"/>
  <c r="L51" i="3"/>
  <c r="L32" i="3"/>
  <c r="L36" i="3"/>
  <c r="L40" i="3"/>
  <c r="L44" i="3"/>
  <c r="L48" i="3"/>
  <c r="L52" i="3"/>
  <c r="G43" i="3"/>
  <c r="H43" i="3" s="1"/>
  <c r="S34" i="3"/>
  <c r="T34" i="3" s="1"/>
  <c r="S50" i="3"/>
  <c r="T50" i="3" s="1"/>
  <c r="G31" i="3"/>
  <c r="G47" i="3"/>
  <c r="H47" i="3" s="1"/>
  <c r="S38" i="3"/>
  <c r="T38" i="3" s="1"/>
  <c r="S54" i="3"/>
  <c r="T54" i="3" s="1"/>
  <c r="G35" i="3"/>
  <c r="H35" i="3" s="1"/>
  <c r="G51" i="3"/>
  <c r="H51" i="3" s="1"/>
  <c r="S42" i="3"/>
  <c r="T42" i="3" s="1"/>
  <c r="G39" i="3"/>
  <c r="H39" i="3" s="1"/>
  <c r="G55" i="3"/>
  <c r="S46" i="3"/>
  <c r="T46" i="3" s="1"/>
  <c r="G32" i="3"/>
  <c r="H32" i="3" s="1"/>
  <c r="G36" i="3"/>
  <c r="H36" i="3" s="1"/>
  <c r="G40" i="3"/>
  <c r="H40" i="3" s="1"/>
  <c r="G44" i="3"/>
  <c r="H44" i="3" s="1"/>
  <c r="G48" i="3"/>
  <c r="H48" i="3" s="1"/>
  <c r="G52" i="3"/>
  <c r="H52" i="3" s="1"/>
  <c r="S31" i="3"/>
  <c r="S35" i="3"/>
  <c r="T35" i="3" s="1"/>
  <c r="S39" i="3"/>
  <c r="T39" i="3" s="1"/>
  <c r="S43" i="3"/>
  <c r="T43" i="3" s="1"/>
  <c r="S47" i="3"/>
  <c r="T47" i="3" s="1"/>
  <c r="S51" i="3"/>
  <c r="T51" i="3" s="1"/>
  <c r="S55" i="3"/>
  <c r="G33" i="3"/>
  <c r="H33" i="3" s="1"/>
  <c r="G37" i="3"/>
  <c r="H37" i="3" s="1"/>
  <c r="G41" i="3"/>
  <c r="H41" i="3" s="1"/>
  <c r="G45" i="3"/>
  <c r="H45" i="3" s="1"/>
  <c r="G49" i="3"/>
  <c r="H49" i="3" s="1"/>
  <c r="G53" i="3"/>
  <c r="H53" i="3" s="1"/>
  <c r="S32" i="3"/>
  <c r="T32" i="3" s="1"/>
  <c r="S36" i="3"/>
  <c r="T36" i="3" s="1"/>
  <c r="S40" i="3"/>
  <c r="T40" i="3" s="1"/>
  <c r="S44" i="3"/>
  <c r="T44" i="3" s="1"/>
  <c r="S48" i="3"/>
  <c r="T48" i="3" s="1"/>
  <c r="S52" i="3"/>
  <c r="T52" i="3" s="1"/>
  <c r="G34" i="3"/>
  <c r="H34" i="3" s="1"/>
  <c r="G38" i="3"/>
  <c r="H38" i="3" s="1"/>
  <c r="G42" i="3"/>
  <c r="H42" i="3" s="1"/>
  <c r="G46" i="3"/>
  <c r="H46" i="3" s="1"/>
  <c r="G50" i="3"/>
  <c r="H50" i="3" s="1"/>
  <c r="S33" i="3"/>
  <c r="T33" i="3" s="1"/>
  <c r="S37" i="3"/>
  <c r="T37" i="3" s="1"/>
  <c r="S41" i="3"/>
  <c r="T41" i="3" s="1"/>
  <c r="S45" i="3"/>
  <c r="T45" i="3" s="1"/>
  <c r="S49" i="3"/>
  <c r="T49" i="3" s="1"/>
  <c r="P31" i="3"/>
  <c r="Q31" i="3" s="1"/>
  <c r="L31" i="3"/>
  <c r="Q25" i="3"/>
  <c r="Q17" i="3"/>
  <c r="Q13" i="3"/>
  <c r="Q9" i="3"/>
  <c r="Q5" i="3"/>
  <c r="Q24" i="3"/>
  <c r="Q20" i="3"/>
  <c r="Q16" i="3"/>
  <c r="Q12" i="3"/>
  <c r="Q4" i="3"/>
  <c r="Q23" i="3"/>
  <c r="Q19" i="3"/>
  <c r="Q15" i="3"/>
  <c r="Q11" i="3"/>
  <c r="Q7" i="3"/>
  <c r="G6" i="3"/>
  <c r="G10" i="3"/>
  <c r="G14" i="3"/>
  <c r="G18" i="3"/>
  <c r="G22" i="3"/>
  <c r="G26" i="3"/>
  <c r="S5" i="3"/>
  <c r="S9" i="3"/>
  <c r="S13" i="3"/>
  <c r="S17" i="3"/>
  <c r="S21" i="3"/>
  <c r="S25" i="3"/>
  <c r="G3" i="3"/>
  <c r="G7" i="3"/>
  <c r="G11" i="3"/>
  <c r="G15" i="3"/>
  <c r="G19" i="3"/>
  <c r="G23" i="3"/>
  <c r="G27" i="3"/>
  <c r="S6" i="3"/>
  <c r="S10" i="3"/>
  <c r="S14" i="3"/>
  <c r="S18" i="3"/>
  <c r="S22" i="3"/>
  <c r="S26" i="3"/>
  <c r="T1" i="3"/>
  <c r="G4" i="3"/>
  <c r="G8" i="3"/>
  <c r="G12" i="3"/>
  <c r="G16" i="3"/>
  <c r="G20" i="3"/>
  <c r="G24" i="3"/>
  <c r="S3" i="3"/>
  <c r="S7" i="3"/>
  <c r="S11" i="3"/>
  <c r="S15" i="3"/>
  <c r="S19" i="3"/>
  <c r="S23" i="3"/>
  <c r="S27" i="3"/>
  <c r="G1" i="3"/>
  <c r="G5" i="3"/>
  <c r="G9" i="3"/>
  <c r="G13" i="3"/>
  <c r="G17" i="3"/>
  <c r="G21" i="3"/>
  <c r="S4" i="3"/>
  <c r="S8" i="3"/>
  <c r="S12" i="3"/>
  <c r="S16" i="3"/>
  <c r="S20" i="3"/>
  <c r="S24" i="3"/>
  <c r="J22" i="2" l="1"/>
  <c r="Q27" i="5"/>
  <c r="P26" i="5"/>
  <c r="L26" i="5"/>
  <c r="O25" i="5"/>
  <c r="K25" i="5"/>
  <c r="Q23" i="5"/>
  <c r="P22" i="5"/>
  <c r="L22" i="5"/>
  <c r="O21" i="5"/>
  <c r="K21" i="5"/>
  <c r="Q19" i="5"/>
  <c r="P18" i="5"/>
  <c r="O17" i="5"/>
  <c r="K17" i="5"/>
  <c r="Q15" i="5"/>
  <c r="P14" i="5"/>
  <c r="O13" i="5"/>
  <c r="K13" i="5"/>
  <c r="Q11" i="5"/>
  <c r="P10" i="5"/>
  <c r="O9" i="5"/>
  <c r="AA14" i="4" s="1"/>
  <c r="Q7" i="5"/>
  <c r="P27" i="5"/>
  <c r="L27" i="5"/>
  <c r="O26" i="5"/>
  <c r="K26" i="5"/>
  <c r="Q24" i="5"/>
  <c r="P23" i="5"/>
  <c r="L23" i="5"/>
  <c r="O22" i="5"/>
  <c r="K22" i="5"/>
  <c r="Q20" i="5"/>
  <c r="P19" i="5"/>
  <c r="O18" i="5"/>
  <c r="K18" i="5"/>
  <c r="Q16" i="5"/>
  <c r="P15" i="5"/>
  <c r="O14" i="5"/>
  <c r="K14" i="5"/>
  <c r="Q12" i="5"/>
  <c r="P11" i="5"/>
  <c r="O27" i="5"/>
  <c r="K27" i="5"/>
  <c r="Q25" i="5"/>
  <c r="P24" i="5"/>
  <c r="L24" i="5"/>
  <c r="O23" i="5"/>
  <c r="K23" i="5"/>
  <c r="Q21" i="5"/>
  <c r="P20" i="5"/>
  <c r="O19" i="5"/>
  <c r="K19" i="5"/>
  <c r="Q17" i="5"/>
  <c r="P16" i="5"/>
  <c r="O15" i="5"/>
  <c r="K15" i="5"/>
  <c r="Q13" i="5"/>
  <c r="P12" i="5"/>
  <c r="O11" i="5"/>
  <c r="K11" i="5"/>
  <c r="Q9" i="5"/>
  <c r="P8" i="5"/>
  <c r="O7" i="5"/>
  <c r="AA12" i="4" s="1"/>
  <c r="Q26" i="5"/>
  <c r="P25" i="5"/>
  <c r="L25" i="5"/>
  <c r="O24" i="5"/>
  <c r="K24" i="5"/>
  <c r="Q22" i="5"/>
  <c r="P21" i="5"/>
  <c r="O20" i="5"/>
  <c r="K20" i="5"/>
  <c r="Q18" i="5"/>
  <c r="P17" i="5"/>
  <c r="O16" i="5"/>
  <c r="K16" i="5"/>
  <c r="Q14" i="5"/>
  <c r="P13" i="5"/>
  <c r="O12" i="5"/>
  <c r="K12" i="5"/>
  <c r="Q10" i="5"/>
  <c r="P9" i="5"/>
  <c r="O8" i="5"/>
  <c r="AA13" i="4" s="1"/>
  <c r="O10" i="5"/>
  <c r="P7" i="5"/>
  <c r="Q8" i="5"/>
  <c r="F27" i="5"/>
  <c r="G7" i="5"/>
  <c r="G19" i="5"/>
  <c r="F15" i="5"/>
  <c r="G27" i="5"/>
  <c r="G8" i="5"/>
  <c r="G12" i="5"/>
  <c r="G16" i="5"/>
  <c r="G20" i="5"/>
  <c r="G24" i="5"/>
  <c r="F8" i="5"/>
  <c r="Y13" i="4" s="1"/>
  <c r="F12" i="5"/>
  <c r="F16" i="5"/>
  <c r="F20" i="5"/>
  <c r="F24" i="5"/>
  <c r="G9" i="5"/>
  <c r="G13" i="5"/>
  <c r="G17" i="5"/>
  <c r="G21" i="5"/>
  <c r="G25" i="5"/>
  <c r="F9" i="5"/>
  <c r="Y14" i="4" s="1"/>
  <c r="F13" i="5"/>
  <c r="F17" i="5"/>
  <c r="F21" i="5"/>
  <c r="F25" i="5"/>
  <c r="G11" i="5"/>
  <c r="G23" i="5"/>
  <c r="F11" i="5"/>
  <c r="F23" i="5"/>
  <c r="G10" i="5"/>
  <c r="G14" i="5"/>
  <c r="G18" i="5"/>
  <c r="G22" i="5"/>
  <c r="G26" i="5"/>
  <c r="F10" i="5"/>
  <c r="F14" i="5"/>
  <c r="F18" i="5"/>
  <c r="F22" i="5"/>
  <c r="F26" i="5"/>
  <c r="G15" i="5"/>
  <c r="F7" i="5"/>
  <c r="Y12" i="4" s="1"/>
  <c r="F19" i="5"/>
  <c r="B10" i="5"/>
  <c r="B18" i="5"/>
  <c r="B26" i="5"/>
  <c r="B12" i="5"/>
  <c r="B16" i="5"/>
  <c r="B20" i="5"/>
  <c r="B24" i="5"/>
  <c r="B9" i="5"/>
  <c r="X14" i="4" s="1"/>
  <c r="B13" i="5"/>
  <c r="B17" i="5"/>
  <c r="B21" i="5"/>
  <c r="B25" i="5"/>
  <c r="B14" i="5"/>
  <c r="B22" i="5"/>
  <c r="B11" i="5"/>
  <c r="B15" i="5"/>
  <c r="B19" i="5"/>
  <c r="B23" i="5"/>
  <c r="B27" i="5"/>
  <c r="M31" i="3"/>
  <c r="N31" i="3" s="1"/>
  <c r="M53" i="3"/>
  <c r="N53" i="3" s="1"/>
  <c r="M32" i="3"/>
  <c r="N32" i="3" s="1"/>
  <c r="M49" i="3"/>
  <c r="N49" i="3" s="1"/>
  <c r="M33" i="3"/>
  <c r="N33" i="3" s="1"/>
  <c r="M54" i="3"/>
  <c r="N54" i="3" s="1"/>
  <c r="M38" i="3"/>
  <c r="N38" i="3" s="1"/>
  <c r="M52" i="3"/>
  <c r="N52" i="3" s="1"/>
  <c r="M36" i="3"/>
  <c r="N36" i="3" s="1"/>
  <c r="M37" i="3"/>
  <c r="N37" i="3" s="1"/>
  <c r="M39" i="3"/>
  <c r="N39" i="3" s="1"/>
  <c r="M42" i="3"/>
  <c r="N42" i="3" s="1"/>
  <c r="M48" i="3"/>
  <c r="N48" i="3" s="1"/>
  <c r="M44" i="3"/>
  <c r="N44" i="3" s="1"/>
  <c r="M51" i="3"/>
  <c r="N51" i="3" s="1"/>
  <c r="M45" i="3"/>
  <c r="N45" i="3" s="1"/>
  <c r="M55" i="3"/>
  <c r="N55" i="3" s="1"/>
  <c r="M50" i="3"/>
  <c r="N50" i="3" s="1"/>
  <c r="M34" i="3"/>
  <c r="N34" i="3" s="1"/>
  <c r="M40" i="3"/>
  <c r="N40" i="3" s="1"/>
  <c r="M35" i="3"/>
  <c r="N35" i="3" s="1"/>
  <c r="M41" i="3"/>
  <c r="N41" i="3" s="1"/>
  <c r="M47" i="3"/>
  <c r="N47" i="3" s="1"/>
  <c r="M46" i="3"/>
  <c r="N46" i="3" s="1"/>
  <c r="M43" i="3"/>
  <c r="N43" i="3" s="1"/>
  <c r="K22" i="2"/>
  <c r="L27" i="3"/>
  <c r="Q27" i="3"/>
  <c r="L8" i="3"/>
  <c r="Q8" i="3"/>
  <c r="L21" i="3"/>
  <c r="Q21" i="3"/>
  <c r="L14" i="3"/>
  <c r="L18" i="3"/>
  <c r="L26" i="3"/>
  <c r="L10" i="3"/>
  <c r="L6" i="3"/>
  <c r="L22" i="3"/>
  <c r="L24" i="3"/>
  <c r="L20" i="3"/>
  <c r="L4" i="3"/>
  <c r="L23" i="3"/>
  <c r="L7" i="3"/>
  <c r="L16" i="3"/>
  <c r="L13" i="3"/>
  <c r="L19" i="3"/>
  <c r="L17" i="3"/>
  <c r="L25" i="3"/>
  <c r="L12" i="3"/>
  <c r="L5" i="3"/>
  <c r="L15" i="3"/>
  <c r="L9" i="3"/>
  <c r="L11" i="3"/>
  <c r="H10" i="3"/>
  <c r="H26" i="3"/>
  <c r="T24" i="3"/>
  <c r="H14" i="3"/>
  <c r="H18" i="3"/>
  <c r="H6" i="3"/>
  <c r="H22" i="3"/>
  <c r="H11" i="3"/>
  <c r="H19" i="3"/>
  <c r="H23" i="3"/>
  <c r="H7" i="3"/>
  <c r="H15" i="3"/>
  <c r="H4" i="3"/>
  <c r="H8" i="3"/>
  <c r="H12" i="3"/>
  <c r="H16" i="3"/>
  <c r="H20" i="3"/>
  <c r="H24" i="3"/>
  <c r="H5" i="3"/>
  <c r="H9" i="3"/>
  <c r="H13" i="3"/>
  <c r="H17" i="3"/>
  <c r="H21" i="3"/>
  <c r="M19" i="5" l="1"/>
  <c r="M23" i="5"/>
  <c r="M18" i="5"/>
  <c r="N27" i="5"/>
  <c r="M25" i="5"/>
  <c r="M24" i="5"/>
  <c r="N24" i="5"/>
  <c r="N22" i="5"/>
  <c r="N23" i="5"/>
  <c r="M21" i="5"/>
  <c r="M20" i="5"/>
  <c r="M27" i="5"/>
  <c r="M22" i="5"/>
  <c r="M26" i="5"/>
  <c r="M17" i="5"/>
  <c r="N26" i="5"/>
  <c r="N25" i="5"/>
  <c r="M11" i="3"/>
  <c r="N11" i="3" s="1"/>
  <c r="M6" i="3"/>
  <c r="N6" i="3" s="1"/>
  <c r="M14" i="3"/>
  <c r="N14" i="3" s="1"/>
  <c r="M25" i="3"/>
  <c r="N25" i="3" s="1"/>
  <c r="M17" i="3"/>
  <c r="N17" i="3" s="1"/>
  <c r="M27" i="3"/>
  <c r="N27" i="3" s="1"/>
  <c r="M10" i="3"/>
  <c r="N10" i="3" s="1"/>
  <c r="M26" i="3"/>
  <c r="N26" i="3" s="1"/>
  <c r="M19" i="3"/>
  <c r="N19" i="3" s="1"/>
  <c r="M22" i="3"/>
  <c r="N22" i="3" s="1"/>
  <c r="M18" i="3"/>
  <c r="N18" i="3" s="1"/>
  <c r="D22" i="2"/>
  <c r="Q4" i="4" s="1"/>
  <c r="J10" i="2"/>
  <c r="Q3" i="3"/>
  <c r="M9" i="3"/>
  <c r="N9" i="3" s="1"/>
  <c r="M24" i="3"/>
  <c r="N24" i="3" s="1"/>
  <c r="T6" i="3"/>
  <c r="T9" i="3"/>
  <c r="T10" i="3"/>
  <c r="T13" i="3"/>
  <c r="T17" i="3"/>
  <c r="M5" i="3"/>
  <c r="N5" i="3" s="1"/>
  <c r="M15" i="3"/>
  <c r="N15" i="3" s="1"/>
  <c r="T22" i="3"/>
  <c r="T15" i="3"/>
  <c r="T4" i="3"/>
  <c r="T26" i="3"/>
  <c r="T19" i="3"/>
  <c r="T8" i="3"/>
  <c r="T20" i="3"/>
  <c r="T14" i="3"/>
  <c r="T7" i="3"/>
  <c r="T23" i="3"/>
  <c r="T21" i="3"/>
  <c r="T12" i="3"/>
  <c r="T18" i="3"/>
  <c r="T5" i="3"/>
  <c r="T11" i="3"/>
  <c r="T25" i="3"/>
  <c r="T16" i="3"/>
  <c r="M13" i="3"/>
  <c r="N13" i="3" s="1"/>
  <c r="M23" i="3"/>
  <c r="N23" i="3" s="1"/>
  <c r="M21" i="3"/>
  <c r="N21" i="3" s="1"/>
  <c r="M7" i="3"/>
  <c r="N7" i="3" s="1"/>
  <c r="M16" i="3"/>
  <c r="N16" i="3" s="1"/>
  <c r="M12" i="3"/>
  <c r="N12" i="3" s="1"/>
  <c r="M8" i="3"/>
  <c r="N8" i="3" s="1"/>
  <c r="M20" i="3"/>
  <c r="N20" i="3" s="1"/>
  <c r="M4" i="3"/>
  <c r="N4" i="3" s="1"/>
  <c r="H8" i="5" l="1"/>
  <c r="H24" i="5"/>
  <c r="H9" i="5"/>
  <c r="H25" i="5"/>
  <c r="H14" i="5"/>
  <c r="H21" i="5"/>
  <c r="H26" i="5"/>
  <c r="H11" i="5"/>
  <c r="H12" i="5"/>
  <c r="H13" i="5"/>
  <c r="H15" i="5"/>
  <c r="H18" i="5"/>
  <c r="H27" i="5"/>
  <c r="H19" i="5"/>
  <c r="H16" i="5"/>
  <c r="H17" i="5"/>
  <c r="H22" i="5"/>
  <c r="H7" i="5"/>
  <c r="H23" i="5"/>
  <c r="H20" i="5"/>
  <c r="H10" i="5"/>
  <c r="K10" i="2"/>
  <c r="D10" i="2" s="1"/>
  <c r="Q3" i="4" s="1"/>
  <c r="L3" i="3" l="1"/>
  <c r="C25" i="5" l="1"/>
  <c r="C23" i="5"/>
  <c r="C22" i="5"/>
  <c r="C24" i="5"/>
  <c r="C26" i="5"/>
  <c r="C27" i="5"/>
  <c r="M3" i="3"/>
  <c r="T31" i="3" l="1"/>
  <c r="N3" i="3"/>
  <c r="E24" i="5"/>
  <c r="E27" i="5"/>
  <c r="E25" i="5"/>
  <c r="E26" i="5"/>
  <c r="E22" i="5"/>
  <c r="E23" i="5"/>
  <c r="K23" i="2" l="1"/>
  <c r="T55" i="3"/>
  <c r="K19" i="2"/>
  <c r="D22" i="5"/>
  <c r="D24" i="5"/>
  <c r="D21" i="5"/>
  <c r="D25" i="5"/>
  <c r="D20" i="5"/>
  <c r="D23" i="5"/>
  <c r="D26" i="5"/>
  <c r="D27" i="5"/>
  <c r="D18" i="5"/>
  <c r="D19" i="5"/>
  <c r="K3" i="4"/>
  <c r="W3" i="4" s="1"/>
  <c r="K21" i="2" l="1"/>
  <c r="K15" i="2"/>
  <c r="K16" i="2"/>
  <c r="K24" i="2"/>
  <c r="K20" i="2"/>
  <c r="T3" i="3" l="1"/>
  <c r="K7" i="2" l="1"/>
  <c r="K11" i="2"/>
  <c r="T27" i="3"/>
  <c r="K8" i="2" l="1"/>
  <c r="K9" i="2"/>
  <c r="K12" i="2"/>
  <c r="K3" i="2"/>
  <c r="K10" i="5" l="1"/>
  <c r="M14" i="5"/>
  <c r="M15" i="5"/>
  <c r="M13" i="5"/>
  <c r="K9" i="5"/>
  <c r="Z14" i="4" s="1"/>
  <c r="H31" i="3" l="1"/>
  <c r="M16" i="5" s="1"/>
  <c r="L19" i="5"/>
  <c r="N19" i="5"/>
  <c r="L20" i="5"/>
  <c r="N20" i="5"/>
  <c r="L18" i="5"/>
  <c r="N18" i="5"/>
  <c r="M9" i="5" l="1"/>
  <c r="M10" i="5"/>
  <c r="M11" i="5"/>
  <c r="M12" i="5"/>
  <c r="M5" i="5"/>
  <c r="M8" i="5"/>
  <c r="M6" i="5"/>
  <c r="M7" i="5"/>
  <c r="K6" i="5"/>
  <c r="Z11" i="4" s="1"/>
  <c r="K5" i="5"/>
  <c r="Z10" i="4" s="1"/>
  <c r="P5" i="5"/>
  <c r="J23" i="2"/>
  <c r="D23" i="2" s="1"/>
  <c r="R4" i="4" s="1"/>
  <c r="X4" i="4" s="1"/>
  <c r="M4" i="5"/>
  <c r="Q5" i="5"/>
  <c r="K7" i="5"/>
  <c r="Z12" i="4" s="1"/>
  <c r="K8" i="5"/>
  <c r="Z13" i="4" s="1"/>
  <c r="Q6" i="5"/>
  <c r="P6" i="5"/>
  <c r="H55" i="3"/>
  <c r="J19" i="2"/>
  <c r="D19" i="2" s="1"/>
  <c r="N4" i="4" s="1"/>
  <c r="Q4" i="5"/>
  <c r="N3" i="5"/>
  <c r="K4" i="5"/>
  <c r="L3" i="5"/>
  <c r="Z9" i="4" l="1"/>
  <c r="D18" i="2"/>
  <c r="M4" i="4" s="1"/>
  <c r="L21" i="5"/>
  <c r="N21" i="5"/>
  <c r="N15" i="5"/>
  <c r="L15" i="5"/>
  <c r="N14" i="5"/>
  <c r="L14" i="5"/>
  <c r="L17" i="5"/>
  <c r="N17" i="5"/>
  <c r="N16" i="5"/>
  <c r="L16" i="5"/>
  <c r="O3" i="5"/>
  <c r="AA8" i="4" s="1"/>
  <c r="O6" i="5"/>
  <c r="AA11" i="4" s="1"/>
  <c r="N13" i="5"/>
  <c r="L13" i="5"/>
  <c r="L10" i="5"/>
  <c r="N10" i="5"/>
  <c r="L12" i="5"/>
  <c r="N12" i="5"/>
  <c r="L11" i="5"/>
  <c r="N11" i="5"/>
  <c r="N5" i="5"/>
  <c r="L5" i="5"/>
  <c r="N4" i="5"/>
  <c r="L4" i="5"/>
  <c r="L9" i="5"/>
  <c r="N9" i="5"/>
  <c r="N6" i="5"/>
  <c r="L6" i="5"/>
  <c r="P3" i="5"/>
  <c r="L7" i="5"/>
  <c r="N7" i="5"/>
  <c r="O4" i="5"/>
  <c r="J21" i="2"/>
  <c r="D21" i="2" s="1"/>
  <c r="P4" i="4" s="1"/>
  <c r="O5" i="5"/>
  <c r="AA10" i="4" s="1"/>
  <c r="P4" i="5"/>
  <c r="K3" i="5"/>
  <c r="J16" i="2"/>
  <c r="D16" i="2" s="1"/>
  <c r="K4" i="4" s="1"/>
  <c r="W4" i="4" s="1"/>
  <c r="J15" i="2"/>
  <c r="D15" i="2" s="1"/>
  <c r="J4" i="4" s="1"/>
  <c r="U4" i="4" s="1"/>
  <c r="L8" i="5"/>
  <c r="Q3" i="5"/>
  <c r="Q28" i="5" s="1"/>
  <c r="Q29" i="5" s="1"/>
  <c r="J24" i="2"/>
  <c r="D24" i="2" s="1"/>
  <c r="S4" i="4" s="1"/>
  <c r="N8" i="5"/>
  <c r="J20" i="2"/>
  <c r="D20" i="2" s="1"/>
  <c r="O4" i="4" s="1"/>
  <c r="V4" i="4" s="1"/>
  <c r="M3" i="5"/>
  <c r="M28" i="5" s="1"/>
  <c r="M29" i="5" s="1"/>
  <c r="AA9" i="4" l="1"/>
  <c r="AA15" i="4" s="1"/>
  <c r="D17" i="2"/>
  <c r="L4" i="4" s="1"/>
  <c r="K28" i="5"/>
  <c r="K29" i="5" s="1"/>
  <c r="Z8" i="4"/>
  <c r="Z15" i="4" s="1"/>
  <c r="P28" i="5"/>
  <c r="P29" i="5" s="1"/>
  <c r="N28" i="5"/>
  <c r="N29" i="5" s="1"/>
  <c r="L28" i="5"/>
  <c r="L29" i="5" s="1"/>
  <c r="O28" i="5"/>
  <c r="O29" i="5" s="1"/>
  <c r="H3" i="3"/>
  <c r="D17" i="5"/>
  <c r="D14" i="5" l="1"/>
  <c r="D10" i="5"/>
  <c r="D11" i="5"/>
  <c r="D13" i="5"/>
  <c r="D15" i="5"/>
  <c r="D8" i="5"/>
  <c r="D16" i="5"/>
  <c r="D9" i="5"/>
  <c r="D12" i="5"/>
  <c r="D7" i="5"/>
  <c r="D6" i="5"/>
  <c r="G5" i="5"/>
  <c r="H5" i="5"/>
  <c r="D5" i="5"/>
  <c r="B4" i="5"/>
  <c r="B6" i="5"/>
  <c r="X11" i="4" s="1"/>
  <c r="E3" i="5"/>
  <c r="B5" i="5"/>
  <c r="X10" i="4" s="1"/>
  <c r="G6" i="5"/>
  <c r="H27" i="3"/>
  <c r="E15" i="5" s="1"/>
  <c r="H4" i="5"/>
  <c r="B7" i="5"/>
  <c r="X12" i="4" s="1"/>
  <c r="C3" i="5"/>
  <c r="J11" i="2"/>
  <c r="D11" i="2" s="1"/>
  <c r="R3" i="4" s="1"/>
  <c r="X3" i="4" s="1"/>
  <c r="J7" i="2"/>
  <c r="D7" i="2" s="1"/>
  <c r="N3" i="4" s="1"/>
  <c r="D4" i="5"/>
  <c r="H6" i="5"/>
  <c r="B8" i="5"/>
  <c r="X13" i="4" s="1"/>
  <c r="D6" i="2" l="1"/>
  <c r="M3" i="4" s="1"/>
  <c r="X9" i="4"/>
  <c r="C15" i="5"/>
  <c r="E19" i="5"/>
  <c r="C19" i="5"/>
  <c r="E16" i="5"/>
  <c r="E18" i="5"/>
  <c r="C18" i="5"/>
  <c r="C16" i="5"/>
  <c r="E20" i="5"/>
  <c r="C20" i="5"/>
  <c r="E21" i="5"/>
  <c r="C21" i="5"/>
  <c r="F5" i="5"/>
  <c r="Y10" i="4" s="1"/>
  <c r="E13" i="5"/>
  <c r="C13" i="5"/>
  <c r="F6" i="5"/>
  <c r="Y11" i="4" s="1"/>
  <c r="E17" i="5"/>
  <c r="C17" i="5"/>
  <c r="H3" i="5"/>
  <c r="H28" i="5" s="1"/>
  <c r="H29" i="5" s="1"/>
  <c r="J12" i="2"/>
  <c r="D12" i="2" s="1"/>
  <c r="S3" i="4" s="1"/>
  <c r="C14" i="5"/>
  <c r="E14" i="5"/>
  <c r="D3" i="5"/>
  <c r="D28" i="5" s="1"/>
  <c r="D29" i="5" s="1"/>
  <c r="E11" i="5"/>
  <c r="C11" i="5"/>
  <c r="F3" i="5"/>
  <c r="Y8" i="4" s="1"/>
  <c r="E12" i="5"/>
  <c r="C12" i="5"/>
  <c r="E9" i="5"/>
  <c r="J8" i="2"/>
  <c r="D8" i="2" s="1"/>
  <c r="O3" i="4" s="1"/>
  <c r="V3" i="4" s="1"/>
  <c r="C10" i="5"/>
  <c r="E10" i="5"/>
  <c r="E4" i="5"/>
  <c r="E6" i="5"/>
  <c r="C6" i="5"/>
  <c r="C7" i="5"/>
  <c r="C4" i="5"/>
  <c r="G3" i="5"/>
  <c r="C5" i="5"/>
  <c r="E5" i="5"/>
  <c r="F4" i="5"/>
  <c r="E7" i="5"/>
  <c r="B3" i="5"/>
  <c r="C9" i="5"/>
  <c r="E8" i="5"/>
  <c r="C8" i="5"/>
  <c r="J3" i="2"/>
  <c r="D3" i="2" s="1"/>
  <c r="J3" i="4" s="1"/>
  <c r="U3" i="4" s="1"/>
  <c r="G4" i="5"/>
  <c r="J9" i="2"/>
  <c r="D9" i="2" s="1"/>
  <c r="P3" i="4" s="1"/>
  <c r="D5" i="2" l="1"/>
  <c r="Y9" i="4"/>
  <c r="Y15" i="4" s="1"/>
  <c r="B28" i="5"/>
  <c r="B29" i="5" s="1"/>
  <c r="X8" i="4"/>
  <c r="X15" i="4" s="1"/>
  <c r="F28" i="5"/>
  <c r="F29" i="5" s="1"/>
  <c r="E28" i="5"/>
  <c r="E29" i="5" s="1"/>
  <c r="C28" i="5"/>
  <c r="C29" i="5" s="1"/>
  <c r="G28" i="5"/>
  <c r="G29" i="5" s="1"/>
  <c r="L3" i="4" l="1"/>
</calcChain>
</file>

<file path=xl/sharedStrings.xml><?xml version="1.0" encoding="utf-8"?>
<sst xmlns="http://schemas.openxmlformats.org/spreadsheetml/2006/main" count="167" uniqueCount="84">
  <si>
    <t>Mod Die</t>
  </si>
  <si>
    <t>prob</t>
  </si>
  <si>
    <t>PWIN</t>
  </si>
  <si>
    <t>Die Roll</t>
  </si>
  <si>
    <t>WIN</t>
  </si>
  <si>
    <t>ATK LOST</t>
  </si>
  <si>
    <t>DEF LOST</t>
  </si>
  <si>
    <t>2D10 Assaut CRT</t>
  </si>
  <si>
    <t>Survive</t>
  </si>
  <si>
    <t>Organize</t>
  </si>
  <si>
    <t>Att.</t>
  </si>
  <si>
    <t>Penalty</t>
  </si>
  <si>
    <t>Def.</t>
  </si>
  <si>
    <t>Def Org.</t>
  </si>
  <si>
    <t>Att. Org.</t>
  </si>
  <si>
    <t>Odds</t>
  </si>
  <si>
    <t>Player Inputs</t>
  </si>
  <si>
    <t>ODDS</t>
  </si>
  <si>
    <t>2D10 Blitz CRT</t>
  </si>
  <si>
    <t>Breakthr</t>
  </si>
  <si>
    <t>LOST(0)</t>
  </si>
  <si>
    <t># Attackers</t>
  </si>
  <si>
    <t># Defenders</t>
  </si>
  <si>
    <t># Invaders</t>
  </si>
  <si>
    <t>Extra Loss</t>
  </si>
  <si>
    <t>n/a</t>
  </si>
  <si>
    <t>Shatter</t>
  </si>
  <si>
    <t>A</t>
  </si>
  <si>
    <t>B</t>
  </si>
  <si>
    <t>CRT</t>
  </si>
  <si>
    <t>Ex Att Disorg</t>
  </si>
  <si>
    <t>Assault</t>
  </si>
  <si>
    <t>Blitz</t>
  </si>
  <si>
    <t>Flipped</t>
  </si>
  <si>
    <t>Target</t>
  </si>
  <si>
    <t># Att.</t>
  </si>
  <si>
    <t># Def.</t>
  </si>
  <si>
    <t>Prob Att Loses 3</t>
  </si>
  <si>
    <t>Prob Att No Loss</t>
  </si>
  <si>
    <t>Prob Att Org</t>
  </si>
  <si>
    <t>Prob Att 1/2 Org</t>
  </si>
  <si>
    <t>Prob Att Disorg</t>
  </si>
  <si>
    <t>Land Combat Combat Log</t>
  </si>
  <si>
    <t>Import from 2D10_CRT</t>
  </si>
  <si>
    <t># Units</t>
  </si>
  <si>
    <t>Avg</t>
  </si>
  <si>
    <t>Stdev</t>
  </si>
  <si>
    <t>Lost</t>
  </si>
  <si>
    <t># Units^2</t>
  </si>
  <si>
    <t>Def Can Ret</t>
  </si>
  <si>
    <t>Def Can Rtr</t>
  </si>
  <si>
    <t>BreakThru</t>
  </si>
  <si>
    <t>Poss Ext Loss</t>
  </si>
  <si>
    <t>Poss Brk</t>
  </si>
  <si>
    <t>Organzied</t>
  </si>
  <si>
    <t>Organized</t>
  </si>
  <si>
    <t>Pr Brk</t>
  </si>
  <si>
    <t>Rotterdam</t>
  </si>
  <si>
    <t>Brussels</t>
  </si>
  <si>
    <t>BP Cost
(Attack)</t>
  </si>
  <si>
    <t>BP Cost
(Defense)</t>
  </si>
  <si>
    <t>Prob (Assault)
Attack</t>
  </si>
  <si>
    <t>Prob (Assault)
Defense</t>
  </si>
  <si>
    <t>Prob (Blitz)
Attack</t>
  </si>
  <si>
    <t>Prob (Blitz)
Defense</t>
  </si>
  <si>
    <t>Ex[Loss]</t>
  </si>
  <si>
    <t>Max[Loss]</t>
  </si>
  <si>
    <t>Ex[Kill]</t>
  </si>
  <si>
    <t>Ex[BP Lost]</t>
  </si>
  <si>
    <t>Ex[BP Kill]</t>
  </si>
  <si>
    <t>PL3</t>
  </si>
  <si>
    <t>PNL</t>
  </si>
  <si>
    <t>PORG</t>
  </si>
  <si>
    <t>PHOG</t>
  </si>
  <si>
    <t>PDOG</t>
  </si>
  <si>
    <t>Ex[DOG]</t>
  </si>
  <si>
    <t>PBRK</t>
  </si>
  <si>
    <t>DEF</t>
  </si>
  <si>
    <t>OFF</t>
  </si>
  <si>
    <t>#</t>
  </si>
  <si>
    <t>2D10 CRT Calculator (ver 11)</t>
  </si>
  <si>
    <t>Unit Loss</t>
  </si>
  <si>
    <t>Ex[Lost]</t>
  </si>
  <si>
    <t># Units 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</si>
</sst>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"/>
    <numFmt numFmtId="166" formatCode="0.000"/>
    <numFmt numFmtId="167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8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>
      <alignment horizontal="center" textRotation="90" wrapText="1"/>
    </xf>
    <xf numFmtId="0" fontId="1" fillId="4" borderId="1" xfId="0" applyFont="1" applyFill="1" applyBorder="1" applyAlignment="1">
      <alignment horizontal="center" textRotation="90"/>
    </xf>
    <xf numFmtId="165" fontId="1" fillId="4" borderId="1" xfId="0" applyNumberFormat="1" applyFont="1" applyFill="1" applyBorder="1" applyAlignment="1">
      <alignment horizontal="center" textRotation="90"/>
    </xf>
    <xf numFmtId="166" fontId="1" fillId="4" borderId="1" xfId="0" applyNumberFormat="1" applyFont="1" applyFill="1" applyBorder="1" applyAlignment="1">
      <alignment horizontal="center" textRotation="90" wrapText="1"/>
    </xf>
    <xf numFmtId="166" fontId="1" fillId="4" borderId="1" xfId="0" applyNumberFormat="1" applyFont="1" applyFill="1" applyBorder="1" applyAlignment="1">
      <alignment horizontal="center" textRotation="90"/>
    </xf>
    <xf numFmtId="2" fontId="1" fillId="4" borderId="1" xfId="0" applyNumberFormat="1" applyFont="1" applyFill="1" applyBorder="1" applyAlignment="1">
      <alignment horizontal="center" textRotation="90"/>
    </xf>
    <xf numFmtId="0" fontId="6" fillId="0" borderId="0" xfId="0" applyFont="1"/>
    <xf numFmtId="0" fontId="1" fillId="0" borderId="0" xfId="0" applyFont="1" applyAlignment="1">
      <alignment horizontal="center" textRotation="9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7" borderId="16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/>
    </xf>
    <xf numFmtId="165" fontId="0" fillId="7" borderId="16" xfId="0" applyNumberFormat="1" applyFill="1" applyBorder="1" applyAlignment="1">
      <alignment horizontal="center" vertical="center"/>
    </xf>
    <xf numFmtId="166" fontId="0" fillId="7" borderId="16" xfId="0" applyNumberFormat="1" applyFill="1" applyBorder="1" applyAlignment="1">
      <alignment horizontal="center" vertical="center"/>
    </xf>
    <xf numFmtId="2" fontId="0" fillId="7" borderId="16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7" borderId="0" xfId="0" applyFont="1" applyFill="1"/>
    <xf numFmtId="0" fontId="1" fillId="7" borderId="0" xfId="0" applyFont="1" applyFill="1" applyAlignment="1">
      <alignment horizontal="center" textRotation="90"/>
    </xf>
    <xf numFmtId="166" fontId="0" fillId="7" borderId="0" xfId="0" applyNumberFormat="1" applyFill="1"/>
    <xf numFmtId="2" fontId="0" fillId="7" borderId="0" xfId="0" applyNumberFormat="1" applyFill="1"/>
    <xf numFmtId="166" fontId="0" fillId="5" borderId="1" xfId="0" applyNumberForma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166" fontId="0" fillId="5" borderId="18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6" fontId="0" fillId="2" borderId="6" xfId="0" applyNumberFormat="1" applyFill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166" fontId="0" fillId="3" borderId="6" xfId="0" applyNumberFormat="1" applyFill="1" applyBorder="1" applyAlignment="1">
      <alignment horizontal="center"/>
    </xf>
    <xf numFmtId="166" fontId="0" fillId="3" borderId="18" xfId="0" applyNumberFormat="1" applyFill="1" applyBorder="1" applyAlignment="1">
      <alignment horizontal="center"/>
    </xf>
    <xf numFmtId="166" fontId="0" fillId="3" borderId="19" xfId="0" applyNumberFormat="1" applyFill="1" applyBorder="1" applyAlignment="1">
      <alignment horizontal="center"/>
    </xf>
    <xf numFmtId="2" fontId="0" fillId="3" borderId="8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2" fontId="0" fillId="4" borderId="18" xfId="0" applyNumberFormat="1" applyFill="1" applyBorder="1" applyAlignment="1">
      <alignment horizontal="center"/>
    </xf>
    <xf numFmtId="2" fontId="0" fillId="2" borderId="18" xfId="0" applyNumberFormat="1" applyFill="1" applyBorder="1" applyAlignment="1">
      <alignment horizontal="center"/>
    </xf>
    <xf numFmtId="2" fontId="0" fillId="2" borderId="19" xfId="0" applyNumberFormat="1" applyFill="1" applyBorder="1" applyAlignment="1">
      <alignment horizontal="center"/>
    </xf>
    <xf numFmtId="166" fontId="0" fillId="5" borderId="8" xfId="0" applyNumberFormat="1" applyFill="1" applyBorder="1" applyAlignment="1">
      <alignment horizontal="center"/>
    </xf>
    <xf numFmtId="166" fontId="0" fillId="3" borderId="8" xfId="0" applyNumberFormat="1" applyFill="1" applyBorder="1" applyAlignment="1">
      <alignment horizontal="center"/>
    </xf>
    <xf numFmtId="166" fontId="0" fillId="3" borderId="9" xfId="0" applyNumberFormat="1" applyFill="1" applyBorder="1" applyAlignment="1">
      <alignment horizontal="center"/>
    </xf>
    <xf numFmtId="0" fontId="1" fillId="4" borderId="7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2" borderId="8" xfId="0" applyFont="1" applyFill="1" applyBorder="1" applyAlignment="1">
      <alignment horizontal="center" textRotation="90"/>
    </xf>
    <xf numFmtId="0" fontId="1" fillId="2" borderId="9" xfId="0" applyFont="1" applyFill="1" applyBorder="1" applyAlignment="1">
      <alignment horizontal="center" textRotation="90"/>
    </xf>
    <xf numFmtId="2" fontId="6" fillId="0" borderId="0" xfId="0" applyNumberFormat="1" applyFont="1"/>
    <xf numFmtId="0" fontId="7" fillId="5" borderId="1" xfId="0" applyFont="1" applyFill="1" applyBorder="1" applyAlignment="1" applyProtection="1">
      <alignment horizontal="center" vertical="center"/>
      <protection locked="0"/>
    </xf>
    <xf numFmtId="167" fontId="7" fillId="5" borderId="1" xfId="0" applyNumberFormat="1" applyFont="1" applyFill="1" applyBorder="1" applyAlignment="1" applyProtection="1">
      <alignment horizontal="center" vertical="center"/>
      <protection locked="0"/>
    </xf>
    <xf numFmtId="166" fontId="7" fillId="5" borderId="1" xfId="0" applyNumberFormat="1" applyFont="1" applyFill="1" applyBorder="1" applyAlignment="1" applyProtection="1">
      <alignment horizontal="center" vertical="center"/>
      <protection locked="0"/>
    </xf>
    <xf numFmtId="1" fontId="7" fillId="5" borderId="1" xfId="0" applyNumberFormat="1" applyFont="1" applyFill="1" applyBorder="1" applyAlignment="1" applyProtection="1">
      <alignment horizontal="center" vertical="center"/>
      <protection locked="0"/>
    </xf>
    <xf numFmtId="2" fontId="7" fillId="5" borderId="1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167" fontId="7" fillId="4" borderId="1" xfId="0" applyNumberFormat="1" applyFont="1" applyFill="1" applyBorder="1" applyAlignment="1" applyProtection="1">
      <alignment horizontal="center" vertical="center"/>
      <protection locked="0"/>
    </xf>
    <xf numFmtId="166" fontId="7" fillId="4" borderId="1" xfId="0" applyNumberFormat="1" applyFont="1" applyFill="1" applyBorder="1" applyAlignment="1" applyProtection="1">
      <alignment horizontal="center" vertical="center"/>
      <protection locked="0"/>
    </xf>
    <xf numFmtId="1" fontId="7" fillId="4" borderId="1" xfId="0" applyNumberFormat="1" applyFont="1" applyFill="1" applyBorder="1" applyAlignment="1" applyProtection="1">
      <alignment horizontal="center" vertical="center"/>
      <protection locked="0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164" fontId="4" fillId="6" borderId="1" xfId="0" applyNumberFormat="1" applyFont="1" applyFill="1" applyBorder="1" applyAlignment="1">
      <alignment horizontal="center"/>
    </xf>
    <xf numFmtId="164" fontId="3" fillId="7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left" vertical="center" wrapText="1" indent="1"/>
      <protection locked="0"/>
    </xf>
    <xf numFmtId="0" fontId="7" fillId="4" borderId="1" xfId="0" applyFont="1" applyFill="1" applyBorder="1" applyAlignment="1" applyProtection="1">
      <alignment horizontal="left" vertical="center" wrapText="1" indent="1"/>
      <protection locked="0"/>
    </xf>
    <xf numFmtId="166" fontId="6" fillId="0" borderId="0" xfId="0" applyNumberFormat="1" applyFont="1"/>
    <xf numFmtId="166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4" borderId="1" xfId="0" applyNumberFormat="1" applyFont="1" applyFill="1" applyBorder="1" applyAlignment="1">
      <alignment horizontal="center" textRotation="90" wrapText="1"/>
    </xf>
    <xf numFmtId="0" fontId="1" fillId="8" borderId="7" xfId="0" applyFont="1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164" fontId="7" fillId="5" borderId="1" xfId="0" applyNumberFormat="1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center"/>
    </xf>
    <xf numFmtId="167" fontId="0" fillId="8" borderId="1" xfId="0" applyNumberFormat="1" applyFill="1" applyBorder="1" applyAlignment="1">
      <alignment horizontal="center"/>
    </xf>
    <xf numFmtId="166" fontId="0" fillId="8" borderId="1" xfId="0" applyNumberForma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5" fontId="1" fillId="8" borderId="8" xfId="0" applyNumberFormat="1" applyFont="1" applyFill="1" applyBorder="1" applyAlignment="1">
      <alignment horizontal="center"/>
    </xf>
    <xf numFmtId="165" fontId="1" fillId="8" borderId="9" xfId="0" applyNumberFormat="1" applyFon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2" fontId="3" fillId="7" borderId="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0" fontId="0" fillId="7" borderId="0" xfId="0" applyFill="1"/>
    <xf numFmtId="164" fontId="2" fillId="2" borderId="1" xfId="0" applyNumberFormat="1" applyFont="1" applyFill="1" applyBorder="1" applyAlignment="1" applyProtection="1">
      <alignment horizontal="center"/>
      <protection locked="0"/>
    </xf>
    <xf numFmtId="0" fontId="1" fillId="8" borderId="16" xfId="0" applyFont="1" applyFill="1" applyBorder="1"/>
    <xf numFmtId="166" fontId="0" fillId="0" borderId="0" xfId="0" applyNumberFormat="1"/>
    <xf numFmtId="2" fontId="3" fillId="5" borderId="1" xfId="0" applyNumberFormat="1" applyFont="1" applyFill="1" applyBorder="1" applyAlignment="1">
      <alignment horizontal="center"/>
    </xf>
    <xf numFmtId="164" fontId="2" fillId="2" borderId="14" xfId="0" applyNumberFormat="1" applyFont="1" applyFill="1" applyBorder="1" applyAlignment="1">
      <alignment horizontal="center"/>
    </xf>
    <xf numFmtId="164" fontId="2" fillId="2" borderId="11" xfId="0" applyNumberFormat="1" applyFont="1" applyFill="1" applyBorder="1" applyAlignment="1">
      <alignment horizontal="center"/>
    </xf>
    <xf numFmtId="0" fontId="4" fillId="6" borderId="14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6" borderId="14" xfId="0" applyFont="1" applyFill="1" applyBorder="1" applyAlignment="1" applyProtection="1">
      <alignment horizontal="center"/>
      <protection locked="0"/>
    </xf>
    <xf numFmtId="0" fontId="4" fillId="6" borderId="11" xfId="0" applyFont="1" applyFill="1" applyBorder="1" applyAlignment="1" applyProtection="1">
      <alignment horizontal="center"/>
      <protection locked="0"/>
    </xf>
    <xf numFmtId="0" fontId="2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8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24"/>
  <sheetViews>
    <sheetView tabSelected="1" zoomScaleNormal="100" workbookViewId="0">
      <selection activeCell="O11" sqref="O11"/>
    </sheetView>
  </sheetViews>
  <sheetFormatPr defaultRowHeight="23.25" x14ac:dyDescent="0.35"/>
  <cols>
    <col min="1" max="1" width="17.7109375" style="14" customWidth="1"/>
    <col min="2" max="2" width="14.7109375" style="14" customWidth="1"/>
    <col min="3" max="3" width="21.28515625" style="14" bestFit="1" customWidth="1"/>
    <col min="4" max="4" width="14.7109375" style="15" customWidth="1"/>
    <col min="8" max="9" width="9.140625" hidden="1" customWidth="1"/>
    <col min="10" max="11" width="14.7109375" style="15" hidden="1" customWidth="1"/>
  </cols>
  <sheetData>
    <row r="1" spans="1:15" x14ac:dyDescent="0.35">
      <c r="A1" s="128" t="s">
        <v>31</v>
      </c>
      <c r="B1" s="129"/>
      <c r="C1" s="130" t="s">
        <v>83</v>
      </c>
      <c r="D1" s="131"/>
      <c r="E1" s="121"/>
      <c r="F1" s="121"/>
      <c r="G1" s="121"/>
      <c r="J1" s="96">
        <f>1-K1</f>
        <v>1</v>
      </c>
      <c r="K1" s="96">
        <f>B11-INT(B11)</f>
        <v>0</v>
      </c>
    </row>
    <row r="2" spans="1:15" ht="23.25" customHeight="1" x14ac:dyDescent="0.35">
      <c r="A2" s="132" t="s">
        <v>80</v>
      </c>
      <c r="B2" s="133"/>
      <c r="C2" s="32" t="s">
        <v>17</v>
      </c>
      <c r="D2" s="32" t="str">
        <f>IF($B$11&gt;0,CONCATENATE(" +",$B$11),$B$11)</f>
        <v xml:space="preserve"> +11</v>
      </c>
      <c r="E2" s="121"/>
      <c r="F2" s="121"/>
      <c r="G2" s="121"/>
      <c r="J2" s="32" t="str">
        <f>IF(INT(B11) &gt; 0,CONCATENATE(" +",INT(B11)),INT(B11))</f>
        <v xml:space="preserve"> +11</v>
      </c>
      <c r="K2" s="32" t="str">
        <f>IF(INT(B11)+1&gt;0,CONCATENATE(," +",INT(B11)+1),INT(B11)+1)</f>
        <v xml:space="preserve"> +12</v>
      </c>
    </row>
    <row r="3" spans="1:15" x14ac:dyDescent="0.35">
      <c r="A3" s="134"/>
      <c r="B3" s="135"/>
      <c r="C3" s="26" t="s">
        <v>2</v>
      </c>
      <c r="D3" s="27">
        <f>$J$1*$J3+$K$1*$K3</f>
        <v>0.79</v>
      </c>
      <c r="E3" s="121"/>
      <c r="F3" s="121"/>
      <c r="G3" s="121"/>
      <c r="J3" s="27">
        <f>SUMIF(calculator!$I$3:$I$27,"=1",calculator!$H$3:$H$27) /100</f>
        <v>0.79</v>
      </c>
      <c r="K3" s="27">
        <f>SUMIF(calculator!$I$3:$I$27,"=1",calculator!$T$3:$T$27)/100</f>
        <v>0.85</v>
      </c>
    </row>
    <row r="4" spans="1:15" x14ac:dyDescent="0.35">
      <c r="A4" s="136" t="s">
        <v>16</v>
      </c>
      <c r="B4" s="137"/>
      <c r="C4" s="30" t="s">
        <v>76</v>
      </c>
      <c r="D4" s="97"/>
      <c r="E4" s="126" t="s">
        <v>81</v>
      </c>
      <c r="F4" s="127"/>
      <c r="G4" s="122" t="s">
        <v>79</v>
      </c>
      <c r="J4" s="97"/>
      <c r="K4" s="97"/>
    </row>
    <row r="5" spans="1:15" x14ac:dyDescent="0.35">
      <c r="A5" s="31" t="s">
        <v>21</v>
      </c>
      <c r="B5" s="33">
        <v>3</v>
      </c>
      <c r="C5" s="26" t="str">
        <f>_xlfn.CONCAT("Ex[",G4," Kill]")</f>
        <v>Ex[# Kill]</v>
      </c>
      <c r="D5" s="125">
        <f>SUMPRODUCT(H6:H11,PDFs!F4:F9)</f>
        <v>1.69</v>
      </c>
      <c r="E5" s="116" t="s">
        <v>79</v>
      </c>
      <c r="F5" s="116" t="s">
        <v>77</v>
      </c>
      <c r="G5" s="116" t="s">
        <v>78</v>
      </c>
      <c r="J5" s="118"/>
      <c r="K5" s="118"/>
      <c r="O5" s="124"/>
    </row>
    <row r="6" spans="1:15" x14ac:dyDescent="0.35">
      <c r="A6" s="31" t="s">
        <v>22</v>
      </c>
      <c r="B6" s="33">
        <v>2</v>
      </c>
      <c r="C6" s="25" t="str">
        <f>_xlfn.CONCAT("Ex[",G4," Lost]")</f>
        <v>Ex[# Lost]</v>
      </c>
      <c r="D6" s="29">
        <f>SUMPRODUCT(I6:I11,PDFs!B4:B9)</f>
        <v>0.57000000000000006</v>
      </c>
      <c r="E6" s="117">
        <v>1</v>
      </c>
      <c r="F6" s="120">
        <v>1</v>
      </c>
      <c r="G6" s="120">
        <v>1</v>
      </c>
      <c r="H6" s="119">
        <f>SUM(F$6:F6)</f>
        <v>1</v>
      </c>
      <c r="I6" s="119">
        <f>SUM(G$6:G6)</f>
        <v>1</v>
      </c>
      <c r="J6" s="118"/>
      <c r="K6" s="118"/>
      <c r="O6" s="124"/>
    </row>
    <row r="7" spans="1:15" x14ac:dyDescent="0.35">
      <c r="A7" s="31" t="s">
        <v>23</v>
      </c>
      <c r="B7" s="33">
        <v>0</v>
      </c>
      <c r="C7" s="26" t="s">
        <v>70</v>
      </c>
      <c r="D7" s="27">
        <f t="shared" ref="D7:D12" si="0">$J$1*$J7+$K$1*$K7</f>
        <v>0.02</v>
      </c>
      <c r="E7" s="117">
        <v>2</v>
      </c>
      <c r="F7" s="120">
        <v>1</v>
      </c>
      <c r="G7" s="120">
        <v>1</v>
      </c>
      <c r="H7" s="119">
        <f>SUM(F$6:F7)</f>
        <v>2</v>
      </c>
      <c r="I7" s="119">
        <f>SUM(G$6:G7)</f>
        <v>2</v>
      </c>
      <c r="J7" s="27">
        <f>SUMIF(calculator!K3:K27,"&gt;=3",calculator!H3:H27)/100</f>
        <v>0.02</v>
      </c>
      <c r="K7" s="27">
        <f>SUMIF(calculator!K3:K27,"&gt;=3",calculator!T3:T27)/100</f>
        <v>0.01</v>
      </c>
    </row>
    <row r="8" spans="1:15" x14ac:dyDescent="0.35">
      <c r="A8" s="31" t="s">
        <v>50</v>
      </c>
      <c r="B8" s="33">
        <v>1</v>
      </c>
      <c r="C8" s="25" t="s">
        <v>71</v>
      </c>
      <c r="D8" s="28">
        <f t="shared" si="0"/>
        <v>0.61</v>
      </c>
      <c r="E8" s="117">
        <v>3</v>
      </c>
      <c r="F8" s="120">
        <v>1</v>
      </c>
      <c r="G8" s="120">
        <v>1</v>
      </c>
      <c r="H8" s="119">
        <f>SUM(F$6:F8)</f>
        <v>3</v>
      </c>
      <c r="I8" s="119">
        <f>SUM(G$6:G8)</f>
        <v>3</v>
      </c>
      <c r="J8" s="28">
        <f>SUMIF(calculator!$K$3:$K$27,"=0",calculator!$H$3:$H$27)/100</f>
        <v>0.61</v>
      </c>
      <c r="K8" s="28">
        <f>SUMIF(calculator!$K$3:$K$27,"=0",calculator!$T$3:$T$27)/100</f>
        <v>0.68</v>
      </c>
    </row>
    <row r="9" spans="1:15" x14ac:dyDescent="0.35">
      <c r="A9" s="31" t="s">
        <v>24</v>
      </c>
      <c r="B9" s="33">
        <v>1</v>
      </c>
      <c r="C9" s="26" t="s">
        <v>72</v>
      </c>
      <c r="D9" s="27">
        <f t="shared" si="0"/>
        <v>0.45</v>
      </c>
      <c r="E9" s="117">
        <v>4</v>
      </c>
      <c r="F9" s="120">
        <v>1</v>
      </c>
      <c r="G9" s="120">
        <v>1</v>
      </c>
      <c r="H9" s="119">
        <f>SUM(F$6:F9)</f>
        <v>4</v>
      </c>
      <c r="I9" s="119">
        <f>SUM(G$6:G9)</f>
        <v>4</v>
      </c>
      <c r="J9" s="27">
        <f>SUMIFS(calculator!$H$3:$H$27,calculator!$D$3:$D$27,1,calculator!$K$3:$K$27,"&lt;" &amp; Att)/100</f>
        <v>0.45</v>
      </c>
      <c r="K9" s="27">
        <f>SUMIFS(calculator!$T$3:$T$27,calculator!$D$3:$D$27,1,calculator!$K$3:$K$27,"&lt;" &amp; Att)/100</f>
        <v>0.55000000000000004</v>
      </c>
    </row>
    <row r="10" spans="1:15" x14ac:dyDescent="0.35">
      <c r="A10" s="30" t="s">
        <v>51</v>
      </c>
      <c r="B10" s="30" t="s">
        <v>25</v>
      </c>
      <c r="C10" s="25" t="s">
        <v>73</v>
      </c>
      <c r="D10" s="28">
        <f t="shared" si="0"/>
        <v>0.34</v>
      </c>
      <c r="E10" s="117">
        <v>5</v>
      </c>
      <c r="F10" s="120">
        <v>1</v>
      </c>
      <c r="G10" s="120">
        <v>1</v>
      </c>
      <c r="H10" s="119">
        <f>SUM(F$6:F10)</f>
        <v>5</v>
      </c>
      <c r="I10" s="119">
        <f>SUM(G$6:G10)</f>
        <v>5</v>
      </c>
      <c r="J10" s="28">
        <f>SUMIFS(calculator!$H$3:$H$27,calculator!$D$3:$D$27,0.5,calculator!$K$3:$K$27,"&lt;" &amp; Att)/100</f>
        <v>0.34</v>
      </c>
      <c r="K10" s="28">
        <f>SUMIFS(calculator!$T$3:$T$27,calculator!$D$3:$D$27,0.5,calculator!$K$3:$K$27,"&lt;" &amp; Att)/100</f>
        <v>0.3</v>
      </c>
    </row>
    <row r="11" spans="1:15" x14ac:dyDescent="0.35">
      <c r="A11" s="31" t="s">
        <v>15</v>
      </c>
      <c r="B11" s="33">
        <v>11</v>
      </c>
      <c r="C11" s="26" t="s">
        <v>74</v>
      </c>
      <c r="D11" s="27">
        <f t="shared" si="0"/>
        <v>0.19</v>
      </c>
      <c r="E11" s="117">
        <v>6</v>
      </c>
      <c r="F11" s="120">
        <v>1</v>
      </c>
      <c r="G11" s="120">
        <v>1</v>
      </c>
      <c r="H11" s="119">
        <f>SUM(F$6:F11)</f>
        <v>6</v>
      </c>
      <c r="I11" s="119">
        <f>SUM(G$6:G11)</f>
        <v>6</v>
      </c>
      <c r="J11" s="27">
        <f>SUMIFS(calculator!$H$3:$H$27,calculator!$D$3:$D$27,0,calculator!$K$3:$K$27,"&lt;" &amp; Att)/100</f>
        <v>0.19</v>
      </c>
      <c r="K11" s="27">
        <f>SUMIFS(calculator!$T$3:$T$27,calculator!$D$3:$D$27,0,calculator!$K$3:$K$27,"&lt;" &amp; Att)/100</f>
        <v>0.14000000000000001</v>
      </c>
    </row>
    <row r="12" spans="1:15" hidden="1" x14ac:dyDescent="0.35">
      <c r="C12" s="25" t="s">
        <v>75</v>
      </c>
      <c r="D12" s="29">
        <f t="shared" si="0"/>
        <v>0.65</v>
      </c>
      <c r="J12" s="29">
        <f>SUMPRODUCT(calculator!H3:H27,calculator!N3:N27)/100</f>
        <v>0.65</v>
      </c>
      <c r="K12" s="29">
        <f>SUMPRODUCT(calculator!T3:T27,calculator!N3:N27)/100</f>
        <v>0.52</v>
      </c>
    </row>
    <row r="13" spans="1:15" x14ac:dyDescent="0.35">
      <c r="A13" s="128" t="s">
        <v>32</v>
      </c>
      <c r="B13" s="129"/>
      <c r="C13" s="130" t="s">
        <v>83</v>
      </c>
      <c r="D13" s="131"/>
      <c r="E13" s="121"/>
      <c r="F13" s="121"/>
      <c r="G13" s="121"/>
      <c r="H13" s="1"/>
      <c r="I13" s="1"/>
      <c r="J13" s="96">
        <f>1-K13</f>
        <v>1</v>
      </c>
      <c r="K13" s="96">
        <f>B23-INT(B23)</f>
        <v>0</v>
      </c>
    </row>
    <row r="14" spans="1:15" ht="23.25" customHeight="1" x14ac:dyDescent="0.35">
      <c r="A14" s="132" t="str">
        <f>A2</f>
        <v>2D10 CRT Calculator (ver 11)</v>
      </c>
      <c r="B14" s="133"/>
      <c r="C14" s="32" t="str">
        <f>C2</f>
        <v>ODDS</v>
      </c>
      <c r="D14" s="32" t="str">
        <f>IF($B$23&gt;0,CONCATENATE(" +",$B$23),$B$23)</f>
        <v xml:space="preserve"> +12</v>
      </c>
      <c r="E14" s="121"/>
      <c r="F14" s="121"/>
      <c r="G14" s="121"/>
      <c r="H14" s="1"/>
      <c r="I14" s="1"/>
      <c r="J14" s="32" t="str">
        <f>IF(INT(B23) &gt; 0, CONCATENATE(" +",INT(B23)),INT(B23))</f>
        <v xml:space="preserve"> +12</v>
      </c>
      <c r="K14" s="32" t="str">
        <f>IF(INT(B23)+1&gt;0,CONCATENATE(" +",INT(B23)+1),INT(B23)+1)</f>
        <v xml:space="preserve"> +13</v>
      </c>
    </row>
    <row r="15" spans="1:15" x14ac:dyDescent="0.35">
      <c r="A15" s="134"/>
      <c r="B15" s="135"/>
      <c r="C15" s="26" t="s">
        <v>2</v>
      </c>
      <c r="D15" s="27">
        <f>$J$13*$J15+$K$13*$K15</f>
        <v>0.97</v>
      </c>
      <c r="E15" s="121"/>
      <c r="F15" s="121"/>
      <c r="G15" s="121"/>
      <c r="H15" s="1"/>
      <c r="I15" s="1"/>
      <c r="J15" s="27">
        <f>SUMIF(calculator!$I$31:$I$55,"=1",calculator!$H$31:$H$55) /100</f>
        <v>0.97</v>
      </c>
      <c r="K15" s="27">
        <f>SUMIF(calculator!$I$31:$I$55,"=1",calculator!$T$31:$T$55)/100</f>
        <v>0.99</v>
      </c>
    </row>
    <row r="16" spans="1:15" x14ac:dyDescent="0.35">
      <c r="A16" s="136" t="s">
        <v>16</v>
      </c>
      <c r="B16" s="137"/>
      <c r="C16" s="25" t="s">
        <v>76</v>
      </c>
      <c r="D16" s="28">
        <f>$J$13*$J16+$K$13*$K16</f>
        <v>0</v>
      </c>
      <c r="E16" s="126" t="s">
        <v>81</v>
      </c>
      <c r="F16" s="127"/>
      <c r="G16" s="122" t="s">
        <v>79</v>
      </c>
      <c r="H16" s="1"/>
      <c r="I16" s="1"/>
      <c r="J16" s="28">
        <f>SUMIF(calculator!$R$31:$R$55,"&gt;0",calculator!$H$31:$H$55) /100</f>
        <v>0</v>
      </c>
      <c r="K16" s="28">
        <f>SUMIF(calculator!$R$31:$R$55,"&gt;0",calculator!$T$31:$T$55)/100</f>
        <v>0</v>
      </c>
    </row>
    <row r="17" spans="1:11" x14ac:dyDescent="0.35">
      <c r="A17" s="31" t="s">
        <v>21</v>
      </c>
      <c r="B17" s="33">
        <v>6</v>
      </c>
      <c r="C17" s="26" t="str">
        <f>_xlfn.CONCAT("Ex[",G16," Kill]")</f>
        <v>Ex[# Kill]</v>
      </c>
      <c r="D17" s="125">
        <f>SUMPRODUCT(H18:H23,PDFs!O4:O9)</f>
        <v>1.2200000000000002</v>
      </c>
      <c r="E17" s="116" t="s">
        <v>79</v>
      </c>
      <c r="F17" s="116" t="s">
        <v>77</v>
      </c>
      <c r="G17" s="116" t="s">
        <v>78</v>
      </c>
      <c r="H17" s="1"/>
      <c r="I17" s="1"/>
      <c r="J17" s="118"/>
      <c r="K17" s="118"/>
    </row>
    <row r="18" spans="1:11" x14ac:dyDescent="0.35">
      <c r="A18" s="31" t="s">
        <v>22</v>
      </c>
      <c r="B18" s="33">
        <v>3</v>
      </c>
      <c r="C18" s="25" t="str">
        <f>_xlfn.CONCAT("Ex[",G16," Lost]")</f>
        <v>Ex[# Lost]</v>
      </c>
      <c r="D18" s="29">
        <f>SUMPRODUCT(I18:I23,PDFs!K4:K9)</f>
        <v>0.19</v>
      </c>
      <c r="E18" s="117">
        <v>1</v>
      </c>
      <c r="F18" s="120">
        <v>1</v>
      </c>
      <c r="G18" s="120">
        <v>1</v>
      </c>
      <c r="H18" s="119">
        <f>SUM(F$18:F18)</f>
        <v>1</v>
      </c>
      <c r="I18" s="119">
        <f>SUM(G$18:G18)</f>
        <v>1</v>
      </c>
      <c r="J18" s="118"/>
      <c r="K18" s="118"/>
    </row>
    <row r="19" spans="1:11" x14ac:dyDescent="0.35">
      <c r="A19" s="31" t="s">
        <v>23</v>
      </c>
      <c r="B19" s="33">
        <v>0</v>
      </c>
      <c r="C19" s="26" t="s">
        <v>70</v>
      </c>
      <c r="D19" s="27">
        <f t="shared" ref="D19:D24" si="1">$J$13*$J19+$K$13*$K19</f>
        <v>0</v>
      </c>
      <c r="E19" s="117">
        <v>2</v>
      </c>
      <c r="F19" s="120">
        <v>1</v>
      </c>
      <c r="G19" s="120">
        <v>1</v>
      </c>
      <c r="H19" s="119">
        <f>SUM(F$18:F19)</f>
        <v>2</v>
      </c>
      <c r="I19" s="119">
        <f>SUM(G$18:G19)</f>
        <v>2</v>
      </c>
      <c r="J19" s="27">
        <f>SUMIF(calculator!K31:K55,"&gt;=3",calculator!H31:H55)/100</f>
        <v>0</v>
      </c>
      <c r="K19" s="27">
        <f>SUMIF(calculator!K31:K55,"&gt;=3",calculator!T31:T55)/100</f>
        <v>0</v>
      </c>
    </row>
    <row r="20" spans="1:11" x14ac:dyDescent="0.35">
      <c r="A20" s="31" t="s">
        <v>50</v>
      </c>
      <c r="B20" s="33">
        <v>1</v>
      </c>
      <c r="C20" s="25" t="s">
        <v>71</v>
      </c>
      <c r="D20" s="28">
        <f t="shared" si="1"/>
        <v>0.81</v>
      </c>
      <c r="E20" s="117">
        <v>3</v>
      </c>
      <c r="F20" s="120">
        <v>1</v>
      </c>
      <c r="G20" s="120">
        <v>1</v>
      </c>
      <c r="H20" s="119">
        <f>SUM(F$18:F20)</f>
        <v>3</v>
      </c>
      <c r="I20" s="119">
        <f>SUM(G$18:G20)</f>
        <v>3</v>
      </c>
      <c r="J20" s="28">
        <f>SUMIF(calculator!$K$31:$K$55,"=0",calculator!$H$31:$H$55)/100</f>
        <v>0.81</v>
      </c>
      <c r="K20" s="28">
        <f>SUMIF(calculator!$K$31:$K$55,"=0",calculator!$T$31:$T$55)/100</f>
        <v>0.86</v>
      </c>
    </row>
    <row r="21" spans="1:11" x14ac:dyDescent="0.35">
      <c r="A21" s="31" t="s">
        <v>24</v>
      </c>
      <c r="B21" s="33">
        <v>1</v>
      </c>
      <c r="C21" s="26" t="s">
        <v>72</v>
      </c>
      <c r="D21" s="27">
        <f t="shared" si="1"/>
        <v>0.72</v>
      </c>
      <c r="E21" s="117">
        <v>4</v>
      </c>
      <c r="F21" s="120">
        <v>1</v>
      </c>
      <c r="G21" s="120">
        <v>1</v>
      </c>
      <c r="H21" s="119">
        <f>SUM(F$18:F21)</f>
        <v>4</v>
      </c>
      <c r="I21" s="119">
        <f>SUM(G$18:G21)</f>
        <v>4</v>
      </c>
      <c r="J21" s="27">
        <f>SUMIFS(calculator!$H$31:$H$55,calculator!$D$31:$D$55,1,calculator!$K$31:$K$55,"&lt;" &amp; Blitz_Att)/100</f>
        <v>0.72</v>
      </c>
      <c r="K21" s="27">
        <f>SUMIFS(calculator!$T$31:$T$55,calculator!$D$31:$D$55,1,calculator!$K$31:$K$55,"&lt;" &amp; Blitz_Att)/100</f>
        <v>0.79</v>
      </c>
    </row>
    <row r="22" spans="1:11" x14ac:dyDescent="0.35">
      <c r="A22" s="31" t="s">
        <v>51</v>
      </c>
      <c r="B22" s="33">
        <v>0</v>
      </c>
      <c r="C22" s="25" t="s">
        <v>73</v>
      </c>
      <c r="D22" s="28">
        <f t="shared" si="1"/>
        <v>0.22</v>
      </c>
      <c r="E22" s="117">
        <v>5</v>
      </c>
      <c r="F22" s="120">
        <v>1</v>
      </c>
      <c r="G22" s="120">
        <v>1</v>
      </c>
      <c r="H22" s="119">
        <f>SUM(F$18:F22)</f>
        <v>5</v>
      </c>
      <c r="I22" s="119">
        <f>SUM(G$18:G22)</f>
        <v>5</v>
      </c>
      <c r="J22" s="28">
        <f>SUMIFS(calculator!$H$31:$H$55,calculator!$D$31:$D$55,0.5,calculator!$K$31:$K$55,"&lt;" &amp; Blitz_Att)/100</f>
        <v>0.22</v>
      </c>
      <c r="K22" s="28">
        <f>SUMIFS(calculator!$T$31:$T$55,calculator!$D$31:$D$55,0.5,calculator!$K$31:$K$55,"&lt;" &amp; Blitz_Att)/100</f>
        <v>0.18</v>
      </c>
    </row>
    <row r="23" spans="1:11" x14ac:dyDescent="0.35">
      <c r="A23" s="31" t="s">
        <v>15</v>
      </c>
      <c r="B23" s="33">
        <v>12</v>
      </c>
      <c r="C23" s="26" t="s">
        <v>74</v>
      </c>
      <c r="D23" s="27">
        <f t="shared" si="1"/>
        <v>0.06</v>
      </c>
      <c r="E23" s="117">
        <v>6</v>
      </c>
      <c r="F23" s="120">
        <v>1</v>
      </c>
      <c r="G23" s="120">
        <v>1</v>
      </c>
      <c r="H23" s="119">
        <f>SUM(F$18:F23)</f>
        <v>6</v>
      </c>
      <c r="I23" s="119">
        <f>SUM(G$18:G23)</f>
        <v>6</v>
      </c>
      <c r="J23" s="27">
        <f>SUMIFS(calculator!$H$31:$H$55,calculator!$D$31:$D$55,0,calculator!$K$31:$K$55,"&lt;" &amp; Blitz_Att)/100</f>
        <v>0.06</v>
      </c>
      <c r="K23" s="27">
        <f>SUMIFS(calculator!$T$31:$T$55,calculator!$D$31:$D$55,0,calculator!$K$31:$K$55,"&lt;" &amp; Blitz_Att)/100</f>
        <v>0.03</v>
      </c>
    </row>
    <row r="24" spans="1:11" hidden="1" x14ac:dyDescent="0.35">
      <c r="C24" s="25" t="s">
        <v>75</v>
      </c>
      <c r="D24" s="29">
        <f t="shared" si="1"/>
        <v>0.83</v>
      </c>
      <c r="J24" s="29">
        <f>SUMPRODUCT(calculator!H31:H55,calculator!N31:N55)/100</f>
        <v>0.83</v>
      </c>
      <c r="K24" s="29">
        <f>SUMPRODUCT(calculator!T31:T55,calculator!N31:N55)/100</f>
        <v>0.57999999999999996</v>
      </c>
    </row>
  </sheetData>
  <sheetProtection sheet="1" objects="1" scenarios="1"/>
  <mergeCells count="10">
    <mergeCell ref="E4:F4"/>
    <mergeCell ref="E16:F16"/>
    <mergeCell ref="A1:B1"/>
    <mergeCell ref="A13:B13"/>
    <mergeCell ref="C1:D1"/>
    <mergeCell ref="C13:D13"/>
    <mergeCell ref="A2:B3"/>
    <mergeCell ref="A14:B15"/>
    <mergeCell ref="A16:B16"/>
    <mergeCell ref="A4:B4"/>
  </mergeCells>
  <phoneticPr fontId="5" type="noConversion"/>
  <dataValidations count="9">
    <dataValidation type="list" allowBlank="1" showInputMessage="1" showErrorMessage="1" error="Penalty can be only 0 or 1." sqref="B9 B21" xr:uid="{00000000-0002-0000-0000-000000000000}">
      <formula1>"0,1"</formula1>
    </dataValidation>
    <dataValidation type="whole" allowBlank="1" showInputMessage="1" showErrorMessage="1" error="Att. must be a whole number between 1 and 32." sqref="B5 B17" xr:uid="{00000000-0002-0000-0000-000001000000}">
      <formula1>1</formula1>
      <formula2>32</formula2>
    </dataValidation>
    <dataValidation type="whole" allowBlank="1" showInputMessage="1" showErrorMessage="1" error="Def. must be a whole number between 1 and 3." sqref="B18 B6" xr:uid="{00000000-0002-0000-0000-000002000000}">
      <formula1>0</formula1>
      <formula2>3</formula2>
    </dataValidation>
    <dataValidation type="decimal" operator="greaterThanOrEqual" allowBlank="1" showInputMessage="1" showErrorMessage="1" error="Odds must be -21 or larger." sqref="B11 B23" xr:uid="{00000000-0002-0000-0000-000003000000}">
      <formula1>-21</formula1>
    </dataValidation>
    <dataValidation type="whole" allowBlank="1" showInputMessage="1" showErrorMessage="1" error="Def. must be a whole number between 1 and # of Attackers." sqref="B7" xr:uid="{00000000-0002-0000-0000-000004000000}">
      <formula1>0</formula1>
      <formula2>B5</formula2>
    </dataValidation>
    <dataValidation type="list" allowBlank="1" showInputMessage="1" showErrorMessage="1" sqref="B22" xr:uid="{00000000-0002-0000-0000-000005000000}">
      <formula1>"0,1"</formula1>
    </dataValidation>
    <dataValidation type="whole" allowBlank="1" showInputMessage="1" showErrorMessage="1" error="Def. must be a whole number between 0 and # Attackers." sqref="B19" xr:uid="{00000000-0002-0000-0000-000007000000}">
      <formula1>0</formula1>
      <formula2>B17</formula2>
    </dataValidation>
    <dataValidation type="list" allowBlank="1" showInputMessage="1" showErrorMessage="1" error="0=False,1=True,Otherwise invalid" sqref="B8" xr:uid="{2F6B173B-EFB5-48F0-879E-DA8A04456877}">
      <formula1>"0,1"</formula1>
    </dataValidation>
    <dataValidation type="list" allowBlank="1" showInputMessage="1" showErrorMessage="1" error="0=False,1=True,Otherwise Invalid" sqref="B20" xr:uid="{F5FC469B-FC4C-410C-BF6E-FC349E7E565E}">
      <formula1>"0,1"</formula1>
    </dataValidation>
  </dataValidation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11B04-7FBA-4CB1-B7C5-B03651BF6540}">
  <sheetPr codeName="Sheet3"/>
  <dimension ref="A1:AA23"/>
  <sheetViews>
    <sheetView workbookViewId="0">
      <selection activeCell="U3" sqref="U3:X3"/>
    </sheetView>
  </sheetViews>
  <sheetFormatPr defaultRowHeight="18.75" x14ac:dyDescent="0.3"/>
  <cols>
    <col min="1" max="1" width="23.28515625" style="40" bestFit="1" customWidth="1"/>
    <col min="2" max="4" width="3.7109375" style="40" customWidth="1"/>
    <col min="5" max="5" width="7.5703125" style="40" bestFit="1" customWidth="1"/>
    <col min="6" max="9" width="3.7109375" style="40" customWidth="1"/>
    <col min="10" max="11" width="6.7109375" style="40" customWidth="1"/>
    <col min="12" max="13" width="6.7109375" style="85" customWidth="1"/>
    <col min="14" max="18" width="6.7109375" style="40" customWidth="1"/>
    <col min="19" max="19" width="6.7109375" style="85" hidden="1" customWidth="1"/>
    <col min="21" max="24" width="9.140625" style="1"/>
  </cols>
  <sheetData>
    <row r="1" spans="1:27" ht="15" x14ac:dyDescent="0.25">
      <c r="A1" s="138" t="s">
        <v>43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23"/>
    </row>
    <row r="2" spans="1:27" ht="81.75" x14ac:dyDescent="0.25">
      <c r="A2" s="34" t="s">
        <v>34</v>
      </c>
      <c r="B2" s="35" t="s">
        <v>35</v>
      </c>
      <c r="C2" s="35" t="s">
        <v>36</v>
      </c>
      <c r="D2" s="35" t="s">
        <v>23</v>
      </c>
      <c r="E2" s="36" t="s">
        <v>15</v>
      </c>
      <c r="F2" s="37" t="s">
        <v>29</v>
      </c>
      <c r="G2" s="37" t="s">
        <v>49</v>
      </c>
      <c r="H2" s="37" t="s">
        <v>52</v>
      </c>
      <c r="I2" s="37" t="s">
        <v>53</v>
      </c>
      <c r="J2" s="38" t="s">
        <v>2</v>
      </c>
      <c r="K2" s="39" t="s">
        <v>56</v>
      </c>
      <c r="L2" s="39" t="s">
        <v>67</v>
      </c>
      <c r="M2" s="39" t="s">
        <v>82</v>
      </c>
      <c r="N2" s="39" t="s">
        <v>37</v>
      </c>
      <c r="O2" s="39" t="s">
        <v>38</v>
      </c>
      <c r="P2" s="39" t="s">
        <v>39</v>
      </c>
      <c r="Q2" s="39" t="s">
        <v>40</v>
      </c>
      <c r="R2" s="39" t="s">
        <v>41</v>
      </c>
      <c r="S2" s="39" t="s">
        <v>30</v>
      </c>
    </row>
    <row r="3" spans="1:27" ht="20.100000000000001" customHeight="1" x14ac:dyDescent="0.25">
      <c r="A3" s="42" t="str">
        <f>'2D10_CRT'!C1</f>
        <v># Units Example</v>
      </c>
      <c r="B3" s="43">
        <f>Att</f>
        <v>3</v>
      </c>
      <c r="C3" s="43">
        <f>Def</f>
        <v>2</v>
      </c>
      <c r="D3" s="43">
        <f>Invasion</f>
        <v>0</v>
      </c>
      <c r="E3" s="44">
        <f>'2D10_CRT'!B11</f>
        <v>11</v>
      </c>
      <c r="F3" s="45" t="s">
        <v>27</v>
      </c>
      <c r="G3" s="52">
        <f>Def_Can_Rtr</f>
        <v>1</v>
      </c>
      <c r="H3" s="52">
        <f>Penalty</f>
        <v>1</v>
      </c>
      <c r="I3" s="52">
        <v>0</v>
      </c>
      <c r="J3" s="45">
        <f>'2D10_CRT'!D3</f>
        <v>0.79</v>
      </c>
      <c r="K3" s="45">
        <f>'2D10_CRT'!D4</f>
        <v>0</v>
      </c>
      <c r="L3" s="46">
        <f>'2D10_CRT'!D5</f>
        <v>1.69</v>
      </c>
      <c r="M3" s="46">
        <f>'2D10_CRT'!D6</f>
        <v>0.57000000000000006</v>
      </c>
      <c r="N3" s="45">
        <f>'2D10_CRT'!D7</f>
        <v>0.02</v>
      </c>
      <c r="O3" s="45">
        <f>'2D10_CRT'!D8</f>
        <v>0.61</v>
      </c>
      <c r="P3" s="45">
        <f>'2D10_CRT'!D9</f>
        <v>0.45</v>
      </c>
      <c r="Q3" s="45">
        <f>'2D10_CRT'!D10</f>
        <v>0.34</v>
      </c>
      <c r="R3" s="45">
        <f>'2D10_CRT'!D11</f>
        <v>0.19</v>
      </c>
      <c r="S3" s="46">
        <f>'2D10_CRT'!D12</f>
        <v>0.65</v>
      </c>
      <c r="U3" s="101">
        <f>ROUND(J3,3)</f>
        <v>0.79</v>
      </c>
      <c r="V3" s="101">
        <f>ROUND(O3,3)</f>
        <v>0.61</v>
      </c>
      <c r="W3" s="101">
        <f>ROUND(K3,3)</f>
        <v>0</v>
      </c>
      <c r="X3" s="101">
        <f>ROUND(R3,3)</f>
        <v>0.19</v>
      </c>
    </row>
    <row r="4" spans="1:27" ht="20.100000000000001" customHeight="1" x14ac:dyDescent="0.25">
      <c r="A4" s="42" t="str">
        <f>'2D10_CRT'!C13</f>
        <v># Units Example</v>
      </c>
      <c r="B4" s="43">
        <f>Blitz_Att</f>
        <v>6</v>
      </c>
      <c r="C4" s="43">
        <f>Blitz_Def</f>
        <v>3</v>
      </c>
      <c r="D4" s="43">
        <f>Blitz_Invasion</f>
        <v>0</v>
      </c>
      <c r="E4" s="44">
        <f>'2D10_CRT'!B23</f>
        <v>12</v>
      </c>
      <c r="F4" s="45" t="s">
        <v>28</v>
      </c>
      <c r="G4" s="52">
        <f>Blitz_Def_Can_Rtr</f>
        <v>1</v>
      </c>
      <c r="H4" s="52">
        <f>Blitz_Penalty</f>
        <v>1</v>
      </c>
      <c r="I4" s="52">
        <f>Blitz_Brkthrough</f>
        <v>0</v>
      </c>
      <c r="J4" s="45">
        <f>'2D10_CRT'!D15</f>
        <v>0.97</v>
      </c>
      <c r="K4" s="45">
        <f>'2D10_CRT'!D16</f>
        <v>0</v>
      </c>
      <c r="L4" s="46">
        <f>'2D10_CRT'!D17</f>
        <v>1.2200000000000002</v>
      </c>
      <c r="M4" s="46">
        <f>'2D10_CRT'!D18</f>
        <v>0.19</v>
      </c>
      <c r="N4" s="45">
        <f>'2D10_CRT'!D19</f>
        <v>0</v>
      </c>
      <c r="O4" s="45">
        <f>'2D10_CRT'!D20</f>
        <v>0.81</v>
      </c>
      <c r="P4" s="45">
        <f>'2D10_CRT'!D21</f>
        <v>0.72</v>
      </c>
      <c r="Q4" s="45">
        <f>'2D10_CRT'!D22</f>
        <v>0.22</v>
      </c>
      <c r="R4" s="45">
        <f>'2D10_CRT'!D23</f>
        <v>0.06</v>
      </c>
      <c r="S4" s="46">
        <f>'2D10_CRT'!D24</f>
        <v>0.83</v>
      </c>
      <c r="U4" s="101">
        <f>ROUND(J4,3)</f>
        <v>0.97</v>
      </c>
      <c r="V4" s="101">
        <f>ROUND(O4,3)</f>
        <v>0.81</v>
      </c>
      <c r="W4" s="101">
        <f>ROUND(K4,3)</f>
        <v>0</v>
      </c>
      <c r="X4" s="101">
        <f>ROUND(R4,3)</f>
        <v>0.06</v>
      </c>
    </row>
    <row r="5" spans="1:27" ht="20.100000000000001" customHeight="1" x14ac:dyDescent="0.25">
      <c r="A5" s="47"/>
      <c r="B5" s="48"/>
      <c r="C5" s="48"/>
      <c r="D5" s="48"/>
      <c r="E5" s="49"/>
      <c r="F5" s="50"/>
      <c r="G5" s="50"/>
      <c r="H5" s="50"/>
      <c r="I5" s="50"/>
      <c r="J5" s="50"/>
      <c r="K5" s="51"/>
      <c r="L5" s="51"/>
      <c r="M5" s="51"/>
      <c r="N5" s="51"/>
      <c r="O5" s="51"/>
      <c r="P5" s="51"/>
      <c r="Q5" s="51"/>
      <c r="R5" s="51"/>
      <c r="S5" s="51"/>
    </row>
    <row r="6" spans="1:27" ht="15" x14ac:dyDescent="0.25">
      <c r="A6" s="139" t="s">
        <v>42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23"/>
      <c r="U6" s="112" t="s">
        <v>66</v>
      </c>
      <c r="V6" s="115">
        <f>SUM(V8:V14)</f>
        <v>13</v>
      </c>
      <c r="W6" s="109">
        <f>SUM(W8:W14)</f>
        <v>7</v>
      </c>
      <c r="X6" s="110">
        <f>E3</f>
        <v>11</v>
      </c>
      <c r="Y6" s="111" t="str">
        <f>F3</f>
        <v>A</v>
      </c>
      <c r="Z6" s="110">
        <f>E4</f>
        <v>12</v>
      </c>
      <c r="AA6" s="111" t="str">
        <f>F4</f>
        <v>B</v>
      </c>
    </row>
    <row r="7" spans="1:27" ht="81.75" x14ac:dyDescent="0.25">
      <c r="A7" s="34" t="s">
        <v>34</v>
      </c>
      <c r="B7" s="35" t="s">
        <v>35</v>
      </c>
      <c r="C7" s="35" t="s">
        <v>36</v>
      </c>
      <c r="D7" s="35" t="s">
        <v>23</v>
      </c>
      <c r="E7" s="36" t="s">
        <v>15</v>
      </c>
      <c r="F7" s="37" t="s">
        <v>29</v>
      </c>
      <c r="G7" s="37" t="s">
        <v>49</v>
      </c>
      <c r="H7" s="37" t="s">
        <v>52</v>
      </c>
      <c r="I7" s="37" t="s">
        <v>53</v>
      </c>
      <c r="J7" s="38" t="s">
        <v>2</v>
      </c>
      <c r="K7" s="39" t="s">
        <v>56</v>
      </c>
      <c r="L7" s="39" t="s">
        <v>69</v>
      </c>
      <c r="M7" s="39" t="s">
        <v>68</v>
      </c>
      <c r="N7" s="39" t="s">
        <v>37</v>
      </c>
      <c r="O7" s="39" t="s">
        <v>38</v>
      </c>
      <c r="P7" s="39" t="s">
        <v>39</v>
      </c>
      <c r="Q7" s="39" t="s">
        <v>40</v>
      </c>
      <c r="R7" s="39" t="s">
        <v>41</v>
      </c>
      <c r="S7" s="39" t="s">
        <v>30</v>
      </c>
      <c r="U7" s="39" t="s">
        <v>44</v>
      </c>
      <c r="V7" s="104" t="s">
        <v>59</v>
      </c>
      <c r="W7" s="104" t="s">
        <v>60</v>
      </c>
      <c r="X7" s="104" t="s">
        <v>61</v>
      </c>
      <c r="Y7" s="104" t="s">
        <v>62</v>
      </c>
      <c r="Z7" s="104" t="s">
        <v>63</v>
      </c>
      <c r="AA7" s="104" t="s">
        <v>64</v>
      </c>
    </row>
    <row r="8" spans="1:27" ht="15" x14ac:dyDescent="0.25">
      <c r="A8" s="98" t="s">
        <v>57</v>
      </c>
      <c r="B8" s="86">
        <v>7</v>
      </c>
      <c r="C8" s="86">
        <v>3</v>
      </c>
      <c r="D8" s="86">
        <v>0</v>
      </c>
      <c r="E8" s="87">
        <v>13.055999999999999</v>
      </c>
      <c r="F8" s="88" t="s">
        <v>27</v>
      </c>
      <c r="G8" s="89">
        <v>0</v>
      </c>
      <c r="H8" s="89">
        <v>1</v>
      </c>
      <c r="I8" s="89">
        <v>0</v>
      </c>
      <c r="J8" s="88">
        <v>0.85279999999999989</v>
      </c>
      <c r="K8" s="88">
        <v>0</v>
      </c>
      <c r="L8" s="90">
        <v>2.7550399999999997</v>
      </c>
      <c r="M8" s="90">
        <v>0.32496000000000008</v>
      </c>
      <c r="N8" s="88">
        <v>0</v>
      </c>
      <c r="O8" s="88">
        <v>0.75335999999999992</v>
      </c>
      <c r="P8" s="88">
        <v>0.64447999999999994</v>
      </c>
      <c r="Q8" s="88">
        <v>0.25776000000000004</v>
      </c>
      <c r="R8" s="88">
        <v>9.7760000000000041E-2</v>
      </c>
      <c r="S8" s="90">
        <v>1.3209600000000004</v>
      </c>
      <c r="U8" s="89">
        <v>0</v>
      </c>
      <c r="V8" s="89">
        <v>0</v>
      </c>
      <c r="W8" s="89">
        <v>0</v>
      </c>
      <c r="X8" s="107">
        <f>PDFs!B3</f>
        <v>0.61</v>
      </c>
      <c r="Y8" s="107">
        <f>PDFs!F3</f>
        <v>0.01</v>
      </c>
      <c r="Z8" s="107">
        <f>PDFs!K3</f>
        <v>0.81</v>
      </c>
      <c r="AA8" s="107">
        <f>PDFs!O3</f>
        <v>0.33</v>
      </c>
    </row>
    <row r="9" spans="1:27" ht="15" x14ac:dyDescent="0.25">
      <c r="A9" s="99" t="s">
        <v>58</v>
      </c>
      <c r="B9" s="91">
        <v>4</v>
      </c>
      <c r="C9" s="91">
        <v>2</v>
      </c>
      <c r="D9" s="91">
        <v>0</v>
      </c>
      <c r="E9" s="92">
        <v>14.8</v>
      </c>
      <c r="F9" s="93" t="s">
        <v>27</v>
      </c>
      <c r="G9" s="94">
        <v>1</v>
      </c>
      <c r="H9" s="94">
        <v>1</v>
      </c>
      <c r="I9" s="94">
        <v>0</v>
      </c>
      <c r="J9" s="93">
        <v>0.96399999999999997</v>
      </c>
      <c r="K9" s="93">
        <v>0</v>
      </c>
      <c r="L9" s="95">
        <v>1.9119999999999999</v>
      </c>
      <c r="M9" s="95">
        <v>0.18399999999999994</v>
      </c>
      <c r="N9" s="93">
        <v>0</v>
      </c>
      <c r="O9" s="93">
        <v>0.85000000000000009</v>
      </c>
      <c r="P9" s="93">
        <v>0.77600000000000002</v>
      </c>
      <c r="Q9" s="93">
        <v>0.18799999999999997</v>
      </c>
      <c r="R9" s="93">
        <v>3.5999999999999976E-2</v>
      </c>
      <c r="S9" s="95">
        <v>0.36799999999999988</v>
      </c>
      <c r="U9" s="94">
        <v>1</v>
      </c>
      <c r="V9" s="94">
        <v>2</v>
      </c>
      <c r="W9" s="94">
        <v>2</v>
      </c>
      <c r="X9" s="108">
        <f>PDFs!B4</f>
        <v>0.23</v>
      </c>
      <c r="Y9" s="108">
        <f>PDFs!F4</f>
        <v>0.28999999999999998</v>
      </c>
      <c r="Z9" s="108">
        <f>PDFs!K4</f>
        <v>0.19</v>
      </c>
      <c r="AA9" s="108">
        <f>PDFs!O4</f>
        <v>0.12</v>
      </c>
    </row>
    <row r="10" spans="1:27" ht="15" x14ac:dyDescent="0.25">
      <c r="A10" s="98"/>
      <c r="B10" s="86"/>
      <c r="C10" s="86"/>
      <c r="D10" s="86"/>
      <c r="E10" s="87"/>
      <c r="F10" s="88"/>
      <c r="G10" s="89"/>
      <c r="H10" s="89"/>
      <c r="I10" s="89"/>
      <c r="J10" s="88"/>
      <c r="K10" s="88"/>
      <c r="L10" s="88"/>
      <c r="M10" s="88"/>
      <c r="N10" s="88"/>
      <c r="O10" s="88"/>
      <c r="P10" s="88"/>
      <c r="Q10" s="88"/>
      <c r="R10" s="88"/>
      <c r="S10" s="88"/>
      <c r="U10" s="89">
        <v>2</v>
      </c>
      <c r="V10" s="89">
        <v>4</v>
      </c>
      <c r="W10" s="89">
        <v>5</v>
      </c>
      <c r="X10" s="107">
        <f>PDFs!B5</f>
        <v>0.14000000000000001</v>
      </c>
      <c r="Y10" s="107">
        <f>PDFs!F5</f>
        <v>0.7</v>
      </c>
      <c r="Z10" s="107">
        <f>PDFs!K5</f>
        <v>0</v>
      </c>
      <c r="AA10" s="107">
        <f>PDFs!O5</f>
        <v>0.55000000000000004</v>
      </c>
    </row>
    <row r="11" spans="1:27" ht="15" x14ac:dyDescent="0.25">
      <c r="A11" s="99"/>
      <c r="B11" s="91"/>
      <c r="C11" s="91"/>
      <c r="D11" s="91"/>
      <c r="E11" s="92"/>
      <c r="F11" s="93"/>
      <c r="G11" s="94"/>
      <c r="H11" s="94"/>
      <c r="I11" s="94"/>
      <c r="J11" s="93"/>
      <c r="K11" s="93"/>
      <c r="L11" s="95"/>
      <c r="M11" s="95"/>
      <c r="N11" s="93"/>
      <c r="O11" s="93"/>
      <c r="P11" s="93"/>
      <c r="Q11" s="93"/>
      <c r="R11" s="93"/>
      <c r="S11" s="95"/>
      <c r="U11" s="94">
        <v>3</v>
      </c>
      <c r="V11" s="94">
        <v>7</v>
      </c>
      <c r="W11" s="94"/>
      <c r="X11" s="108">
        <f>PDFs!B6</f>
        <v>0.02</v>
      </c>
      <c r="Y11" s="108">
        <f>PDFs!F6</f>
        <v>0</v>
      </c>
      <c r="Z11" s="108">
        <f>PDFs!K6</f>
        <v>0</v>
      </c>
      <c r="AA11" s="108">
        <f>PDFs!O6</f>
        <v>0</v>
      </c>
    </row>
    <row r="12" spans="1:27" ht="15" x14ac:dyDescent="0.25">
      <c r="A12" s="98"/>
      <c r="B12" s="86"/>
      <c r="C12" s="86"/>
      <c r="D12" s="86"/>
      <c r="E12" s="87"/>
      <c r="F12" s="88"/>
      <c r="G12" s="89"/>
      <c r="H12" s="89"/>
      <c r="I12" s="89"/>
      <c r="J12" s="88"/>
      <c r="K12" s="88"/>
      <c r="L12" s="90"/>
      <c r="M12" s="90"/>
      <c r="N12" s="88"/>
      <c r="O12" s="88"/>
      <c r="P12" s="88"/>
      <c r="Q12" s="88"/>
      <c r="R12" s="88"/>
      <c r="S12" s="90"/>
      <c r="U12" s="89">
        <v>4</v>
      </c>
      <c r="V12" s="89"/>
      <c r="W12" s="89"/>
      <c r="X12" s="107">
        <f>PDFs!B7</f>
        <v>0</v>
      </c>
      <c r="Y12" s="107">
        <f>PDFs!F7</f>
        <v>0</v>
      </c>
      <c r="Z12" s="107">
        <f>PDFs!K7</f>
        <v>0</v>
      </c>
      <c r="AA12" s="107">
        <f>PDFs!O7</f>
        <v>0</v>
      </c>
    </row>
    <row r="13" spans="1:27" ht="15" x14ac:dyDescent="0.25">
      <c r="A13" s="99"/>
      <c r="B13" s="91"/>
      <c r="C13" s="91"/>
      <c r="D13" s="91"/>
      <c r="E13" s="92"/>
      <c r="F13" s="93"/>
      <c r="G13" s="94"/>
      <c r="H13" s="94"/>
      <c r="I13" s="94"/>
      <c r="J13" s="93"/>
      <c r="K13" s="93"/>
      <c r="L13" s="95"/>
      <c r="M13" s="95"/>
      <c r="N13" s="93"/>
      <c r="O13" s="93"/>
      <c r="P13" s="93"/>
      <c r="Q13" s="93"/>
      <c r="R13" s="93"/>
      <c r="S13" s="95"/>
      <c r="U13" s="94">
        <v>5</v>
      </c>
      <c r="V13" s="94"/>
      <c r="W13" s="94"/>
      <c r="X13" s="108">
        <f>PDFs!B8</f>
        <v>0</v>
      </c>
      <c r="Y13" s="108">
        <f>PDFs!F8</f>
        <v>0</v>
      </c>
      <c r="Z13" s="108">
        <f>PDFs!K8</f>
        <v>0</v>
      </c>
      <c r="AA13" s="108">
        <f>PDFs!O8</f>
        <v>0</v>
      </c>
    </row>
    <row r="14" spans="1:27" ht="15" x14ac:dyDescent="0.25">
      <c r="A14" s="98"/>
      <c r="B14" s="86"/>
      <c r="C14" s="86"/>
      <c r="D14" s="86"/>
      <c r="E14" s="87"/>
      <c r="F14" s="88"/>
      <c r="G14" s="89"/>
      <c r="H14" s="89"/>
      <c r="I14" s="89"/>
      <c r="J14" s="88"/>
      <c r="K14" s="88"/>
      <c r="L14" s="90"/>
      <c r="M14" s="90"/>
      <c r="N14" s="88"/>
      <c r="O14" s="88"/>
      <c r="P14" s="88"/>
      <c r="Q14" s="88"/>
      <c r="R14" s="88"/>
      <c r="S14" s="90"/>
      <c r="U14" s="89">
        <v>6</v>
      </c>
      <c r="V14" s="89"/>
      <c r="W14" s="89"/>
      <c r="X14" s="107">
        <f>PDFs!B9</f>
        <v>0</v>
      </c>
      <c r="Y14" s="107">
        <f>PDFs!F9</f>
        <v>0</v>
      </c>
      <c r="Z14" s="107">
        <f>PDFs!K9</f>
        <v>0</v>
      </c>
      <c r="AA14" s="107">
        <f>PDFs!O9</f>
        <v>0</v>
      </c>
    </row>
    <row r="15" spans="1:27" ht="15.75" thickBot="1" x14ac:dyDescent="0.3">
      <c r="A15" s="99"/>
      <c r="B15" s="91"/>
      <c r="C15" s="91"/>
      <c r="D15" s="91"/>
      <c r="E15" s="92"/>
      <c r="F15" s="93"/>
      <c r="G15" s="94"/>
      <c r="H15" s="94"/>
      <c r="I15" s="94"/>
      <c r="J15" s="93"/>
      <c r="K15" s="93"/>
      <c r="L15" s="95"/>
      <c r="M15" s="95"/>
      <c r="N15" s="93"/>
      <c r="O15" s="93"/>
      <c r="P15" s="93"/>
      <c r="Q15" s="93"/>
      <c r="R15" s="93"/>
      <c r="S15" s="95"/>
      <c r="U15" s="105" t="s">
        <v>65</v>
      </c>
      <c r="V15" s="106"/>
      <c r="W15" s="106"/>
      <c r="X15" s="113">
        <f>SUMPRODUCT($V8:$V14,X8:X14)</f>
        <v>1.1600000000000001</v>
      </c>
      <c r="Y15" s="113">
        <f>SUMPRODUCT($W8:$W14,Y8:Y14)</f>
        <v>4.08</v>
      </c>
      <c r="Z15" s="113">
        <f>SUMPRODUCT($V8:$V14,Z8:Z14)</f>
        <v>0.38</v>
      </c>
      <c r="AA15" s="114">
        <f>SUMPRODUCT($W8:$W14,AA8:AA14)</f>
        <v>2.99</v>
      </c>
    </row>
    <row r="16" spans="1:27" ht="15" x14ac:dyDescent="0.25">
      <c r="A16" s="98"/>
      <c r="B16" s="86"/>
      <c r="C16" s="86"/>
      <c r="D16" s="86"/>
      <c r="E16" s="87"/>
      <c r="F16" s="88"/>
      <c r="G16" s="89"/>
      <c r="H16" s="89"/>
      <c r="I16" s="89"/>
      <c r="J16" s="88"/>
      <c r="K16" s="88"/>
      <c r="L16" s="90"/>
      <c r="M16" s="90"/>
      <c r="N16" s="88"/>
      <c r="O16" s="88"/>
      <c r="P16" s="88"/>
      <c r="Q16" s="88"/>
      <c r="R16" s="88"/>
      <c r="S16" s="90"/>
    </row>
    <row r="17" spans="1:19" ht="15" x14ac:dyDescent="0.25">
      <c r="A17" s="99"/>
      <c r="B17" s="91"/>
      <c r="C17" s="91"/>
      <c r="D17" s="91"/>
      <c r="E17" s="92"/>
      <c r="F17" s="93"/>
      <c r="G17" s="94"/>
      <c r="H17" s="94"/>
      <c r="I17" s="94"/>
      <c r="J17" s="93"/>
      <c r="K17" s="93"/>
      <c r="L17" s="95"/>
      <c r="M17" s="95"/>
      <c r="N17" s="93"/>
      <c r="O17" s="93"/>
      <c r="P17" s="93"/>
      <c r="Q17" s="93"/>
      <c r="R17" s="93"/>
      <c r="S17" s="95"/>
    </row>
    <row r="19" spans="1:19" x14ac:dyDescent="0.3">
      <c r="F19" s="100"/>
      <c r="G19" s="100"/>
      <c r="H19" s="100"/>
      <c r="I19" s="100"/>
    </row>
    <row r="21" spans="1:19" s="1" customFormat="1" x14ac:dyDescent="0.3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3"/>
      <c r="M21" s="103"/>
      <c r="N21" s="102"/>
      <c r="O21" s="102"/>
      <c r="P21" s="102"/>
      <c r="Q21" s="102"/>
      <c r="R21" s="102"/>
      <c r="S21" s="103"/>
    </row>
    <row r="22" spans="1:19" x14ac:dyDescent="0.3">
      <c r="A22" s="102"/>
    </row>
    <row r="23" spans="1:19" x14ac:dyDescent="0.3">
      <c r="A23" s="102"/>
    </row>
  </sheetData>
  <sheetProtection sheet="1"/>
  <mergeCells count="2">
    <mergeCell ref="A1:R1"/>
    <mergeCell ref="A6:R6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3E306-D783-4776-BFFF-589021C0E000}">
  <sheetPr codeName="Sheet4"/>
  <dimension ref="A1:R29"/>
  <sheetViews>
    <sheetView topLeftCell="A7" workbookViewId="0">
      <selection activeCell="AB32" sqref="AB32"/>
    </sheetView>
  </sheetViews>
  <sheetFormatPr defaultRowHeight="15" x14ac:dyDescent="0.25"/>
  <cols>
    <col min="1" max="1" width="10.7109375" style="2" customWidth="1"/>
    <col min="2" max="8" width="6.7109375" customWidth="1"/>
    <col min="9" max="9" width="3.7109375" customWidth="1"/>
    <col min="10" max="10" width="10.7109375" style="2" customWidth="1"/>
    <col min="11" max="17" width="6.7109375" customWidth="1"/>
    <col min="18" max="18" width="4.7109375" hidden="1" customWidth="1"/>
  </cols>
  <sheetData>
    <row r="1" spans="1:18" x14ac:dyDescent="0.25">
      <c r="A1" s="59" t="str">
        <f>CONCATENATE(CONCATENATE(" +",'2D10_CRT'!B11)," A")</f>
        <v xml:space="preserve"> +11 A</v>
      </c>
      <c r="B1" s="142" t="str">
        <f>CONCATENATE("Attackers=",Att)</f>
        <v>Attackers=3</v>
      </c>
      <c r="C1" s="142"/>
      <c r="D1" s="142"/>
      <c r="E1" s="142"/>
      <c r="F1" s="140" t="str">
        <f>CONCATENATE("Defenders=",Def)</f>
        <v>Defenders=2</v>
      </c>
      <c r="G1" s="140"/>
      <c r="H1" s="141"/>
      <c r="I1" s="53"/>
      <c r="J1" s="59" t="str">
        <f>CONCATENATE(CONCATENATE(" +",'2D10_CRT'!B23)," B")</f>
        <v xml:space="preserve"> +12 B</v>
      </c>
      <c r="K1" s="142" t="str">
        <f>CONCATENATE("Attackers=",Blitz_Att)</f>
        <v>Attackers=6</v>
      </c>
      <c r="L1" s="142"/>
      <c r="M1" s="142"/>
      <c r="N1" s="142"/>
      <c r="O1" s="140" t="str">
        <f>CONCATENATE("Defenders=",Blitz_Def)</f>
        <v>Defenders=3</v>
      </c>
      <c r="P1" s="140"/>
      <c r="Q1" s="141"/>
    </row>
    <row r="2" spans="1:18" ht="53.25" thickBot="1" x14ac:dyDescent="0.3">
      <c r="A2" s="81" t="s">
        <v>44</v>
      </c>
      <c r="B2" s="82" t="s">
        <v>47</v>
      </c>
      <c r="C2" s="82" t="s">
        <v>8</v>
      </c>
      <c r="D2" s="82" t="s">
        <v>33</v>
      </c>
      <c r="E2" s="82" t="s">
        <v>54</v>
      </c>
      <c r="F2" s="83" t="s">
        <v>47</v>
      </c>
      <c r="G2" s="83" t="s">
        <v>8</v>
      </c>
      <c r="H2" s="84" t="s">
        <v>55</v>
      </c>
      <c r="I2" s="54"/>
      <c r="J2" s="81" t="s">
        <v>44</v>
      </c>
      <c r="K2" s="82" t="s">
        <v>47</v>
      </c>
      <c r="L2" s="82" t="s">
        <v>8</v>
      </c>
      <c r="M2" s="82" t="s">
        <v>33</v>
      </c>
      <c r="N2" s="82" t="s">
        <v>54</v>
      </c>
      <c r="O2" s="83" t="s">
        <v>47</v>
      </c>
      <c r="P2" s="83" t="s">
        <v>8</v>
      </c>
      <c r="Q2" s="84" t="s">
        <v>55</v>
      </c>
      <c r="R2" s="41" t="s">
        <v>48</v>
      </c>
    </row>
    <row r="3" spans="1:18" x14ac:dyDescent="0.25">
      <c r="A3" s="64">
        <v>0</v>
      </c>
      <c r="B3" s="65">
        <f>calculator!$H$1*SUMIF(calculator!$K$3:$K$27,$A3,calculator!$H$3:$H$27)/100 + calculator!$T$1*SUMIF(calculator!$K$3:$K$27,$A3,calculator!$T$3:$T$27)/100</f>
        <v>0.61</v>
      </c>
      <c r="C3" s="65">
        <f>calculator!$H$1*SUMIF(calculator!$L$3:$L$27,$A3,calculator!$H$3:$H$27)/100 + calculator!$T$1*SUMIF(calculator!$L$3:$L$27,$A3,calculator!$T$3:$T$27)/100</f>
        <v>0.02</v>
      </c>
      <c r="D3" s="65">
        <f>calculator!$H$1*SUMIF(calculator!$N$3:$N$27,$A3,calculator!$H$3:$H$27)/100 + calculator!$T$1*SUMIF(calculator!$N$3:$N$27,$A3,calculator!$T$3:$T$27)/100</f>
        <v>0.54</v>
      </c>
      <c r="E3" s="65">
        <f>calculator!$H$1*SUMIF(calculator!$M$3:$M$27,$A3,calculator!$H$3:$H$27)/100 + calculator!$T$1*SUMIF(calculator!$M$3:$M$27,$A3,calculator!$T$3:$T$27)/100</f>
        <v>0.21</v>
      </c>
      <c r="F3" s="70">
        <f>calculator!$H$1*SUMIF(calculator!$O$3:$O$27,$A3,calculator!$H$3:$H$27)/100 + calculator!$T$1*SUMIF(calculator!$O$3:$O$27,$A3,calculator!$T$3:$T$27)/100</f>
        <v>0.01</v>
      </c>
      <c r="G3" s="70">
        <f>calculator!$H$1*SUMIF(calculator!$P$3:$P$27,$A3,calculator!$H$3:$H$27)/100 + calculator!$T$1*SUMIF(calculator!$P$3:$P$27,$A3,calculator!$T$3:$T$27)/100</f>
        <v>0.7</v>
      </c>
      <c r="H3" s="71">
        <f>calculator!$H$1*SUMIF(calculator!$Q$3:$Q$27,$A3,calculator!$H$3:$H$27)/100 + calculator!$T$1*SUMIF(calculator!$Q$3:$Q$27,$A3,calculator!$T$3:$T$27)/100</f>
        <v>0.85</v>
      </c>
      <c r="I3" s="55"/>
      <c r="J3" s="64">
        <v>0</v>
      </c>
      <c r="K3" s="65">
        <f>calculator!$H$29*SUMIF(calculator!$K$31:$K$55,$A3,calculator!$H$31:$H$55)/100 + calculator!$T$29*SUMIF(calculator!$K$31:$K$55,$A3,calculator!$T$31:$T$55)/100</f>
        <v>0.81</v>
      </c>
      <c r="L3" s="65">
        <f>calculator!$H$29*SUMIF(calculator!$L$31:$L$55,$A3,calculator!$H$31:$H$55)/100 + calculator!$T$29*SUMIF(calculator!$L$31:$L$55,$A3,calculator!$T$31:$T$55)/100</f>
        <v>0</v>
      </c>
      <c r="M3" s="65">
        <f>calculator!$H$29*SUMIF(calculator!$N$31:$N$55,$A3,calculator!$H$31:$H$55)/100 + calculator!$T$29*SUMIF(calculator!$N$31:$N$55,$A3,calculator!$T$31:$T$55)/100</f>
        <v>0.72</v>
      </c>
      <c r="N3" s="65">
        <f>calculator!$H$29*SUMIF(calculator!$M$31:$M$55,$A3,calculator!$H$31:$H$55)/100 + calculator!$T$29*SUMIF(calculator!$M$31:$M$55,$A3,calculator!$T$31:$T$55)/100</f>
        <v>0.06</v>
      </c>
      <c r="O3" s="70">
        <f>calculator!$H$29*SUMIF(calculator!$O$31:$O$55,$A3,calculator!$H$31:$H$55)/100 + calculator!$T$29*SUMIF(calculator!$O$31:$O$55,$A3,calculator!$T$31:$T$55)/100</f>
        <v>0.33</v>
      </c>
      <c r="P3" s="70">
        <f>calculator!$H$29*SUMIF(calculator!$P$31:$P$55,$A3,calculator!$H$31:$H$55)/100 + calculator!$T$29*SUMIF(calculator!$P$31:$P$55,$A3,calculator!$T$31:$T$55)/100</f>
        <v>0</v>
      </c>
      <c r="Q3" s="71">
        <f>calculator!$H$29*SUMIF(calculator!$Q$31:$Q$55,$A3,calculator!$H$31:$H$55)/100 + calculator!$T$29*SUMIF(calculator!$Q$31:$Q$55,$A3,calculator!$T$31:$T$55)/100</f>
        <v>0.97</v>
      </c>
      <c r="R3" s="1">
        <f t="shared" ref="R3:R27" si="0">A3^2</f>
        <v>0</v>
      </c>
    </row>
    <row r="4" spans="1:18" x14ac:dyDescent="0.25">
      <c r="A4" s="61">
        <v>1</v>
      </c>
      <c r="B4" s="58">
        <f>calculator!$H$1*SUMIF(calculator!$K$3:$K$27,$A4,calculator!$H$3:$H$27)/100 + calculator!$T$1*SUMIF(calculator!$K$3:$K$27,$A4,calculator!$T$3:$T$27)/100</f>
        <v>0.23</v>
      </c>
      <c r="C4" s="58">
        <f>calculator!$H$1*SUMIF(calculator!$L$3:$L$27,$A4,calculator!$H$3:$H$27)/100 + calculator!$T$1*SUMIF(calculator!$L$3:$L$27,$A4,calculator!$T$3:$T$27)/100</f>
        <v>0.14000000000000001</v>
      </c>
      <c r="D4" s="58">
        <f>calculator!$H$1*SUMIF(calculator!$N$3:$N$27,$A4,calculator!$H$3:$H$27)/100 + calculator!$T$1*SUMIF(calculator!$N$3:$N$27,$A4,calculator!$T$3:$T$27)/100</f>
        <v>0.34</v>
      </c>
      <c r="E4" s="58">
        <f>calculator!$H$1*SUMIF(calculator!$M$3:$M$27,$A4,calculator!$H$3:$H$27)/100 + calculator!$T$1*SUMIF(calculator!$M$3:$M$27,$A4,calculator!$T$3:$T$27)/100</f>
        <v>0.25</v>
      </c>
      <c r="F4" s="66">
        <f>calculator!$H$1*SUMIF(calculator!$O$3:$O$27,$A4,calculator!$H$3:$H$27)/100 + calculator!$T$1*SUMIF(calculator!$O$3:$O$27,$A4,calculator!$T$3:$T$27)/100</f>
        <v>0.28999999999999998</v>
      </c>
      <c r="G4" s="66">
        <f>calculator!$H$1*SUMIF(calculator!$P$3:$P$27,$A4,calculator!$H$3:$H$27)/100 + calculator!$T$1*SUMIF(calculator!$P$3:$P$27,$A4,calculator!$T$3:$T$27)/100</f>
        <v>0.28999999999999998</v>
      </c>
      <c r="H4" s="67">
        <f>calculator!$H$1*SUMIF(calculator!$Q$3:$Q$27,$A4,calculator!$H$3:$H$27)/100 + calculator!$T$1*SUMIF(calculator!$Q$3:$Q$27,$A4,calculator!$T$3:$T$27)/100</f>
        <v>0.14000000000000001</v>
      </c>
      <c r="I4" s="55"/>
      <c r="J4" s="61">
        <v>1</v>
      </c>
      <c r="K4" s="58">
        <f>calculator!$H$29*SUMIF(calculator!$K$31:$K$55,$A4,calculator!$H$31:$H$55)/100 + calculator!$T$29*SUMIF(calculator!$K$31:$K$55,$A4,calculator!$T$31:$T$55)/100</f>
        <v>0.19</v>
      </c>
      <c r="L4" s="58">
        <f>calculator!$H$29*SUMIF(calculator!$L$31:$L$55,$A4,calculator!$H$31:$H$55)/100 + calculator!$T$29*SUMIF(calculator!$L$31:$L$55,$A4,calculator!$T$31:$T$55)/100</f>
        <v>0</v>
      </c>
      <c r="M4" s="58">
        <f>calculator!$H$29*SUMIF(calculator!$N$31:$N$55,$A4,calculator!$H$31:$H$55)/100 + calculator!$T$29*SUMIF(calculator!$N$31:$N$55,$A4,calculator!$T$31:$T$55)/100</f>
        <v>0</v>
      </c>
      <c r="N4" s="58">
        <f>calculator!$H$29*SUMIF(calculator!$M$31:$M$55,$A4,calculator!$H$31:$H$55)/100 + calculator!$T$29*SUMIF(calculator!$M$31:$M$55,$A4,calculator!$T$31:$T$55)/100</f>
        <v>0</v>
      </c>
      <c r="O4" s="66">
        <f>calculator!$H$29*SUMIF(calculator!$O$31:$O$55,$A4,calculator!$H$31:$H$55)/100 + calculator!$T$29*SUMIF(calculator!$O$31:$O$55,$A4,calculator!$T$31:$T$55)/100</f>
        <v>0.12</v>
      </c>
      <c r="P4" s="66">
        <f>calculator!$H$29*SUMIF(calculator!$P$31:$P$55,$A4,calculator!$H$31:$H$55)/100 + calculator!$T$29*SUMIF(calculator!$P$31:$P$55,$A4,calculator!$T$31:$T$55)/100</f>
        <v>0.55000000000000004</v>
      </c>
      <c r="Q4" s="67">
        <f>calculator!$H$29*SUMIF(calculator!$Q$31:$Q$55,$A4,calculator!$H$31:$H$55)/100 + calculator!$T$29*SUMIF(calculator!$Q$31:$Q$55,$A4,calculator!$T$31:$T$55)/100</f>
        <v>0</v>
      </c>
      <c r="R4" s="1">
        <f t="shared" si="0"/>
        <v>1</v>
      </c>
    </row>
    <row r="5" spans="1:18" x14ac:dyDescent="0.25">
      <c r="A5" s="60">
        <v>2</v>
      </c>
      <c r="B5" s="57">
        <f>calculator!$H$1*SUMIF(calculator!$K$3:$K$27,$A5,calculator!$H$3:$H$27)/100 + calculator!$T$1*SUMIF(calculator!$K$3:$K$27,$A5,calculator!$T$3:$T$27)/100</f>
        <v>0.14000000000000001</v>
      </c>
      <c r="C5" s="57">
        <f>calculator!$H$1*SUMIF(calculator!$L$3:$L$27,$A5,calculator!$H$3:$H$27)/100 + calculator!$T$1*SUMIF(calculator!$L$3:$L$27,$A5,calculator!$T$3:$T$27)/100</f>
        <v>0.23</v>
      </c>
      <c r="D5" s="57">
        <f>calculator!$H$1*SUMIF(calculator!$N$3:$N$27,$A5,calculator!$H$3:$H$27)/100 + calculator!$T$1*SUMIF(calculator!$N$3:$N$27,$A5,calculator!$T$3:$T$27)/100</f>
        <v>0.05</v>
      </c>
      <c r="E5" s="57">
        <f>calculator!$H$1*SUMIF(calculator!$M$3:$M$27,$A5,calculator!$H$3:$H$27)/100 + calculator!$T$1*SUMIF(calculator!$M$3:$M$27,$A5,calculator!$T$3:$T$27)/100</f>
        <v>0.09</v>
      </c>
      <c r="F5" s="68">
        <f>calculator!$H$1*SUMIF(calculator!$O$3:$O$27,$A5,calculator!$H$3:$H$27)/100 + calculator!$T$1*SUMIF(calculator!$O$3:$O$27,$A5,calculator!$T$3:$T$27)/100</f>
        <v>0.7</v>
      </c>
      <c r="G5" s="68">
        <f>calculator!$H$1*SUMIF(calculator!$P$3:$P$27,$A5,calculator!$H$3:$H$27)/100 + calculator!$T$1*SUMIF(calculator!$P$3:$P$27,$A5,calculator!$T$3:$T$27)/100</f>
        <v>0.01</v>
      </c>
      <c r="H5" s="69">
        <f>calculator!$H$1*SUMIF(calculator!$Q$3:$Q$27,$A5,calculator!$H$3:$H$27)/100 + calculator!$T$1*SUMIF(calculator!$Q$3:$Q$27,$A5,calculator!$T$3:$T$27)/100</f>
        <v>0.01</v>
      </c>
      <c r="I5" s="55"/>
      <c r="J5" s="60">
        <v>2</v>
      </c>
      <c r="K5" s="57">
        <f>calculator!$H$29*SUMIF(calculator!$K$31:$K$55,$A5,calculator!$H$31:$H$55)/100 + calculator!$T$29*SUMIF(calculator!$K$31:$K$55,$A5,calculator!$T$31:$T$55)/100</f>
        <v>0</v>
      </c>
      <c r="L5" s="57">
        <f>calculator!$H$29*SUMIF(calculator!$L$31:$L$55,$A5,calculator!$H$31:$H$55)/100 + calculator!$T$29*SUMIF(calculator!$L$31:$L$55,$A5,calculator!$T$31:$T$55)/100</f>
        <v>0</v>
      </c>
      <c r="M5" s="57">
        <f>calculator!$H$29*SUMIF(calculator!$N$31:$N$55,$A5,calculator!$H$31:$H$55)/100 + calculator!$T$29*SUMIF(calculator!$N$31:$N$55,$A5,calculator!$T$31:$T$55)/100</f>
        <v>0.13</v>
      </c>
      <c r="N5" s="57">
        <f>calculator!$H$29*SUMIF(calculator!$M$31:$M$55,$A5,calculator!$H$31:$H$55)/100 + calculator!$T$29*SUMIF(calculator!$M$31:$M$55,$A5,calculator!$T$31:$T$55)/100</f>
        <v>0</v>
      </c>
      <c r="O5" s="68">
        <f>calculator!$H$29*SUMIF(calculator!$O$31:$O$55,$A5,calculator!$H$31:$H$55)/100 + calculator!$T$29*SUMIF(calculator!$O$31:$O$55,$A5,calculator!$T$31:$T$55)/100</f>
        <v>0.55000000000000004</v>
      </c>
      <c r="P5" s="68">
        <f>calculator!$H$29*SUMIF(calculator!$P$31:$P$55,$A5,calculator!$H$31:$H$55)/100 + calculator!$T$29*SUMIF(calculator!$P$31:$P$55,$A5,calculator!$T$31:$T$55)/100</f>
        <v>0.12</v>
      </c>
      <c r="Q5" s="69">
        <f>calculator!$H$29*SUMIF(calculator!$Q$31:$Q$55,$A5,calculator!$H$31:$H$55)/100 + calculator!$T$29*SUMIF(calculator!$Q$31:$Q$55,$A5,calculator!$T$31:$T$55)/100</f>
        <v>0.03</v>
      </c>
      <c r="R5" s="1">
        <f t="shared" si="0"/>
        <v>4</v>
      </c>
    </row>
    <row r="6" spans="1:18" x14ac:dyDescent="0.25">
      <c r="A6" s="61">
        <v>3</v>
      </c>
      <c r="B6" s="58">
        <f>calculator!$H$1*SUMIF(calculator!$K$3:$K$27,$A6,calculator!$H$3:$H$27)/100 + calculator!$T$1*SUMIF(calculator!$K$3:$K$27,$A6,calculator!$T$3:$T$27)/100</f>
        <v>0.02</v>
      </c>
      <c r="C6" s="58">
        <f>calculator!$H$1*SUMIF(calculator!$L$3:$L$27,$A6,calculator!$H$3:$H$27)/100 + calculator!$T$1*SUMIF(calculator!$L$3:$L$27,$A6,calculator!$T$3:$T$27)/100</f>
        <v>0.61</v>
      </c>
      <c r="D6" s="58">
        <f>calculator!$H$1*SUMIF(calculator!$N$3:$N$27,$A6,calculator!$H$3:$H$27)/100 + calculator!$T$1*SUMIF(calculator!$N$3:$N$27,$A6,calculator!$T$3:$T$27)/100</f>
        <v>7.0000000000000007E-2</v>
      </c>
      <c r="E6" s="58">
        <f>calculator!$H$1*SUMIF(calculator!$M$3:$M$27,$A6,calculator!$H$3:$H$27)/100 + calculator!$T$1*SUMIF(calculator!$M$3:$M$27,$A6,calculator!$T$3:$T$27)/100</f>
        <v>0.45</v>
      </c>
      <c r="F6" s="66">
        <f>calculator!$H$1*SUMIF(calculator!$O$3:$O$27,$A6,calculator!$H$3:$H$27)/100 + calculator!$T$1*SUMIF(calculator!$O$3:$O$27,$A6,calculator!$T$3:$T$27)/100</f>
        <v>0</v>
      </c>
      <c r="G6" s="66">
        <f>calculator!$H$1*SUMIF(calculator!$P$3:$P$27,$A6,calculator!$H$3:$H$27)/100 + calculator!$T$1*SUMIF(calculator!$P$3:$P$27,$A6,calculator!$T$3:$T$27)/100</f>
        <v>0</v>
      </c>
      <c r="H6" s="67">
        <f>calculator!$H$1*SUMIF(calculator!$Q$3:$Q$27,$A6,calculator!$H$3:$H$27)/100 + calculator!$T$1*SUMIF(calculator!$Q$3:$Q$27,$A6,calculator!$T$3:$T$27)/100</f>
        <v>0</v>
      </c>
      <c r="I6" s="55"/>
      <c r="J6" s="61">
        <v>3</v>
      </c>
      <c r="K6" s="58">
        <f>calculator!$H$29*SUMIF(calculator!$K$31:$K$55,$A6,calculator!$H$31:$H$55)/100 + calculator!$T$29*SUMIF(calculator!$K$31:$K$55,$A6,calculator!$T$31:$T$55)/100</f>
        <v>0</v>
      </c>
      <c r="L6" s="58">
        <f>calculator!$H$29*SUMIF(calculator!$L$31:$L$55,$A6,calculator!$H$31:$H$55)/100 + calculator!$T$29*SUMIF(calculator!$L$31:$L$55,$A6,calculator!$T$31:$T$55)/100</f>
        <v>0</v>
      </c>
      <c r="M6" s="58">
        <f>calculator!$H$29*SUMIF(calculator!$N$31:$N$55,$A6,calculator!$H$31:$H$55)/100 + calculator!$T$29*SUMIF(calculator!$N$31:$N$55,$A6,calculator!$T$31:$T$55)/100</f>
        <v>0.09</v>
      </c>
      <c r="N6" s="58">
        <f>calculator!$H$29*SUMIF(calculator!$M$31:$M$55,$A6,calculator!$H$31:$H$55)/100 + calculator!$T$29*SUMIF(calculator!$M$31:$M$55,$A6,calculator!$T$31:$T$55)/100</f>
        <v>0.22</v>
      </c>
      <c r="O6" s="66">
        <f>calculator!$H$29*SUMIF(calculator!$O$31:$O$55,$A6,calculator!$H$31:$H$55)/100 + calculator!$T$29*SUMIF(calculator!$O$31:$O$55,$A6,calculator!$T$31:$T$55)/100</f>
        <v>0</v>
      </c>
      <c r="P6" s="66">
        <f>calculator!$H$29*SUMIF(calculator!$P$31:$P$55,$A6,calculator!$H$31:$H$55)/100 + calculator!$T$29*SUMIF(calculator!$P$31:$P$55,$A6,calculator!$T$31:$T$55)/100</f>
        <v>0.33</v>
      </c>
      <c r="Q6" s="67">
        <f>calculator!$H$29*SUMIF(calculator!$Q$31:$Q$55,$A6,calculator!$H$31:$H$55)/100 + calculator!$T$29*SUMIF(calculator!$Q$31:$Q$55,$A6,calculator!$T$31:$T$55)/100</f>
        <v>0</v>
      </c>
      <c r="R6" s="1">
        <f t="shared" si="0"/>
        <v>9</v>
      </c>
    </row>
    <row r="7" spans="1:18" x14ac:dyDescent="0.25">
      <c r="A7" s="60">
        <v>4</v>
      </c>
      <c r="B7" s="57">
        <f>calculator!$H$1*SUMIF(calculator!$K$3:$K$27,$A7,calculator!$H$3:$H$27)/100 + calculator!$T$1*SUMIF(calculator!$K$3:$K$27,$A7,calculator!$T$3:$T$27)/100</f>
        <v>0</v>
      </c>
      <c r="C7" s="57">
        <f>calculator!$H$1*SUMIF(calculator!$L$3:$L$27,$A7,calculator!$H$3:$H$27)/100 + calculator!$T$1*SUMIF(calculator!$L$3:$L$27,$A7,calculator!$T$3:$T$27)/100</f>
        <v>0</v>
      </c>
      <c r="D7" s="57">
        <f>calculator!$H$1*SUMIF(calculator!$N$3:$N$27,$A7,calculator!$H$3:$H$27)/100 + calculator!$T$1*SUMIF(calculator!$N$3:$N$27,$A7,calculator!$T$3:$T$27)/100</f>
        <v>0</v>
      </c>
      <c r="E7" s="57">
        <f>calculator!$H$1*SUMIF(calculator!$M$3:$M$27,$A7,calculator!$H$3:$H$27)/100 + calculator!$T$1*SUMIF(calculator!$M$3:$M$27,$A7,calculator!$T$3:$T$27)/100</f>
        <v>0</v>
      </c>
      <c r="F7" s="68">
        <f>calculator!$H$1*SUMIF(calculator!$O$3:$O$27,$A7,calculator!$H$3:$H$27)/100 + calculator!$T$1*SUMIF(calculator!$O$3:$O$27,$A7,calculator!$T$3:$T$27)/100</f>
        <v>0</v>
      </c>
      <c r="G7" s="68">
        <f>calculator!$H$1*SUMIF(calculator!$P$3:$P$27,$A7,calculator!$H$3:$H$27)/100 + calculator!$T$1*SUMIF(calculator!$P$3:$P$27,$A7,calculator!$T$3:$T$27)/100</f>
        <v>0</v>
      </c>
      <c r="H7" s="69">
        <f>calculator!$H$1*SUMIF(calculator!$Q$3:$Q$27,$A7,calculator!$H$3:$H$27)/100 + calculator!$T$1*SUMIF(calculator!$Q$3:$Q$27,$A7,calculator!$T$3:$T$27)/100</f>
        <v>0</v>
      </c>
      <c r="I7" s="55"/>
      <c r="J7" s="60">
        <v>4</v>
      </c>
      <c r="K7" s="57">
        <f>calculator!$H$29*SUMIF(calculator!$K$31:$K$55,$A7,calculator!$H$31:$H$55)/100 + calculator!$T$29*SUMIF(calculator!$K$31:$K$55,$A7,calculator!$T$31:$T$55)/100</f>
        <v>0</v>
      </c>
      <c r="L7" s="57">
        <f>calculator!$H$29*SUMIF(calculator!$L$31:$L$55,$A7,calculator!$H$31:$H$55)/100 + calculator!$T$29*SUMIF(calculator!$L$31:$L$55,$A7,calculator!$T$31:$T$55)/100</f>
        <v>0</v>
      </c>
      <c r="M7" s="57">
        <f>calculator!$H$29*SUMIF(calculator!$N$31:$N$55,$A7,calculator!$H$31:$H$55)/100 + calculator!$T$29*SUMIF(calculator!$N$31:$N$55,$A7,calculator!$T$31:$T$55)/100</f>
        <v>0</v>
      </c>
      <c r="N7" s="57">
        <f>calculator!$H$29*SUMIF(calculator!$M$31:$M$55,$A7,calculator!$H$31:$H$55)/100 + calculator!$T$29*SUMIF(calculator!$M$31:$M$55,$A7,calculator!$T$31:$T$55)/100</f>
        <v>0</v>
      </c>
      <c r="O7" s="68">
        <f>calculator!$H$29*SUMIF(calculator!$O$31:$O$55,$A7,calculator!$H$31:$H$55)/100 + calculator!$T$29*SUMIF(calculator!$O$31:$O$55,$A7,calculator!$T$31:$T$55)/100</f>
        <v>0</v>
      </c>
      <c r="P7" s="68">
        <f>calculator!$H$29*SUMIF(calculator!$P$31:$P$55,$A7,calculator!$H$31:$H$55)/100 + calculator!$T$29*SUMIF(calculator!$P$31:$P$55,$A7,calculator!$T$31:$T$55)/100</f>
        <v>0</v>
      </c>
      <c r="Q7" s="69">
        <f>calculator!$H$29*SUMIF(calculator!$Q$31:$Q$55,$A7,calculator!$H$31:$H$55)/100 + calculator!$T$29*SUMIF(calculator!$Q$31:$Q$55,$A7,calculator!$T$31:$T$55)/100</f>
        <v>0</v>
      </c>
      <c r="R7" s="1">
        <f t="shared" si="0"/>
        <v>16</v>
      </c>
    </row>
    <row r="8" spans="1:18" x14ac:dyDescent="0.25">
      <c r="A8" s="61">
        <v>5</v>
      </c>
      <c r="B8" s="58">
        <f>calculator!$H$1*SUMIF(calculator!$K$3:$K$27,$A8,calculator!$H$3:$H$27)/100 + calculator!$T$1*SUMIF(calculator!$K$3:$K$27,$A8,calculator!$T$3:$T$27)/100</f>
        <v>0</v>
      </c>
      <c r="C8" s="58">
        <f>calculator!$H$1*SUMIF(calculator!$L$3:$L$27,$A8,calculator!$H$3:$H$27)/100 + calculator!$T$1*SUMIF(calculator!$L$3:$L$27,$A8,calculator!$T$3:$T$27)/100</f>
        <v>0</v>
      </c>
      <c r="D8" s="58">
        <f>calculator!$H$1*SUMIF(calculator!$N$3:$N$27,$A8,calculator!$H$3:$H$27)/100 + calculator!$T$1*SUMIF(calculator!$N$3:$N$27,$A8,calculator!$T$3:$T$27)/100</f>
        <v>0</v>
      </c>
      <c r="E8" s="58">
        <f>calculator!$H$1*SUMIF(calculator!$M$3:$M$27,$A8,calculator!$H$3:$H$27)/100 + calculator!$T$1*SUMIF(calculator!$M$3:$M$27,$A8,calculator!$T$3:$T$27)/100</f>
        <v>0</v>
      </c>
      <c r="F8" s="66">
        <f>calculator!$H$1*SUMIF(calculator!$O$3:$O$27,$A8,calculator!$H$3:$H$27)/100 + calculator!$T$1*SUMIF(calculator!$O$3:$O$27,$A8,calculator!$T$3:$T$27)/100</f>
        <v>0</v>
      </c>
      <c r="G8" s="66">
        <f>calculator!$H$1*SUMIF(calculator!$P$3:$P$27,$A8,calculator!$H$3:$H$27)/100 + calculator!$T$1*SUMIF(calculator!$P$3:$P$27,$A8,calculator!$T$3:$T$27)/100</f>
        <v>0</v>
      </c>
      <c r="H8" s="67">
        <f>calculator!$H$1*SUMIF(calculator!$Q$3:$Q$27,$A8,calculator!$H$3:$H$27)/100 + calculator!$T$1*SUMIF(calculator!$Q$3:$Q$27,$A8,calculator!$T$3:$T$27)/100</f>
        <v>0</v>
      </c>
      <c r="I8" s="55"/>
      <c r="J8" s="61">
        <v>5</v>
      </c>
      <c r="K8" s="58">
        <f>calculator!$H$29*SUMIF(calculator!$K$31:$K$55,$A8,calculator!$H$31:$H$55)/100 + calculator!$T$29*SUMIF(calculator!$K$31:$K$55,$A8,calculator!$T$31:$T$55)/100</f>
        <v>0</v>
      </c>
      <c r="L8" s="58">
        <f>calculator!$H$29*SUMIF(calculator!$L$31:$L$55,$A8,calculator!$H$31:$H$55)/100 + calculator!$T$29*SUMIF(calculator!$L$31:$L$55,$A8,calculator!$T$31:$T$55)/100</f>
        <v>0.19</v>
      </c>
      <c r="M8" s="58">
        <f>calculator!$H$29*SUMIF(calculator!$N$31:$N$55,$A8,calculator!$H$31:$H$55)/100 + calculator!$T$29*SUMIF(calculator!$N$31:$N$55,$A8,calculator!$T$31:$T$55)/100</f>
        <v>0.06</v>
      </c>
      <c r="N8" s="58">
        <f>calculator!$H$29*SUMIF(calculator!$M$31:$M$55,$A8,calculator!$H$31:$H$55)/100 + calculator!$T$29*SUMIF(calculator!$M$31:$M$55,$A8,calculator!$T$31:$T$55)/100</f>
        <v>0</v>
      </c>
      <c r="O8" s="66">
        <f>calculator!$H$29*SUMIF(calculator!$O$31:$O$55,$A8,calculator!$H$31:$H$55)/100 + calculator!$T$29*SUMIF(calculator!$O$31:$O$55,$A8,calculator!$T$31:$T$55)/100</f>
        <v>0</v>
      </c>
      <c r="P8" s="66">
        <f>calculator!$H$29*SUMIF(calculator!$P$31:$P$55,$A8,calculator!$H$31:$H$55)/100 + calculator!$T$29*SUMIF(calculator!$P$31:$P$55,$A8,calculator!$T$31:$T$55)/100</f>
        <v>0</v>
      </c>
      <c r="Q8" s="67">
        <f>calculator!$H$29*SUMIF(calculator!$Q$31:$Q$55,$A8,calculator!$H$31:$H$55)/100 + calculator!$T$29*SUMIF(calculator!$Q$31:$Q$55,$A8,calculator!$T$31:$T$55)/100</f>
        <v>0</v>
      </c>
      <c r="R8" s="1">
        <f t="shared" si="0"/>
        <v>25</v>
      </c>
    </row>
    <row r="9" spans="1:18" x14ac:dyDescent="0.25">
      <c r="A9" s="60">
        <v>6</v>
      </c>
      <c r="B9" s="57">
        <f>calculator!$H$1*SUMIF(calculator!$K$3:$K$27,$A9,calculator!$H$3:$H$27)/100 + calculator!$T$1*SUMIF(calculator!$K$3:$K$27,$A9,calculator!$T$3:$T$27)/100</f>
        <v>0</v>
      </c>
      <c r="C9" s="57">
        <f>calculator!$H$1*SUMIF(calculator!$L$3:$L$27,$A9,calculator!$H$3:$H$27)/100 + calculator!$T$1*SUMIF(calculator!$L$3:$L$27,$A9,calculator!$T$3:$T$27)/100</f>
        <v>0</v>
      </c>
      <c r="D9" s="57">
        <f>calculator!$H$1*SUMIF(calculator!$N$3:$N$27,$A9,calculator!$H$3:$H$27)/100 + calculator!$T$1*SUMIF(calculator!$N$3:$N$27,$A9,calculator!$T$3:$T$27)/100</f>
        <v>0</v>
      </c>
      <c r="E9" s="57">
        <f>calculator!$H$1*SUMIF(calculator!$M$3:$M$27,$A9,calculator!$H$3:$H$27)/100 + calculator!$T$1*SUMIF(calculator!$M$3:$M$27,$A9,calculator!$T$3:$T$27)/100</f>
        <v>0</v>
      </c>
      <c r="F9" s="68">
        <f>calculator!$H$1*SUMIF(calculator!$O$3:$O$27,$A9,calculator!$H$3:$H$27)/100 + calculator!$T$1*SUMIF(calculator!$O$3:$O$27,$A9,calculator!$T$3:$T$27)/100</f>
        <v>0</v>
      </c>
      <c r="G9" s="68">
        <f>calculator!$H$1*SUMIF(calculator!$P$3:$P$27,$A9,calculator!$H$3:$H$27)/100 + calculator!$T$1*SUMIF(calculator!$P$3:$P$27,$A9,calculator!$T$3:$T$27)/100</f>
        <v>0</v>
      </c>
      <c r="H9" s="69">
        <f>calculator!$H$1*SUMIF(calculator!$Q$3:$Q$27,$A9,calculator!$H$3:$H$27)/100 + calculator!$T$1*SUMIF(calculator!$Q$3:$Q$27,$A9,calculator!$T$3:$T$27)/100</f>
        <v>0</v>
      </c>
      <c r="I9" s="55"/>
      <c r="J9" s="60">
        <v>6</v>
      </c>
      <c r="K9" s="57">
        <f>calculator!$H$29*SUMIF(calculator!$K$31:$K$55,$A9,calculator!$H$31:$H$55)/100 + calculator!$T$29*SUMIF(calculator!$K$31:$K$55,$A9,calculator!$T$31:$T$55)/100</f>
        <v>0</v>
      </c>
      <c r="L9" s="57">
        <f>calculator!$H$29*SUMIF(calculator!$L$31:$L$55,$A9,calculator!$H$31:$H$55)/100 + calculator!$T$29*SUMIF(calculator!$L$31:$L$55,$A9,calculator!$T$31:$T$55)/100</f>
        <v>0.81</v>
      </c>
      <c r="M9" s="57">
        <f>calculator!$H$29*SUMIF(calculator!$N$31:$N$55,$A9,calculator!$H$31:$H$55)/100 + calculator!$T$29*SUMIF(calculator!$N$31:$N$55,$A9,calculator!$T$31:$T$55)/100</f>
        <v>0</v>
      </c>
      <c r="N9" s="57">
        <f>calculator!$H$29*SUMIF(calculator!$M$31:$M$55,$A9,calculator!$H$31:$H$55)/100 + calculator!$T$29*SUMIF(calculator!$M$31:$M$55,$A9,calculator!$T$31:$T$55)/100</f>
        <v>0.72</v>
      </c>
      <c r="O9" s="68">
        <f>calculator!$H$29*SUMIF(calculator!$O$31:$O$55,$A9,calculator!$H$31:$H$55)/100 + calculator!$T$29*SUMIF(calculator!$O$31:$O$55,$A9,calculator!$T$31:$T$55)/100</f>
        <v>0</v>
      </c>
      <c r="P9" s="68">
        <f>calculator!$H$29*SUMIF(calculator!$P$31:$P$55,$A9,calculator!$H$31:$H$55)/100 + calculator!$T$29*SUMIF(calculator!$P$31:$P$55,$A9,calculator!$T$31:$T$55)/100</f>
        <v>0</v>
      </c>
      <c r="Q9" s="69">
        <f>calculator!$H$29*SUMIF(calculator!$Q$31:$Q$55,$A9,calculator!$H$31:$H$55)/100 + calculator!$T$29*SUMIF(calculator!$Q$31:$Q$55,$A9,calculator!$T$31:$T$55)/100</f>
        <v>0</v>
      </c>
      <c r="R9" s="1">
        <f t="shared" si="0"/>
        <v>36</v>
      </c>
    </row>
    <row r="10" spans="1:18" x14ac:dyDescent="0.25">
      <c r="A10" s="61">
        <v>7</v>
      </c>
      <c r="B10" s="58">
        <f>calculator!$H$1*SUMIF(calculator!$K$3:$K$27,$A10,calculator!$H$3:$H$27)/100 + calculator!$T$1*SUMIF(calculator!$K$3:$K$27,$A10,calculator!$T$3:$T$27)/100</f>
        <v>0</v>
      </c>
      <c r="C10" s="58">
        <f>calculator!$H$1*SUMIF(calculator!$L$3:$L$27,$A10,calculator!$H$3:$H$27)/100 + calculator!$T$1*SUMIF(calculator!$L$3:$L$27,$A10,calculator!$T$3:$T$27)/100</f>
        <v>0</v>
      </c>
      <c r="D10" s="58">
        <f>calculator!$H$1*SUMIF(calculator!$N$3:$N$27,$A10,calculator!$H$3:$H$27)/100 + calculator!$T$1*SUMIF(calculator!$N$3:$N$27,$A10,calculator!$T$3:$T$27)/100</f>
        <v>0</v>
      </c>
      <c r="E10" s="58">
        <f>calculator!$H$1*SUMIF(calculator!$M$3:$M$27,$A10,calculator!$H$3:$H$27)/100 + calculator!$T$1*SUMIF(calculator!$M$3:$M$27,$A10,calculator!$T$3:$T$27)/100</f>
        <v>0</v>
      </c>
      <c r="F10" s="66">
        <f>calculator!$H$1*SUMIF(calculator!$O$3:$O$27,$A10,calculator!$H$3:$H$27)/100 + calculator!$T$1*SUMIF(calculator!$O$3:$O$27,$A10,calculator!$T$3:$T$27)/100</f>
        <v>0</v>
      </c>
      <c r="G10" s="66">
        <f>calculator!$H$1*SUMIF(calculator!$P$3:$P$27,$A10,calculator!$H$3:$H$27)/100 + calculator!$T$1*SUMIF(calculator!$P$3:$P$27,$A10,calculator!$T$3:$T$27)/100</f>
        <v>0</v>
      </c>
      <c r="H10" s="67">
        <f>calculator!$H$1*SUMIF(calculator!$Q$3:$Q$27,$A10,calculator!$H$3:$H$27)/100 + calculator!$T$1*SUMIF(calculator!$Q$3:$Q$27,$A10,calculator!$T$3:$T$27)/100</f>
        <v>0</v>
      </c>
      <c r="I10" s="55"/>
      <c r="J10" s="61">
        <v>7</v>
      </c>
      <c r="K10" s="58">
        <f>calculator!$H$29*SUMIF(calculator!$K$31:$K$55,$A10,calculator!$H$31:$H$55)/100 + calculator!$T$29*SUMIF(calculator!$K$31:$K$55,$A10,calculator!$T$31:$T$55)/100</f>
        <v>0</v>
      </c>
      <c r="L10" s="58">
        <f>calculator!$H$29*SUMIF(calculator!$L$31:$L$55,$A10,calculator!$H$31:$H$55)/100 + calculator!$T$29*SUMIF(calculator!$L$31:$L$55,$A10,calculator!$T$31:$T$55)/100</f>
        <v>0</v>
      </c>
      <c r="M10" s="58">
        <f>calculator!$H$29*SUMIF(calculator!$N$31:$N$55,$A10,calculator!$H$31:$H$55)/100 + calculator!$T$29*SUMIF(calculator!$N$31:$N$55,$A10,calculator!$T$31:$T$55)/100</f>
        <v>0</v>
      </c>
      <c r="N10" s="58">
        <f>calculator!$H$29*SUMIF(calculator!$M$31:$M$55,$A10,calculator!$H$31:$H$55)/100 + calculator!$T$29*SUMIF(calculator!$M$31:$M$55,$A10,calculator!$T$31:$T$55)/100</f>
        <v>0</v>
      </c>
      <c r="O10" s="66">
        <f>calculator!$H$29*SUMIF(calculator!$O$31:$O$55,$A10,calculator!$H$31:$H$55)/100 + calculator!$T$29*SUMIF(calculator!$O$31:$O$55,$A10,calculator!$T$31:$T$55)/100</f>
        <v>0</v>
      </c>
      <c r="P10" s="66">
        <f>calculator!$H$29*SUMIF(calculator!$P$31:$P$55,$A10,calculator!$H$31:$H$55)/100 + calculator!$T$29*SUMIF(calculator!$P$31:$P$55,$A10,calculator!$T$31:$T$55)/100</f>
        <v>0</v>
      </c>
      <c r="Q10" s="67">
        <f>calculator!$H$29*SUMIF(calculator!$Q$31:$Q$55,$A10,calculator!$H$31:$H$55)/100 + calculator!$T$29*SUMIF(calculator!$Q$31:$Q$55,$A10,calculator!$T$31:$T$55)/100</f>
        <v>0</v>
      </c>
      <c r="R10" s="1">
        <f t="shared" si="0"/>
        <v>49</v>
      </c>
    </row>
    <row r="11" spans="1:18" x14ac:dyDescent="0.25">
      <c r="A11" s="60">
        <v>8</v>
      </c>
      <c r="B11" s="57">
        <f>calculator!$H$1*SUMIF(calculator!$K$3:$K$27,$A11,calculator!$H$3:$H$27)/100 + calculator!$T$1*SUMIF(calculator!$K$3:$K$27,$A11,calculator!$T$3:$T$27)/100</f>
        <v>0</v>
      </c>
      <c r="C11" s="57">
        <f>calculator!$H$1*SUMIF(calculator!$L$3:$L$27,$A11,calculator!$H$3:$H$27)/100 + calculator!$T$1*SUMIF(calculator!$L$3:$L$27,$A11,calculator!$T$3:$T$27)/100</f>
        <v>0</v>
      </c>
      <c r="D11" s="57">
        <f>calculator!$H$1*SUMIF(calculator!$N$3:$N$27,$A11,calculator!$H$3:$H$27)/100 + calculator!$T$1*SUMIF(calculator!$N$3:$N$27,$A11,calculator!$T$3:$T$27)/100</f>
        <v>0</v>
      </c>
      <c r="E11" s="57">
        <f>calculator!$H$1*SUMIF(calculator!$M$3:$M$27,$A11,calculator!$H$3:$H$27)/100 + calculator!$T$1*SUMIF(calculator!$M$3:$M$27,$A11,calculator!$T$3:$T$27)/100</f>
        <v>0</v>
      </c>
      <c r="F11" s="68">
        <f>calculator!$H$1*SUMIF(calculator!$O$3:$O$27,$A11,calculator!$H$3:$H$27)/100 + calculator!$T$1*SUMIF(calculator!$O$3:$O$27,$A11,calculator!$T$3:$T$27)/100</f>
        <v>0</v>
      </c>
      <c r="G11" s="68">
        <f>calculator!$H$1*SUMIF(calculator!$P$3:$P$27,$A11,calculator!$H$3:$H$27)/100 + calculator!$T$1*SUMIF(calculator!$P$3:$P$27,$A11,calculator!$T$3:$T$27)/100</f>
        <v>0</v>
      </c>
      <c r="H11" s="69">
        <f>calculator!$H$1*SUMIF(calculator!$Q$3:$Q$27,$A11,calculator!$H$3:$H$27)/100 + calculator!$T$1*SUMIF(calculator!$Q$3:$Q$27,$A11,calculator!$T$3:$T$27)/100</f>
        <v>0</v>
      </c>
      <c r="I11" s="55"/>
      <c r="J11" s="60">
        <v>8</v>
      </c>
      <c r="K11" s="57">
        <f>calculator!$H$29*SUMIF(calculator!$K$31:$K$55,$A11,calculator!$H$31:$H$55)/100 + calculator!$T$29*SUMIF(calculator!$K$31:$K$55,$A11,calculator!$T$31:$T$55)/100</f>
        <v>0</v>
      </c>
      <c r="L11" s="57">
        <f>calculator!$H$29*SUMIF(calculator!$L$31:$L$55,$A11,calculator!$H$31:$H$55)/100 + calculator!$T$29*SUMIF(calculator!$L$31:$L$55,$A11,calculator!$T$31:$T$55)/100</f>
        <v>0</v>
      </c>
      <c r="M11" s="57">
        <f>calculator!$H$29*SUMIF(calculator!$N$31:$N$55,$A11,calculator!$H$31:$H$55)/100 + calculator!$T$29*SUMIF(calculator!$N$31:$N$55,$A11,calculator!$T$31:$T$55)/100</f>
        <v>0</v>
      </c>
      <c r="N11" s="57">
        <f>calculator!$H$29*SUMIF(calculator!$M$31:$M$55,$A11,calculator!$H$31:$H$55)/100 + calculator!$T$29*SUMIF(calculator!$M$31:$M$55,$A11,calculator!$T$31:$T$55)/100</f>
        <v>0</v>
      </c>
      <c r="O11" s="68">
        <f>calculator!$H$29*SUMIF(calculator!$O$31:$O$55,$A11,calculator!$H$31:$H$55)/100 + calculator!$T$29*SUMIF(calculator!$O$31:$O$55,$A11,calculator!$T$31:$T$55)/100</f>
        <v>0</v>
      </c>
      <c r="P11" s="68">
        <f>calculator!$H$29*SUMIF(calculator!$P$31:$P$55,$A11,calculator!$H$31:$H$55)/100 + calculator!$T$29*SUMIF(calculator!$P$31:$P$55,$A11,calculator!$T$31:$T$55)/100</f>
        <v>0</v>
      </c>
      <c r="Q11" s="69">
        <f>calculator!$H$29*SUMIF(calculator!$Q$31:$Q$55,$A11,calculator!$H$31:$H$55)/100 + calculator!$T$29*SUMIF(calculator!$Q$31:$Q$55,$A11,calculator!$T$31:$T$55)/100</f>
        <v>0</v>
      </c>
      <c r="R11" s="1">
        <f t="shared" si="0"/>
        <v>64</v>
      </c>
    </row>
    <row r="12" spans="1:18" x14ac:dyDescent="0.25">
      <c r="A12" s="61">
        <v>9</v>
      </c>
      <c r="B12" s="58">
        <f>calculator!$H$1*SUMIF(calculator!$K$3:$K$27,$A12,calculator!$H$3:$H$27)/100 + calculator!$T$1*SUMIF(calculator!$K$3:$K$27,$A12,calculator!$T$3:$T$27)/100</f>
        <v>0</v>
      </c>
      <c r="C12" s="58">
        <f>calculator!$H$1*SUMIF(calculator!$L$3:$L$27,$A12,calculator!$H$3:$H$27)/100 + calculator!$T$1*SUMIF(calculator!$L$3:$L$27,$A12,calculator!$T$3:$T$27)/100</f>
        <v>0</v>
      </c>
      <c r="D12" s="58">
        <f>calculator!$H$1*SUMIF(calculator!$N$3:$N$27,$A12,calculator!$H$3:$H$27)/100 + calculator!$T$1*SUMIF(calculator!$N$3:$N$27,$A12,calculator!$T$3:$T$27)/100</f>
        <v>0</v>
      </c>
      <c r="E12" s="58">
        <f>calculator!$H$1*SUMIF(calculator!$M$3:$M$27,$A12,calculator!$H$3:$H$27)/100 + calculator!$T$1*SUMIF(calculator!$M$3:$M$27,$A12,calculator!$T$3:$T$27)/100</f>
        <v>0</v>
      </c>
      <c r="F12" s="66">
        <f>calculator!$H$1*SUMIF(calculator!$O$3:$O$27,$A12,calculator!$H$3:$H$27)/100 + calculator!$T$1*SUMIF(calculator!$O$3:$O$27,$A12,calculator!$T$3:$T$27)/100</f>
        <v>0</v>
      </c>
      <c r="G12" s="66">
        <f>calculator!$H$1*SUMIF(calculator!$P$3:$P$27,$A12,calculator!$H$3:$H$27)/100 + calculator!$T$1*SUMIF(calculator!$P$3:$P$27,$A12,calculator!$T$3:$T$27)/100</f>
        <v>0</v>
      </c>
      <c r="H12" s="67">
        <f>calculator!$H$1*SUMIF(calculator!$Q$3:$Q$27,$A12,calculator!$H$3:$H$27)/100 + calculator!$T$1*SUMIF(calculator!$Q$3:$Q$27,$A12,calculator!$T$3:$T$27)/100</f>
        <v>0</v>
      </c>
      <c r="I12" s="55"/>
      <c r="J12" s="61">
        <v>9</v>
      </c>
      <c r="K12" s="58">
        <f>calculator!$H$29*SUMIF(calculator!$K$31:$K$55,$A12,calculator!$H$31:$H$55)/100 + calculator!$T$29*SUMIF(calculator!$K$31:$K$55,$A12,calculator!$T$31:$T$55)/100</f>
        <v>0</v>
      </c>
      <c r="L12" s="58">
        <f>calculator!$H$29*SUMIF(calculator!$L$31:$L$55,$A12,calculator!$H$31:$H$55)/100 + calculator!$T$29*SUMIF(calculator!$L$31:$L$55,$A12,calculator!$T$31:$T$55)/100</f>
        <v>0</v>
      </c>
      <c r="M12" s="58">
        <f>calculator!$H$29*SUMIF(calculator!$N$31:$N$55,$A12,calculator!$H$31:$H$55)/100 + calculator!$T$29*SUMIF(calculator!$N$31:$N$55,$A12,calculator!$T$31:$T$55)/100</f>
        <v>0</v>
      </c>
      <c r="N12" s="58">
        <f>calculator!$H$29*SUMIF(calculator!$M$31:$M$55,$A12,calculator!$H$31:$H$55)/100 + calculator!$T$29*SUMIF(calculator!$M$31:$M$55,$A12,calculator!$T$31:$T$55)/100</f>
        <v>0</v>
      </c>
      <c r="O12" s="66">
        <f>calculator!$H$29*SUMIF(calculator!$O$31:$O$55,$A12,calculator!$H$31:$H$55)/100 + calculator!$T$29*SUMIF(calculator!$O$31:$O$55,$A12,calculator!$T$31:$T$55)/100</f>
        <v>0</v>
      </c>
      <c r="P12" s="66">
        <f>calculator!$H$29*SUMIF(calculator!$P$31:$P$55,$A12,calculator!$H$31:$H$55)/100 + calculator!$T$29*SUMIF(calculator!$P$31:$P$55,$A12,calculator!$T$31:$T$55)/100</f>
        <v>0</v>
      </c>
      <c r="Q12" s="67">
        <f>calculator!$H$29*SUMIF(calculator!$Q$31:$Q$55,$A12,calculator!$H$31:$H$55)/100 + calculator!$T$29*SUMIF(calculator!$Q$31:$Q$55,$A12,calculator!$T$31:$T$55)/100</f>
        <v>0</v>
      </c>
      <c r="R12" s="1">
        <f t="shared" si="0"/>
        <v>81</v>
      </c>
    </row>
    <row r="13" spans="1:18" x14ac:dyDescent="0.25">
      <c r="A13" s="60">
        <v>10</v>
      </c>
      <c r="B13" s="57">
        <f>calculator!$H$1*SUMIF(calculator!$K$3:$K$27,$A13,calculator!$H$3:$H$27)/100 + calculator!$T$1*SUMIF(calculator!$K$3:$K$27,$A13,calculator!$T$3:$T$27)/100</f>
        <v>0</v>
      </c>
      <c r="C13" s="57">
        <f>calculator!$H$1*SUMIF(calculator!$L$3:$L$27,$A13,calculator!$H$3:$H$27)/100 + calculator!$T$1*SUMIF(calculator!$L$3:$L$27,$A13,calculator!$T$3:$T$27)/100</f>
        <v>0</v>
      </c>
      <c r="D13" s="57">
        <f>calculator!$H$1*SUMIF(calculator!$N$3:$N$27,$A13,calculator!$H$3:$H$27)/100 + calculator!$T$1*SUMIF(calculator!$N$3:$N$27,$A13,calculator!$T$3:$T$27)/100</f>
        <v>0</v>
      </c>
      <c r="E13" s="57">
        <f>calculator!$H$1*SUMIF(calculator!$M$3:$M$27,$A13,calculator!$H$3:$H$27)/100 + calculator!$T$1*SUMIF(calculator!$M$3:$M$27,$A13,calculator!$T$3:$T$27)/100</f>
        <v>0</v>
      </c>
      <c r="F13" s="68">
        <f>calculator!$H$1*SUMIF(calculator!$O$3:$O$27,$A13,calculator!$H$3:$H$27)/100 + calculator!$T$1*SUMIF(calculator!$O$3:$O$27,$A13,calculator!$T$3:$T$27)/100</f>
        <v>0</v>
      </c>
      <c r="G13" s="68">
        <f>calculator!$H$1*SUMIF(calculator!$P$3:$P$27,$A13,calculator!$H$3:$H$27)/100 + calculator!$T$1*SUMIF(calculator!$P$3:$P$27,$A13,calculator!$T$3:$T$27)/100</f>
        <v>0</v>
      </c>
      <c r="H13" s="69">
        <f>calculator!$H$1*SUMIF(calculator!$Q$3:$Q$27,$A13,calculator!$H$3:$H$27)/100 + calculator!$T$1*SUMIF(calculator!$Q$3:$Q$27,$A13,calculator!$T$3:$T$27)/100</f>
        <v>0</v>
      </c>
      <c r="I13" s="55"/>
      <c r="J13" s="60">
        <v>10</v>
      </c>
      <c r="K13" s="57">
        <f>calculator!$H$29*SUMIF(calculator!$K$31:$K$55,$A13,calculator!$H$31:$H$55)/100 + calculator!$T$29*SUMIF(calculator!$K$31:$K$55,$A13,calculator!$T$31:$T$55)/100</f>
        <v>0</v>
      </c>
      <c r="L13" s="57">
        <f>calculator!$H$29*SUMIF(calculator!$L$31:$L$55,$A13,calculator!$H$31:$H$55)/100 + calculator!$T$29*SUMIF(calculator!$L$31:$L$55,$A13,calculator!$T$31:$T$55)/100</f>
        <v>0</v>
      </c>
      <c r="M13" s="57">
        <f>calculator!$H$29*SUMIF(calculator!$N$31:$N$55,$A13,calculator!$H$31:$H$55)/100 + calculator!$T$29*SUMIF(calculator!$N$31:$N$55,$A13,calculator!$T$31:$T$55)/100</f>
        <v>0</v>
      </c>
      <c r="N13" s="57">
        <f>calculator!$H$29*SUMIF(calculator!$M$31:$M$55,$A13,calculator!$H$31:$H$55)/100 + calculator!$T$29*SUMIF(calculator!$M$31:$M$55,$A13,calculator!$T$31:$T$55)/100</f>
        <v>0</v>
      </c>
      <c r="O13" s="68">
        <f>calculator!$H$29*SUMIF(calculator!$O$31:$O$55,$A13,calculator!$H$31:$H$55)/100 + calculator!$T$29*SUMIF(calculator!$O$31:$O$55,$A13,calculator!$T$31:$T$55)/100</f>
        <v>0</v>
      </c>
      <c r="P13" s="68">
        <f>calculator!$H$29*SUMIF(calculator!$P$31:$P$55,$A13,calculator!$H$31:$H$55)/100 + calculator!$T$29*SUMIF(calculator!$P$31:$P$55,$A13,calculator!$T$31:$T$55)/100</f>
        <v>0</v>
      </c>
      <c r="Q13" s="69">
        <f>calculator!$H$29*SUMIF(calculator!$Q$31:$Q$55,$A13,calculator!$H$31:$H$55)/100 + calculator!$T$29*SUMIF(calculator!$Q$31:$Q$55,$A13,calculator!$T$31:$T$55)/100</f>
        <v>0</v>
      </c>
      <c r="R13" s="1">
        <f t="shared" si="0"/>
        <v>100</v>
      </c>
    </row>
    <row r="14" spans="1:18" x14ac:dyDescent="0.25">
      <c r="A14" s="61">
        <v>11</v>
      </c>
      <c r="B14" s="58">
        <f>calculator!$H$1*SUMIF(calculator!$K$3:$K$27,$A14,calculator!$H$3:$H$27)/100 + calculator!$T$1*SUMIF(calculator!$K$3:$K$27,$A14,calculator!$T$3:$T$27)/100</f>
        <v>0</v>
      </c>
      <c r="C14" s="58">
        <f>calculator!$H$1*SUMIF(calculator!$L$3:$L$27,$A14,calculator!$H$3:$H$27)/100 + calculator!$T$1*SUMIF(calculator!$L$3:$L$27,$A14,calculator!$T$3:$T$27)/100</f>
        <v>0</v>
      </c>
      <c r="D14" s="58">
        <f>calculator!$H$1*SUMIF(calculator!$N$3:$N$27,$A14,calculator!$H$3:$H$27)/100 + calculator!$T$1*SUMIF(calculator!$N$3:$N$27,$A14,calculator!$T$3:$T$27)/100</f>
        <v>0</v>
      </c>
      <c r="E14" s="58">
        <f>calculator!$H$1*SUMIF(calculator!$M$3:$M$27,$A14,calculator!$H$3:$H$27)/100 + calculator!$T$1*SUMIF(calculator!$M$3:$M$27,$A14,calculator!$T$3:$T$27)/100</f>
        <v>0</v>
      </c>
      <c r="F14" s="66">
        <f>calculator!$H$1*SUMIF(calculator!$O$3:$O$27,$A14,calculator!$H$3:$H$27)/100 + calculator!$T$1*SUMIF(calculator!$O$3:$O$27,$A14,calculator!$T$3:$T$27)/100</f>
        <v>0</v>
      </c>
      <c r="G14" s="66">
        <f>calculator!$H$1*SUMIF(calculator!$P$3:$P$27,$A14,calculator!$H$3:$H$27)/100 + calculator!$T$1*SUMIF(calculator!$P$3:$P$27,$A14,calculator!$T$3:$T$27)/100</f>
        <v>0</v>
      </c>
      <c r="H14" s="67">
        <f>calculator!$H$1*SUMIF(calculator!$Q$3:$Q$27,$A14,calculator!$H$3:$H$27)/100 + calculator!$T$1*SUMIF(calculator!$Q$3:$Q$27,$A14,calculator!$T$3:$T$27)/100</f>
        <v>0</v>
      </c>
      <c r="I14" s="55"/>
      <c r="J14" s="61">
        <v>11</v>
      </c>
      <c r="K14" s="58">
        <f>calculator!$H$29*SUMIF(calculator!$K$31:$K$55,$A14,calculator!$H$31:$H$55)/100 + calculator!$T$29*SUMIF(calculator!$K$31:$K$55,$A14,calculator!$T$31:$T$55)/100</f>
        <v>0</v>
      </c>
      <c r="L14" s="58">
        <f>calculator!$H$29*SUMIF(calculator!$L$31:$L$55,$A14,calculator!$H$31:$H$55)/100 + calculator!$T$29*SUMIF(calculator!$L$31:$L$55,$A14,calculator!$T$31:$T$55)/100</f>
        <v>0</v>
      </c>
      <c r="M14" s="58">
        <f>calculator!$H$29*SUMIF(calculator!$N$31:$N$55,$A14,calculator!$H$31:$H$55)/100 + calculator!$T$29*SUMIF(calculator!$N$31:$N$55,$A14,calculator!$T$31:$T$55)/100</f>
        <v>0</v>
      </c>
      <c r="N14" s="58">
        <f>calculator!$H$29*SUMIF(calculator!$M$31:$M$55,$A14,calculator!$H$31:$H$55)/100 + calculator!$T$29*SUMIF(calculator!$M$31:$M$55,$A14,calculator!$T$31:$T$55)/100</f>
        <v>0</v>
      </c>
      <c r="O14" s="66">
        <f>calculator!$H$29*SUMIF(calculator!$O$31:$O$55,$A14,calculator!$H$31:$H$55)/100 + calculator!$T$29*SUMIF(calculator!$O$31:$O$55,$A14,calculator!$T$31:$T$55)/100</f>
        <v>0</v>
      </c>
      <c r="P14" s="66">
        <f>calculator!$H$29*SUMIF(calculator!$P$31:$P$55,$A14,calculator!$H$31:$H$55)/100 + calculator!$T$29*SUMIF(calculator!$P$31:$P$55,$A14,calculator!$T$31:$T$55)/100</f>
        <v>0</v>
      </c>
      <c r="Q14" s="67">
        <f>calculator!$H$29*SUMIF(calculator!$Q$31:$Q$55,$A14,calculator!$H$31:$H$55)/100 + calculator!$T$29*SUMIF(calculator!$Q$31:$Q$55,$A14,calculator!$T$31:$T$55)/100</f>
        <v>0</v>
      </c>
      <c r="R14" s="1">
        <f t="shared" si="0"/>
        <v>121</v>
      </c>
    </row>
    <row r="15" spans="1:18" x14ac:dyDescent="0.25">
      <c r="A15" s="60">
        <v>12</v>
      </c>
      <c r="B15" s="57">
        <f>calculator!$H$1*SUMIF(calculator!$K$3:$K$27,$A15,calculator!$H$3:$H$27)/100 + calculator!$T$1*SUMIF(calculator!$K$3:$K$27,$A15,calculator!$T$3:$T$27)/100</f>
        <v>0</v>
      </c>
      <c r="C15" s="57">
        <f>calculator!$H$1*SUMIF(calculator!$L$3:$L$27,$A15,calculator!$H$3:$H$27)/100 + calculator!$T$1*SUMIF(calculator!$L$3:$L$27,$A15,calculator!$T$3:$T$27)/100</f>
        <v>0</v>
      </c>
      <c r="D15" s="57">
        <f>calculator!$H$1*SUMIF(calculator!$N$3:$N$27,$A15,calculator!$H$3:$H$27)/100 + calculator!$T$1*SUMIF(calculator!$N$3:$N$27,$A15,calculator!$T$3:$T$27)/100</f>
        <v>0</v>
      </c>
      <c r="E15" s="57">
        <f>calculator!$H$1*SUMIF(calculator!$M$3:$M$27,$A15,calculator!$H$3:$H$27)/100 + calculator!$T$1*SUMIF(calculator!$M$3:$M$27,$A15,calculator!$T$3:$T$27)/100</f>
        <v>0</v>
      </c>
      <c r="F15" s="68">
        <f>calculator!$H$1*SUMIF(calculator!$O$3:$O$27,$A15,calculator!$H$3:$H$27)/100 + calculator!$T$1*SUMIF(calculator!$O$3:$O$27,$A15,calculator!$T$3:$T$27)/100</f>
        <v>0</v>
      </c>
      <c r="G15" s="68">
        <f>calculator!$H$1*SUMIF(calculator!$P$3:$P$27,$A15,calculator!$H$3:$H$27)/100 + calculator!$T$1*SUMIF(calculator!$P$3:$P$27,$A15,calculator!$T$3:$T$27)/100</f>
        <v>0</v>
      </c>
      <c r="H15" s="69">
        <f>calculator!$H$1*SUMIF(calculator!$Q$3:$Q$27,$A15,calculator!$H$3:$H$27)/100 + calculator!$T$1*SUMIF(calculator!$Q$3:$Q$27,$A15,calculator!$T$3:$T$27)/100</f>
        <v>0</v>
      </c>
      <c r="I15" s="55"/>
      <c r="J15" s="60">
        <v>12</v>
      </c>
      <c r="K15" s="57">
        <f>calculator!$H$29*SUMIF(calculator!$K$31:$K$55,$A15,calculator!$H$31:$H$55)/100 + calculator!$T$29*SUMIF(calculator!$K$31:$K$55,$A15,calculator!$T$31:$T$55)/100</f>
        <v>0</v>
      </c>
      <c r="L15" s="57">
        <f>calculator!$H$29*SUMIF(calculator!$L$31:$L$55,$A15,calculator!$H$31:$H$55)/100 + calculator!$T$29*SUMIF(calculator!$L$31:$L$55,$A15,calculator!$T$31:$T$55)/100</f>
        <v>0</v>
      </c>
      <c r="M15" s="57">
        <f>calculator!$H$29*SUMIF(calculator!$N$31:$N$55,$A15,calculator!$H$31:$H$55)/100 + calculator!$T$29*SUMIF(calculator!$N$31:$N$55,$A15,calculator!$T$31:$T$55)/100</f>
        <v>0</v>
      </c>
      <c r="N15" s="57">
        <f>calculator!$H$29*SUMIF(calculator!$M$31:$M$55,$A15,calculator!$H$31:$H$55)/100 + calculator!$T$29*SUMIF(calculator!$M$31:$M$55,$A15,calculator!$T$31:$T$55)/100</f>
        <v>0</v>
      </c>
      <c r="O15" s="68">
        <f>calculator!$H$29*SUMIF(calculator!$O$31:$O$55,$A15,calculator!$H$31:$H$55)/100 + calculator!$T$29*SUMIF(calculator!$O$31:$O$55,$A15,calculator!$T$31:$T$55)/100</f>
        <v>0</v>
      </c>
      <c r="P15" s="68">
        <f>calculator!$H$29*SUMIF(calculator!$P$31:$P$55,$A15,calculator!$H$31:$H$55)/100 + calculator!$T$29*SUMIF(calculator!$P$31:$P$55,$A15,calculator!$T$31:$T$55)/100</f>
        <v>0</v>
      </c>
      <c r="Q15" s="69">
        <f>calculator!$H$29*SUMIF(calculator!$Q$31:$Q$55,$A15,calculator!$H$31:$H$55)/100 + calculator!$T$29*SUMIF(calculator!$Q$31:$Q$55,$A15,calculator!$T$31:$T$55)/100</f>
        <v>0</v>
      </c>
      <c r="R15" s="1">
        <f t="shared" si="0"/>
        <v>144</v>
      </c>
    </row>
    <row r="16" spans="1:18" x14ac:dyDescent="0.25">
      <c r="A16" s="61">
        <v>13</v>
      </c>
      <c r="B16" s="58">
        <f>calculator!$H$1*SUMIF(calculator!$K$3:$K$27,$A16,calculator!$H$3:$H$27)/100 + calculator!$T$1*SUMIF(calculator!$K$3:$K$27,$A16,calculator!$T$3:$T$27)/100</f>
        <v>0</v>
      </c>
      <c r="C16" s="58">
        <f>calculator!$H$1*SUMIF(calculator!$L$3:$L$27,$A16,calculator!$H$3:$H$27)/100 + calculator!$T$1*SUMIF(calculator!$L$3:$L$27,$A16,calculator!$T$3:$T$27)/100</f>
        <v>0</v>
      </c>
      <c r="D16" s="58">
        <f>calculator!$H$1*SUMIF(calculator!$N$3:$N$27,$A16,calculator!$H$3:$H$27)/100 + calculator!$T$1*SUMIF(calculator!$N$3:$N$27,$A16,calculator!$T$3:$T$27)/100</f>
        <v>0</v>
      </c>
      <c r="E16" s="58">
        <f>calculator!$H$1*SUMIF(calculator!$M$3:$M$27,$A16,calculator!$H$3:$H$27)/100 + calculator!$T$1*SUMIF(calculator!$M$3:$M$27,$A16,calculator!$T$3:$T$27)/100</f>
        <v>0</v>
      </c>
      <c r="F16" s="66">
        <f>calculator!$H$1*SUMIF(calculator!$O$3:$O$27,$A16,calculator!$H$3:$H$27)/100 + calculator!$T$1*SUMIF(calculator!$O$3:$O$27,$A16,calculator!$T$3:$T$27)/100</f>
        <v>0</v>
      </c>
      <c r="G16" s="66">
        <f>calculator!$H$1*SUMIF(calculator!$P$3:$P$27,$A16,calculator!$H$3:$H$27)/100 + calculator!$T$1*SUMIF(calculator!$P$3:$P$27,$A16,calculator!$T$3:$T$27)/100</f>
        <v>0</v>
      </c>
      <c r="H16" s="67">
        <f>calculator!$H$1*SUMIF(calculator!$Q$3:$Q$27,$A16,calculator!$H$3:$H$27)/100 + calculator!$T$1*SUMIF(calculator!$Q$3:$Q$27,$A16,calculator!$T$3:$T$27)/100</f>
        <v>0</v>
      </c>
      <c r="I16" s="55"/>
      <c r="J16" s="61">
        <v>13</v>
      </c>
      <c r="K16" s="58">
        <f>calculator!$H$29*SUMIF(calculator!$K$31:$K$55,$A16,calculator!$H$31:$H$55)/100 + calculator!$T$29*SUMIF(calculator!$K$31:$K$55,$A16,calculator!$T$31:$T$55)/100</f>
        <v>0</v>
      </c>
      <c r="L16" s="58">
        <f>calculator!$H$29*SUMIF(calculator!$L$31:$L$55,$A16,calculator!$H$31:$H$55)/100 + calculator!$T$29*SUMIF(calculator!$L$31:$L$55,$A16,calculator!$T$31:$T$55)/100</f>
        <v>0</v>
      </c>
      <c r="M16" s="58">
        <f>calculator!$H$29*SUMIF(calculator!$N$31:$N$55,$A16,calculator!$H$31:$H$55)/100 + calculator!$T$29*SUMIF(calculator!$N$31:$N$55,$A16,calculator!$T$31:$T$55)/100</f>
        <v>0</v>
      </c>
      <c r="N16" s="58">
        <f>calculator!$H$29*SUMIF(calculator!$M$31:$M$55,$A16,calculator!$H$31:$H$55)/100 + calculator!$T$29*SUMIF(calculator!$M$31:$M$55,$A16,calculator!$T$31:$T$55)/100</f>
        <v>0</v>
      </c>
      <c r="O16" s="66">
        <f>calculator!$H$29*SUMIF(calculator!$O$31:$O$55,$A16,calculator!$H$31:$H$55)/100 + calculator!$T$29*SUMIF(calculator!$O$31:$O$55,$A16,calculator!$T$31:$T$55)/100</f>
        <v>0</v>
      </c>
      <c r="P16" s="66">
        <f>calculator!$H$29*SUMIF(calculator!$P$31:$P$55,$A16,calculator!$H$31:$H$55)/100 + calculator!$T$29*SUMIF(calculator!$P$31:$P$55,$A16,calculator!$T$31:$T$55)/100</f>
        <v>0</v>
      </c>
      <c r="Q16" s="67">
        <f>calculator!$H$29*SUMIF(calculator!$Q$31:$Q$55,$A16,calculator!$H$31:$H$55)/100 + calculator!$T$29*SUMIF(calculator!$Q$31:$Q$55,$A16,calculator!$T$31:$T$55)/100</f>
        <v>0</v>
      </c>
      <c r="R16" s="1">
        <f t="shared" si="0"/>
        <v>169</v>
      </c>
    </row>
    <row r="17" spans="1:18" x14ac:dyDescent="0.25">
      <c r="A17" s="60">
        <v>14</v>
      </c>
      <c r="B17" s="57">
        <f>calculator!$H$1*SUMIF(calculator!$K$3:$K$27,$A17,calculator!$H$3:$H$27)/100 + calculator!$T$1*SUMIF(calculator!$K$3:$K$27,$A17,calculator!$T$3:$T$27)/100</f>
        <v>0</v>
      </c>
      <c r="C17" s="57">
        <f>calculator!$H$1*SUMIF(calculator!$L$3:$L$27,$A17,calculator!$H$3:$H$27)/100 + calculator!$T$1*SUMIF(calculator!$L$3:$L$27,$A17,calculator!$T$3:$T$27)/100</f>
        <v>0</v>
      </c>
      <c r="D17" s="57">
        <f>calculator!$H$1*SUMIF(calculator!$N$3:$N$27,$A17,calculator!$H$3:$H$27)/100 + calculator!$T$1*SUMIF(calculator!$N$3:$N$27,$A17,calculator!$T$3:$T$27)/100</f>
        <v>0</v>
      </c>
      <c r="E17" s="57">
        <f>calculator!$H$1*SUMIF(calculator!$M$3:$M$27,$A17,calculator!$H$3:$H$27)/100 + calculator!$T$1*SUMIF(calculator!$M$3:$M$27,$A17,calculator!$T$3:$T$27)/100</f>
        <v>0</v>
      </c>
      <c r="F17" s="68">
        <f>calculator!$H$1*SUMIF(calculator!$O$3:$O$27,$A17,calculator!$H$3:$H$27)/100 + calculator!$T$1*SUMIF(calculator!$O$3:$O$27,$A17,calculator!$T$3:$T$27)/100</f>
        <v>0</v>
      </c>
      <c r="G17" s="68">
        <f>calculator!$H$1*SUMIF(calculator!$P$3:$P$27,$A17,calculator!$H$3:$H$27)/100 + calculator!$T$1*SUMIF(calculator!$P$3:$P$27,$A17,calculator!$T$3:$T$27)/100</f>
        <v>0</v>
      </c>
      <c r="H17" s="69">
        <f>calculator!$H$1*SUMIF(calculator!$Q$3:$Q$27,$A17,calculator!$H$3:$H$27)/100 + calculator!$T$1*SUMIF(calculator!$Q$3:$Q$27,$A17,calculator!$T$3:$T$27)/100</f>
        <v>0</v>
      </c>
      <c r="I17" s="55"/>
      <c r="J17" s="60">
        <v>14</v>
      </c>
      <c r="K17" s="57">
        <f>calculator!$H$29*SUMIF(calculator!$K$31:$K$55,$A17,calculator!$H$31:$H$55)/100 + calculator!$T$29*SUMIF(calculator!$K$31:$K$55,$A17,calculator!$T$31:$T$55)/100</f>
        <v>0</v>
      </c>
      <c r="L17" s="57">
        <f>calculator!$H$29*SUMIF(calculator!$L$31:$L$55,$A17,calculator!$H$31:$H$55)/100 + calculator!$T$29*SUMIF(calculator!$L$31:$L$55,$A17,calculator!$T$31:$T$55)/100</f>
        <v>0</v>
      </c>
      <c r="M17" s="57">
        <f>calculator!$H$29*SUMIF(calculator!$N$31:$N$55,$A17,calculator!$H$31:$H$55)/100 + calculator!$T$29*SUMIF(calculator!$N$31:$N$55,$A17,calculator!$T$31:$T$55)/100</f>
        <v>0</v>
      </c>
      <c r="N17" s="57">
        <f>calculator!$H$29*SUMIF(calculator!$M$31:$M$55,$A17,calculator!$H$31:$H$55)/100 + calculator!$T$29*SUMIF(calculator!$M$31:$M$55,$A17,calculator!$T$31:$T$55)/100</f>
        <v>0</v>
      </c>
      <c r="O17" s="68">
        <f>calculator!$H$29*SUMIF(calculator!$O$31:$O$55,$A17,calculator!$H$31:$H$55)/100 + calculator!$T$29*SUMIF(calculator!$O$31:$O$55,$A17,calculator!$T$31:$T$55)/100</f>
        <v>0</v>
      </c>
      <c r="P17" s="68">
        <f>calculator!$H$29*SUMIF(calculator!$P$31:$P$55,$A17,calculator!$H$31:$H$55)/100 + calculator!$T$29*SUMIF(calculator!$P$31:$P$55,$A17,calculator!$T$31:$T$55)/100</f>
        <v>0</v>
      </c>
      <c r="Q17" s="69">
        <f>calculator!$H$29*SUMIF(calculator!$Q$31:$Q$55,$A17,calculator!$H$31:$H$55)/100 + calculator!$T$29*SUMIF(calculator!$Q$31:$Q$55,$A17,calculator!$T$31:$T$55)/100</f>
        <v>0</v>
      </c>
      <c r="R17" s="1">
        <f t="shared" si="0"/>
        <v>196</v>
      </c>
    </row>
    <row r="18" spans="1:18" x14ac:dyDescent="0.25">
      <c r="A18" s="61">
        <v>15</v>
      </c>
      <c r="B18" s="58">
        <f>calculator!$H$1*SUMIF(calculator!$K$3:$K$27,$A18,calculator!$H$3:$H$27)/100 + calculator!$T$1*SUMIF(calculator!$K$3:$K$27,$A18,calculator!$T$3:$T$27)/100</f>
        <v>0</v>
      </c>
      <c r="C18" s="58">
        <f>calculator!$H$1*SUMIF(calculator!$L$3:$L$27,$A18,calculator!$H$3:$H$27)/100 + calculator!$T$1*SUMIF(calculator!$L$3:$L$27,$A18,calculator!$T$3:$T$27)/100</f>
        <v>0</v>
      </c>
      <c r="D18" s="58">
        <f>calculator!$H$1*SUMIF(calculator!$N$3:$N$27,$A18,calculator!$H$3:$H$27)/100 + calculator!$T$1*SUMIF(calculator!$N$3:$N$27,$A18,calculator!$T$3:$T$27)/100</f>
        <v>0</v>
      </c>
      <c r="E18" s="58">
        <f>calculator!$H$1*SUMIF(calculator!$M$3:$M$27,$A18,calculator!$H$3:$H$27)/100 + calculator!$T$1*SUMIF(calculator!$M$3:$M$27,$A18,calculator!$T$3:$T$27)/100</f>
        <v>0</v>
      </c>
      <c r="F18" s="66">
        <f>calculator!$H$1*SUMIF(calculator!$O$3:$O$27,$A18,calculator!$H$3:$H$27)/100 + calculator!$T$1*SUMIF(calculator!$O$3:$O$27,$A18,calculator!$T$3:$T$27)/100</f>
        <v>0</v>
      </c>
      <c r="G18" s="66">
        <f>calculator!$H$1*SUMIF(calculator!$P$3:$P$27,$A18,calculator!$H$3:$H$27)/100 + calculator!$T$1*SUMIF(calculator!$P$3:$P$27,$A18,calculator!$T$3:$T$27)/100</f>
        <v>0</v>
      </c>
      <c r="H18" s="67">
        <f>calculator!$H$1*SUMIF(calculator!$Q$3:$Q$27,$A18,calculator!$H$3:$H$27)/100 + calculator!$T$1*SUMIF(calculator!$Q$3:$Q$27,$A18,calculator!$T$3:$T$27)/100</f>
        <v>0</v>
      </c>
      <c r="I18" s="55"/>
      <c r="J18" s="61">
        <v>15</v>
      </c>
      <c r="K18" s="58">
        <f>calculator!$H$29*SUMIF(calculator!$K$31:$K$55,$A18,calculator!$H$31:$H$55)/100 + calculator!$T$29*SUMIF(calculator!$K$31:$K$55,$A18,calculator!$T$31:$T$55)/100</f>
        <v>0</v>
      </c>
      <c r="L18" s="58">
        <f>calculator!$H$29*SUMIF(calculator!$L$31:$L$55,$A18,calculator!$H$31:$H$55)/100 + calculator!$T$29*SUMIF(calculator!$L$31:$L$55,$A18,calculator!$T$31:$T$55)/100</f>
        <v>0</v>
      </c>
      <c r="M18" s="58">
        <f>calculator!$H$29*SUMIF(calculator!$N$31:$N$55,$A18,calculator!$H$31:$H$55)/100 + calculator!$T$29*SUMIF(calculator!$N$31:$N$55,$A18,calculator!$T$31:$T$55)/100</f>
        <v>0</v>
      </c>
      <c r="N18" s="58">
        <f>calculator!$H$29*SUMIF(calculator!$M$31:$M$55,$A18,calculator!$H$31:$H$55)/100 + calculator!$T$29*SUMIF(calculator!$M$31:$M$55,$A18,calculator!$T$31:$T$55)/100</f>
        <v>0</v>
      </c>
      <c r="O18" s="66">
        <f>calculator!$H$29*SUMIF(calculator!$O$31:$O$55,$A18,calculator!$H$31:$H$55)/100 + calculator!$T$29*SUMIF(calculator!$O$31:$O$55,$A18,calculator!$T$31:$T$55)/100</f>
        <v>0</v>
      </c>
      <c r="P18" s="66">
        <f>calculator!$H$29*SUMIF(calculator!$P$31:$P$55,$A18,calculator!$H$31:$H$55)/100 + calculator!$T$29*SUMIF(calculator!$P$31:$P$55,$A18,calculator!$T$31:$T$55)/100</f>
        <v>0</v>
      </c>
      <c r="Q18" s="67">
        <f>calculator!$H$29*SUMIF(calculator!$Q$31:$Q$55,$A18,calculator!$H$31:$H$55)/100 + calculator!$T$29*SUMIF(calculator!$Q$31:$Q$55,$A18,calculator!$T$31:$T$55)/100</f>
        <v>0</v>
      </c>
      <c r="R18" s="1">
        <f t="shared" si="0"/>
        <v>225</v>
      </c>
    </row>
    <row r="19" spans="1:18" x14ac:dyDescent="0.25">
      <c r="A19" s="60">
        <v>16</v>
      </c>
      <c r="B19" s="57">
        <f>calculator!$H$1*SUMIF(calculator!$K$3:$K$27,$A19,calculator!$H$3:$H$27)/100 + calculator!$T$1*SUMIF(calculator!$K$3:$K$27,$A19,calculator!$T$3:$T$27)/100</f>
        <v>0</v>
      </c>
      <c r="C19" s="57">
        <f>calculator!$H$1*SUMIF(calculator!$L$3:$L$27,$A19,calculator!$H$3:$H$27)/100 + calculator!$T$1*SUMIF(calculator!$L$3:$L$27,$A19,calculator!$T$3:$T$27)/100</f>
        <v>0</v>
      </c>
      <c r="D19" s="57">
        <f>calculator!$H$1*SUMIF(calculator!$N$3:$N$27,$A19,calculator!$H$3:$H$27)/100 + calculator!$T$1*SUMIF(calculator!$N$3:$N$27,$A19,calculator!$T$3:$T$27)/100</f>
        <v>0</v>
      </c>
      <c r="E19" s="57">
        <f>calculator!$H$1*SUMIF(calculator!$M$3:$M$27,$A19,calculator!$H$3:$H$27)/100 + calculator!$T$1*SUMIF(calculator!$M$3:$M$27,$A19,calculator!$T$3:$T$27)/100</f>
        <v>0</v>
      </c>
      <c r="F19" s="68">
        <f>calculator!$H$1*SUMIF(calculator!$O$3:$O$27,$A19,calculator!$H$3:$H$27)/100 + calculator!$T$1*SUMIF(calculator!$O$3:$O$27,$A19,calculator!$T$3:$T$27)/100</f>
        <v>0</v>
      </c>
      <c r="G19" s="68">
        <f>calculator!$H$1*SUMIF(calculator!$P$3:$P$27,$A19,calculator!$H$3:$H$27)/100 + calculator!$T$1*SUMIF(calculator!$P$3:$P$27,$A19,calculator!$T$3:$T$27)/100</f>
        <v>0</v>
      </c>
      <c r="H19" s="69">
        <f>calculator!$H$1*SUMIF(calculator!$Q$3:$Q$27,$A19,calculator!$H$3:$H$27)/100 + calculator!$T$1*SUMIF(calculator!$Q$3:$Q$27,$A19,calculator!$T$3:$T$27)/100</f>
        <v>0</v>
      </c>
      <c r="I19" s="55"/>
      <c r="J19" s="60">
        <v>16</v>
      </c>
      <c r="K19" s="57">
        <f>calculator!$H$29*SUMIF(calculator!$K$31:$K$55,$A19,calculator!$H$31:$H$55)/100 + calculator!$T$29*SUMIF(calculator!$K$31:$K$55,$A19,calculator!$T$31:$T$55)/100</f>
        <v>0</v>
      </c>
      <c r="L19" s="57">
        <f>calculator!$H$29*SUMIF(calculator!$L$31:$L$55,$A19,calculator!$H$31:$H$55)/100 + calculator!$T$29*SUMIF(calculator!$L$31:$L$55,$A19,calculator!$T$31:$T$55)/100</f>
        <v>0</v>
      </c>
      <c r="M19" s="57">
        <f>calculator!$H$29*SUMIF(calculator!$N$31:$N$55,$A19,calculator!$H$31:$H$55)/100 + calculator!$T$29*SUMIF(calculator!$N$31:$N$55,$A19,calculator!$T$31:$T$55)/100</f>
        <v>0</v>
      </c>
      <c r="N19" s="57">
        <f>calculator!$H$29*SUMIF(calculator!$M$31:$M$55,$A19,calculator!$H$31:$H$55)/100 + calculator!$T$29*SUMIF(calculator!$M$31:$M$55,$A19,calculator!$T$31:$T$55)/100</f>
        <v>0</v>
      </c>
      <c r="O19" s="68">
        <f>calculator!$H$29*SUMIF(calculator!$O$31:$O$55,$A19,calculator!$H$31:$H$55)/100 + calculator!$T$29*SUMIF(calculator!$O$31:$O$55,$A19,calculator!$T$31:$T$55)/100</f>
        <v>0</v>
      </c>
      <c r="P19" s="68">
        <f>calculator!$H$29*SUMIF(calculator!$P$31:$P$55,$A19,calculator!$H$31:$H$55)/100 + calculator!$T$29*SUMIF(calculator!$P$31:$P$55,$A19,calculator!$T$31:$T$55)/100</f>
        <v>0</v>
      </c>
      <c r="Q19" s="69">
        <f>calculator!$H$29*SUMIF(calculator!$Q$31:$Q$55,$A19,calculator!$H$31:$H$55)/100 + calculator!$T$29*SUMIF(calculator!$Q$31:$Q$55,$A19,calculator!$T$31:$T$55)/100</f>
        <v>0</v>
      </c>
      <c r="R19" s="1">
        <f t="shared" si="0"/>
        <v>256</v>
      </c>
    </row>
    <row r="20" spans="1:18" x14ac:dyDescent="0.25">
      <c r="A20" s="61">
        <v>17</v>
      </c>
      <c r="B20" s="58">
        <f>calculator!$H$1*SUMIF(calculator!$K$3:$K$27,$A20,calculator!$H$3:$H$27)/100 + calculator!$T$1*SUMIF(calculator!$K$3:$K$27,$A20,calculator!$T$3:$T$27)/100</f>
        <v>0</v>
      </c>
      <c r="C20" s="58">
        <f>calculator!$H$1*SUMIF(calculator!$L$3:$L$27,$A20,calculator!$H$3:$H$27)/100 + calculator!$T$1*SUMIF(calculator!$L$3:$L$27,$A20,calculator!$T$3:$T$27)/100</f>
        <v>0</v>
      </c>
      <c r="D20" s="58">
        <f>calculator!$H$1*SUMIF(calculator!$N$3:$N$27,$A20,calculator!$H$3:$H$27)/100 + calculator!$T$1*SUMIF(calculator!$N$3:$N$27,$A20,calculator!$T$3:$T$27)/100</f>
        <v>0</v>
      </c>
      <c r="E20" s="58">
        <f>calculator!$H$1*SUMIF(calculator!$M$3:$M$27,$A20,calculator!$H$3:$H$27)/100 + calculator!$T$1*SUMIF(calculator!$M$3:$M$27,$A20,calculator!$T$3:$T$27)/100</f>
        <v>0</v>
      </c>
      <c r="F20" s="66">
        <f>calculator!$H$1*SUMIF(calculator!$O$3:$O$27,$A20,calculator!$H$3:$H$27)/100 + calculator!$T$1*SUMIF(calculator!$O$3:$O$27,$A20,calculator!$T$3:$T$27)/100</f>
        <v>0</v>
      </c>
      <c r="G20" s="66">
        <f>calculator!$H$1*SUMIF(calculator!$P$3:$P$27,$A20,calculator!$H$3:$H$27)/100 + calculator!$T$1*SUMIF(calculator!$P$3:$P$27,$A20,calculator!$T$3:$T$27)/100</f>
        <v>0</v>
      </c>
      <c r="H20" s="67">
        <f>calculator!$H$1*SUMIF(calculator!$Q$3:$Q$27,$A20,calculator!$H$3:$H$27)/100 + calculator!$T$1*SUMIF(calculator!$Q$3:$Q$27,$A20,calculator!$T$3:$T$27)/100</f>
        <v>0</v>
      </c>
      <c r="I20" s="55"/>
      <c r="J20" s="61">
        <v>17</v>
      </c>
      <c r="K20" s="58">
        <f>calculator!$H$29*SUMIF(calculator!$K$31:$K$55,$A20,calculator!$H$31:$H$55)/100 + calculator!$T$29*SUMIF(calculator!$K$31:$K$55,$A20,calculator!$T$31:$T$55)/100</f>
        <v>0</v>
      </c>
      <c r="L20" s="58">
        <f>calculator!$H$29*SUMIF(calculator!$L$31:$L$55,$A20,calculator!$H$31:$H$55)/100 + calculator!$T$29*SUMIF(calculator!$L$31:$L$55,$A20,calculator!$T$31:$T$55)/100</f>
        <v>0</v>
      </c>
      <c r="M20" s="58">
        <f>calculator!$H$29*SUMIF(calculator!$N$31:$N$55,$A20,calculator!$H$31:$H$55)/100 + calculator!$T$29*SUMIF(calculator!$N$31:$N$55,$A20,calculator!$T$31:$T$55)/100</f>
        <v>0</v>
      </c>
      <c r="N20" s="58">
        <f>calculator!$H$29*SUMIF(calculator!$M$31:$M$55,$A20,calculator!$H$31:$H$55)/100 + calculator!$T$29*SUMIF(calculator!$M$31:$M$55,$A20,calculator!$T$31:$T$55)/100</f>
        <v>0</v>
      </c>
      <c r="O20" s="66">
        <f>calculator!$H$29*SUMIF(calculator!$O$31:$O$55,$A20,calculator!$H$31:$H$55)/100 + calculator!$T$29*SUMIF(calculator!$O$31:$O$55,$A20,calculator!$T$31:$T$55)/100</f>
        <v>0</v>
      </c>
      <c r="P20" s="66">
        <f>calculator!$H$29*SUMIF(calculator!$P$31:$P$55,$A20,calculator!$H$31:$H$55)/100 + calculator!$T$29*SUMIF(calculator!$P$31:$P$55,$A20,calculator!$T$31:$T$55)/100</f>
        <v>0</v>
      </c>
      <c r="Q20" s="67">
        <f>calculator!$H$29*SUMIF(calculator!$Q$31:$Q$55,$A20,calculator!$H$31:$H$55)/100 + calculator!$T$29*SUMIF(calculator!$Q$31:$Q$55,$A20,calculator!$T$31:$T$55)/100</f>
        <v>0</v>
      </c>
      <c r="R20" s="1">
        <f t="shared" si="0"/>
        <v>289</v>
      </c>
    </row>
    <row r="21" spans="1:18" x14ac:dyDescent="0.25">
      <c r="A21" s="60">
        <v>18</v>
      </c>
      <c r="B21" s="57">
        <f>calculator!$H$1*SUMIF(calculator!$K$3:$K$27,$A21,calculator!$H$3:$H$27)/100 + calculator!$T$1*SUMIF(calculator!$K$3:$K$27,$A21,calculator!$T$3:$T$27)/100</f>
        <v>0</v>
      </c>
      <c r="C21" s="57">
        <f>calculator!$H$1*SUMIF(calculator!$L$3:$L$27,$A21,calculator!$H$3:$H$27)/100 + calculator!$T$1*SUMIF(calculator!$L$3:$L$27,$A21,calculator!$T$3:$T$27)/100</f>
        <v>0</v>
      </c>
      <c r="D21" s="57">
        <f>calculator!$H$1*SUMIF(calculator!$N$3:$N$27,$A21,calculator!$H$3:$H$27)/100 + calculator!$T$1*SUMIF(calculator!$N$3:$N$27,$A21,calculator!$T$3:$T$27)/100</f>
        <v>0</v>
      </c>
      <c r="E21" s="57">
        <f>calculator!$H$1*SUMIF(calculator!$M$3:$M$27,$A21,calculator!$H$3:$H$27)/100 + calculator!$T$1*SUMIF(calculator!$M$3:$M$27,$A21,calculator!$T$3:$T$27)/100</f>
        <v>0</v>
      </c>
      <c r="F21" s="68">
        <f>calculator!$H$1*SUMIF(calculator!$O$3:$O$27,$A21,calculator!$H$3:$H$27)/100 + calculator!$T$1*SUMIF(calculator!$O$3:$O$27,$A21,calculator!$T$3:$T$27)/100</f>
        <v>0</v>
      </c>
      <c r="G21" s="68">
        <f>calculator!$H$1*SUMIF(calculator!$P$3:$P$27,$A21,calculator!$H$3:$H$27)/100 + calculator!$T$1*SUMIF(calculator!$P$3:$P$27,$A21,calculator!$T$3:$T$27)/100</f>
        <v>0</v>
      </c>
      <c r="H21" s="69">
        <f>calculator!$H$1*SUMIF(calculator!$Q$3:$Q$27,$A21,calculator!$H$3:$H$27)/100 + calculator!$T$1*SUMIF(calculator!$Q$3:$Q$27,$A21,calculator!$T$3:$T$27)/100</f>
        <v>0</v>
      </c>
      <c r="I21" s="55"/>
      <c r="J21" s="60">
        <v>18</v>
      </c>
      <c r="K21" s="57">
        <f>calculator!$H$29*SUMIF(calculator!$K$31:$K$55,$A21,calculator!$H$31:$H$55)/100 + calculator!$T$29*SUMIF(calculator!$K$31:$K$55,$A21,calculator!$T$31:$T$55)/100</f>
        <v>0</v>
      </c>
      <c r="L21" s="57">
        <f>calculator!$H$29*SUMIF(calculator!$L$31:$L$55,$A21,calculator!$H$31:$H$55)/100 + calculator!$T$29*SUMIF(calculator!$L$31:$L$55,$A21,calculator!$T$31:$T$55)/100</f>
        <v>0</v>
      </c>
      <c r="M21" s="57">
        <f>calculator!$H$29*SUMIF(calculator!$N$31:$N$55,$A21,calculator!$H$31:$H$55)/100 + calculator!$T$29*SUMIF(calculator!$N$31:$N$55,$A21,calculator!$T$31:$T$55)/100</f>
        <v>0</v>
      </c>
      <c r="N21" s="57">
        <f>calculator!$H$29*SUMIF(calculator!$M$31:$M$55,$A21,calculator!$H$31:$H$55)/100 + calculator!$T$29*SUMIF(calculator!$M$31:$M$55,$A21,calculator!$T$31:$T$55)/100</f>
        <v>0</v>
      </c>
      <c r="O21" s="68">
        <f>calculator!$H$29*SUMIF(calculator!$O$31:$O$55,$A21,calculator!$H$31:$H$55)/100 + calculator!$T$29*SUMIF(calculator!$O$31:$O$55,$A21,calculator!$T$31:$T$55)/100</f>
        <v>0</v>
      </c>
      <c r="P21" s="68">
        <f>calculator!$H$29*SUMIF(calculator!$P$31:$P$55,$A21,calculator!$H$31:$H$55)/100 + calculator!$T$29*SUMIF(calculator!$P$31:$P$55,$A21,calculator!$T$31:$T$55)/100</f>
        <v>0</v>
      </c>
      <c r="Q21" s="69">
        <f>calculator!$H$29*SUMIF(calculator!$Q$31:$Q$55,$A21,calculator!$H$31:$H$55)/100 + calculator!$T$29*SUMIF(calculator!$Q$31:$Q$55,$A21,calculator!$T$31:$T$55)/100</f>
        <v>0</v>
      </c>
      <c r="R21" s="1">
        <f t="shared" si="0"/>
        <v>324</v>
      </c>
    </row>
    <row r="22" spans="1:18" x14ac:dyDescent="0.25">
      <c r="A22" s="61">
        <v>19</v>
      </c>
      <c r="B22" s="58">
        <f>calculator!$H$1*SUMIF(calculator!$K$3:$K$27,$A22,calculator!$H$3:$H$27)/100 + calculator!$T$1*SUMIF(calculator!$K$3:$K$27,$A22,calculator!$T$3:$T$27)/100</f>
        <v>0</v>
      </c>
      <c r="C22" s="58">
        <f>calculator!$H$1*SUMIF(calculator!$L$3:$L$27,$A22,calculator!$H$3:$H$27)/100 + calculator!$T$1*SUMIF(calculator!$L$3:$L$27,$A22,calculator!$T$3:$T$27)/100</f>
        <v>0</v>
      </c>
      <c r="D22" s="58">
        <f>calculator!$H$1*SUMIF(calculator!$N$3:$N$27,$A22,calculator!$H$3:$H$27)/100 + calculator!$T$1*SUMIF(calculator!$N$3:$N$27,$A22,calculator!$T$3:$T$27)/100</f>
        <v>0</v>
      </c>
      <c r="E22" s="58">
        <f>calculator!$H$1*SUMIF(calculator!$M$3:$M$27,$A22,calculator!$H$3:$H$27)/100 + calculator!$T$1*SUMIF(calculator!$M$3:$M$27,$A22,calculator!$T$3:$T$27)/100</f>
        <v>0</v>
      </c>
      <c r="F22" s="66">
        <f>calculator!$H$1*SUMIF(calculator!$O$3:$O$27,$A22,calculator!$H$3:$H$27)/100 + calculator!$T$1*SUMIF(calculator!$O$3:$O$27,$A22,calculator!$T$3:$T$27)/100</f>
        <v>0</v>
      </c>
      <c r="G22" s="66">
        <f>calculator!$H$1*SUMIF(calculator!$P$3:$P$27,$A22,calculator!$H$3:$H$27)/100 + calculator!$T$1*SUMIF(calculator!$P$3:$P$27,$A22,calculator!$T$3:$T$27)/100</f>
        <v>0</v>
      </c>
      <c r="H22" s="67">
        <f>calculator!$H$1*SUMIF(calculator!$Q$3:$Q$27,$A22,calculator!$H$3:$H$27)/100 + calculator!$T$1*SUMIF(calculator!$Q$3:$Q$27,$A22,calculator!$T$3:$T$27)/100</f>
        <v>0</v>
      </c>
      <c r="I22" s="55"/>
      <c r="J22" s="61">
        <v>19</v>
      </c>
      <c r="K22" s="58">
        <f>calculator!$H$29*SUMIF(calculator!$K$31:$K$55,$A22,calculator!$H$31:$H$55)/100 + calculator!$T$29*SUMIF(calculator!$K$31:$K$55,$A22,calculator!$T$31:$T$55)/100</f>
        <v>0</v>
      </c>
      <c r="L22" s="58">
        <f>calculator!$H$29*SUMIF(calculator!$L$31:$L$55,$A22,calculator!$H$31:$H$55)/100 + calculator!$T$29*SUMIF(calculator!$L$31:$L$55,$A22,calculator!$T$31:$T$55)/100</f>
        <v>0</v>
      </c>
      <c r="M22" s="58">
        <f>calculator!$H$29*SUMIF(calculator!$N$31:$N$55,$A22,calculator!$H$31:$H$55)/100 + calculator!$T$29*SUMIF(calculator!$N$31:$N$55,$A22,calculator!$T$31:$T$55)/100</f>
        <v>0</v>
      </c>
      <c r="N22" s="58">
        <f>calculator!$H$29*SUMIF(calculator!$M$31:$M$55,$A22,calculator!$H$31:$H$55)/100 + calculator!$T$29*SUMIF(calculator!$M$31:$M$55,$A22,calculator!$T$31:$T$55)/100</f>
        <v>0</v>
      </c>
      <c r="O22" s="66">
        <f>calculator!$H$29*SUMIF(calculator!$O$31:$O$55,$A22,calculator!$H$31:$H$55)/100 + calculator!$T$29*SUMIF(calculator!$O$31:$O$55,$A22,calculator!$T$31:$T$55)/100</f>
        <v>0</v>
      </c>
      <c r="P22" s="66">
        <f>calculator!$H$29*SUMIF(calculator!$P$31:$P$55,$A22,calculator!$H$31:$H$55)/100 + calculator!$T$29*SUMIF(calculator!$P$31:$P$55,$A22,calculator!$T$31:$T$55)/100</f>
        <v>0</v>
      </c>
      <c r="Q22" s="67">
        <f>calculator!$H$29*SUMIF(calculator!$Q$31:$Q$55,$A22,calculator!$H$31:$H$55)/100 + calculator!$T$29*SUMIF(calculator!$Q$31:$Q$55,$A22,calculator!$T$31:$T$55)/100</f>
        <v>0</v>
      </c>
      <c r="R22" s="1">
        <f t="shared" si="0"/>
        <v>361</v>
      </c>
    </row>
    <row r="23" spans="1:18" x14ac:dyDescent="0.25">
      <c r="A23" s="60">
        <v>20</v>
      </c>
      <c r="B23" s="57">
        <f>calculator!$H$1*SUMIF(calculator!$K$3:$K$27,$A23,calculator!$H$3:$H$27)/100 + calculator!$T$1*SUMIF(calculator!$K$3:$K$27,$A23,calculator!$T$3:$T$27)/100</f>
        <v>0</v>
      </c>
      <c r="C23" s="57">
        <f>calculator!$H$1*SUMIF(calculator!$L$3:$L$27,$A23,calculator!$H$3:$H$27)/100 + calculator!$T$1*SUMIF(calculator!$L$3:$L$27,$A23,calculator!$T$3:$T$27)/100</f>
        <v>0</v>
      </c>
      <c r="D23" s="57">
        <f>calculator!$H$1*SUMIF(calculator!$N$3:$N$27,$A23,calculator!$H$3:$H$27)/100 + calculator!$T$1*SUMIF(calculator!$N$3:$N$27,$A23,calculator!$T$3:$T$27)/100</f>
        <v>0</v>
      </c>
      <c r="E23" s="57">
        <f>calculator!$H$1*SUMIF(calculator!$M$3:$M$27,$A23,calculator!$H$3:$H$27)/100 + calculator!$T$1*SUMIF(calculator!$M$3:$M$27,$A23,calculator!$T$3:$T$27)/100</f>
        <v>0</v>
      </c>
      <c r="F23" s="68">
        <f>calculator!$H$1*SUMIF(calculator!$O$3:$O$27,$A23,calculator!$H$3:$H$27)/100 + calculator!$T$1*SUMIF(calculator!$O$3:$O$27,$A23,calculator!$T$3:$T$27)/100</f>
        <v>0</v>
      </c>
      <c r="G23" s="68">
        <f>calculator!$H$1*SUMIF(calculator!$P$3:$P$27,$A23,calculator!$H$3:$H$27)/100 + calculator!$T$1*SUMIF(calculator!$P$3:$P$27,$A23,calculator!$T$3:$T$27)/100</f>
        <v>0</v>
      </c>
      <c r="H23" s="69">
        <f>calculator!$H$1*SUMIF(calculator!$Q$3:$Q$27,$A23,calculator!$H$3:$H$27)/100 + calculator!$T$1*SUMIF(calculator!$Q$3:$Q$27,$A23,calculator!$T$3:$T$27)/100</f>
        <v>0</v>
      </c>
      <c r="I23" s="55"/>
      <c r="J23" s="60">
        <v>20</v>
      </c>
      <c r="K23" s="57">
        <f>calculator!$H$29*SUMIF(calculator!$K$31:$K$55,$A23,calculator!$H$31:$H$55)/100 + calculator!$T$29*SUMIF(calculator!$K$31:$K$55,$A23,calculator!$T$31:$T$55)/100</f>
        <v>0</v>
      </c>
      <c r="L23" s="57">
        <f>calculator!$H$29*SUMIF(calculator!$L$31:$L$55,$A23,calculator!$H$31:$H$55)/100 + calculator!$T$29*SUMIF(calculator!$L$31:$L$55,$A23,calculator!$T$31:$T$55)/100</f>
        <v>0</v>
      </c>
      <c r="M23" s="57">
        <f>calculator!$H$29*SUMIF(calculator!$N$31:$N$55,$A23,calculator!$H$31:$H$55)/100 + calculator!$T$29*SUMIF(calculator!$N$31:$N$55,$A23,calculator!$T$31:$T$55)/100</f>
        <v>0</v>
      </c>
      <c r="N23" s="57">
        <f>calculator!$H$29*SUMIF(calculator!$M$31:$M$55,$A23,calculator!$H$31:$H$55)/100 + calculator!$T$29*SUMIF(calculator!$M$31:$M$55,$A23,calculator!$T$31:$T$55)/100</f>
        <v>0</v>
      </c>
      <c r="O23" s="68">
        <f>calculator!$H$29*SUMIF(calculator!$O$31:$O$55,$A23,calculator!$H$31:$H$55)/100 + calculator!$T$29*SUMIF(calculator!$O$31:$O$55,$A23,calculator!$T$31:$T$55)/100</f>
        <v>0</v>
      </c>
      <c r="P23" s="68">
        <f>calculator!$H$29*SUMIF(calculator!$P$31:$P$55,$A23,calculator!$H$31:$H$55)/100 + calculator!$T$29*SUMIF(calculator!$P$31:$P$55,$A23,calculator!$T$31:$T$55)/100</f>
        <v>0</v>
      </c>
      <c r="Q23" s="69">
        <f>calculator!$H$29*SUMIF(calculator!$Q$31:$Q$55,$A23,calculator!$H$31:$H$55)/100 + calculator!$T$29*SUMIF(calculator!$Q$31:$Q$55,$A23,calculator!$T$31:$T$55)/100</f>
        <v>0</v>
      </c>
      <c r="R23" s="1">
        <f t="shared" si="0"/>
        <v>400</v>
      </c>
    </row>
    <row r="24" spans="1:18" x14ac:dyDescent="0.25">
      <c r="A24" s="61">
        <v>21</v>
      </c>
      <c r="B24" s="58">
        <f>calculator!$H$1*SUMIF(calculator!$K$3:$K$27,$A24,calculator!$H$3:$H$27)/100 + calculator!$T$1*SUMIF(calculator!$K$3:$K$27,$A24,calculator!$T$3:$T$27)/100</f>
        <v>0</v>
      </c>
      <c r="C24" s="58">
        <f>calculator!$H$1*SUMIF(calculator!$L$3:$L$27,$A24,calculator!$H$3:$H$27)/100 + calculator!$T$1*SUMIF(calculator!$L$3:$L$27,$A24,calculator!$T$3:$T$27)/100</f>
        <v>0</v>
      </c>
      <c r="D24" s="58">
        <f>calculator!$H$1*SUMIF(calculator!$N$3:$N$27,$A24,calculator!$H$3:$H$27)/100 + calculator!$T$1*SUMIF(calculator!$N$3:$N$27,$A24,calculator!$T$3:$T$27)/100</f>
        <v>0</v>
      </c>
      <c r="E24" s="58">
        <f>calculator!$H$1*SUMIF(calculator!$M$3:$M$27,$A24,calculator!$H$3:$H$27)/100 + calculator!$T$1*SUMIF(calculator!$M$3:$M$27,$A24,calculator!$T$3:$T$27)/100</f>
        <v>0</v>
      </c>
      <c r="F24" s="66">
        <f>calculator!$H$1*SUMIF(calculator!$O$3:$O$27,$A24,calculator!$H$3:$H$27)/100 + calculator!$T$1*SUMIF(calculator!$O$3:$O$27,$A24,calculator!$T$3:$T$27)/100</f>
        <v>0</v>
      </c>
      <c r="G24" s="66">
        <f>calculator!$H$1*SUMIF(calculator!$P$3:$P$27,$A24,calculator!$H$3:$H$27)/100 + calculator!$T$1*SUMIF(calculator!$P$3:$P$27,$A24,calculator!$T$3:$T$27)/100</f>
        <v>0</v>
      </c>
      <c r="H24" s="67">
        <f>calculator!$H$1*SUMIF(calculator!$Q$3:$Q$27,$A24,calculator!$H$3:$H$27)/100 + calculator!$T$1*SUMIF(calculator!$Q$3:$Q$27,$A24,calculator!$T$3:$T$27)/100</f>
        <v>0</v>
      </c>
      <c r="I24" s="55"/>
      <c r="J24" s="61">
        <v>21</v>
      </c>
      <c r="K24" s="58">
        <f>calculator!$H$29*SUMIF(calculator!$K$31:$K$55,$A24,calculator!$H$31:$H$55)/100 + calculator!$T$29*SUMIF(calculator!$K$31:$K$55,$A24,calculator!$T$31:$T$55)/100</f>
        <v>0</v>
      </c>
      <c r="L24" s="58">
        <f>calculator!$H$29*SUMIF(calculator!$L$31:$L$55,$A24,calculator!$H$31:$H$55)/100 + calculator!$T$29*SUMIF(calculator!$L$31:$L$55,$A24,calculator!$T$31:$T$55)/100</f>
        <v>0</v>
      </c>
      <c r="M24" s="58">
        <f>calculator!$H$29*SUMIF(calculator!$N$31:$N$55,$A24,calculator!$H$31:$H$55)/100 + calculator!$T$29*SUMIF(calculator!$N$31:$N$55,$A24,calculator!$T$31:$T$55)/100</f>
        <v>0</v>
      </c>
      <c r="N24" s="58">
        <f>calculator!$H$29*SUMIF(calculator!$M$31:$M$55,$A24,calculator!$H$31:$H$55)/100 + calculator!$T$29*SUMIF(calculator!$M$31:$M$55,$A24,calculator!$T$31:$T$55)/100</f>
        <v>0</v>
      </c>
      <c r="O24" s="66">
        <f>calculator!$H$29*SUMIF(calculator!$O$31:$O$55,$A24,calculator!$H$31:$H$55)/100 + calculator!$T$29*SUMIF(calculator!$O$31:$O$55,$A24,calculator!$T$31:$T$55)/100</f>
        <v>0</v>
      </c>
      <c r="P24" s="66">
        <f>calculator!$H$29*SUMIF(calculator!$P$31:$P$55,$A24,calculator!$H$31:$H$55)/100 + calculator!$T$29*SUMIF(calculator!$P$31:$P$55,$A24,calculator!$T$31:$T$55)/100</f>
        <v>0</v>
      </c>
      <c r="Q24" s="67">
        <f>calculator!$H$29*SUMIF(calculator!$Q$31:$Q$55,$A24,calculator!$H$31:$H$55)/100 + calculator!$T$29*SUMIF(calculator!$Q$31:$Q$55,$A24,calculator!$T$31:$T$55)/100</f>
        <v>0</v>
      </c>
      <c r="R24" s="1">
        <f t="shared" si="0"/>
        <v>441</v>
      </c>
    </row>
    <row r="25" spans="1:18" x14ac:dyDescent="0.25">
      <c r="A25" s="60">
        <v>22</v>
      </c>
      <c r="B25" s="57">
        <f>calculator!$H$1*SUMIF(calculator!$K$3:$K$27,$A25,calculator!$H$3:$H$27)/100 + calculator!$T$1*SUMIF(calculator!$K$3:$K$27,$A25,calculator!$T$3:$T$27)/100</f>
        <v>0</v>
      </c>
      <c r="C25" s="57">
        <f>calculator!$H$1*SUMIF(calculator!$L$3:$L$27,$A25,calculator!$H$3:$H$27)/100 + calculator!$T$1*SUMIF(calculator!$L$3:$L$27,$A25,calculator!$T$3:$T$27)/100</f>
        <v>0</v>
      </c>
      <c r="D25" s="57">
        <f>calculator!$H$1*SUMIF(calculator!$N$3:$N$27,$A25,calculator!$H$3:$H$27)/100 + calculator!$T$1*SUMIF(calculator!$N$3:$N$27,$A25,calculator!$T$3:$T$27)/100</f>
        <v>0</v>
      </c>
      <c r="E25" s="57">
        <f>calculator!$H$1*SUMIF(calculator!$M$3:$M$27,$A25,calculator!$H$3:$H$27)/100 + calculator!$T$1*SUMIF(calculator!$M$3:$M$27,$A25,calculator!$T$3:$T$27)/100</f>
        <v>0</v>
      </c>
      <c r="F25" s="68">
        <f>calculator!$H$1*SUMIF(calculator!$O$3:$O$27,$A25,calculator!$H$3:$H$27)/100 + calculator!$T$1*SUMIF(calculator!$O$3:$O$27,$A25,calculator!$T$3:$T$27)/100</f>
        <v>0</v>
      </c>
      <c r="G25" s="68">
        <f>calculator!$H$1*SUMIF(calculator!$P$3:$P$27,$A25,calculator!$H$3:$H$27)/100 + calculator!$T$1*SUMIF(calculator!$P$3:$P$27,$A25,calculator!$T$3:$T$27)/100</f>
        <v>0</v>
      </c>
      <c r="H25" s="69">
        <f>calculator!$H$1*SUMIF(calculator!$Q$3:$Q$27,$A25,calculator!$H$3:$H$27)/100 + calculator!$T$1*SUMIF(calculator!$Q$3:$Q$27,$A25,calculator!$T$3:$T$27)/100</f>
        <v>0</v>
      </c>
      <c r="I25" s="55"/>
      <c r="J25" s="60">
        <v>22</v>
      </c>
      <c r="K25" s="57">
        <f>calculator!$H$29*SUMIF(calculator!$K$31:$K$55,$A25,calculator!$H$31:$H$55)/100 + calculator!$T$29*SUMIF(calculator!$K$31:$K$55,$A25,calculator!$T$31:$T$55)/100</f>
        <v>0</v>
      </c>
      <c r="L25" s="57">
        <f>calculator!$H$29*SUMIF(calculator!$L$31:$L$55,$A25,calculator!$H$31:$H$55)/100 + calculator!$T$29*SUMIF(calculator!$L$31:$L$55,$A25,calculator!$T$31:$T$55)/100</f>
        <v>0</v>
      </c>
      <c r="M25" s="57">
        <f>calculator!$H$29*SUMIF(calculator!$N$31:$N$55,$A25,calculator!$H$31:$H$55)/100 + calculator!$T$29*SUMIF(calculator!$N$31:$N$55,$A25,calculator!$T$31:$T$55)/100</f>
        <v>0</v>
      </c>
      <c r="N25" s="57">
        <f>calculator!$H$29*SUMIF(calculator!$M$31:$M$55,$A25,calculator!$H$31:$H$55)/100 + calculator!$T$29*SUMIF(calculator!$M$31:$M$55,$A25,calculator!$T$31:$T$55)/100</f>
        <v>0</v>
      </c>
      <c r="O25" s="68">
        <f>calculator!$H$29*SUMIF(calculator!$O$31:$O$55,$A25,calculator!$H$31:$H$55)/100 + calculator!$T$29*SUMIF(calculator!$O$31:$O$55,$A25,calculator!$T$31:$T$55)/100</f>
        <v>0</v>
      </c>
      <c r="P25" s="68">
        <f>calculator!$H$29*SUMIF(calculator!$P$31:$P$55,$A25,calculator!$H$31:$H$55)/100 + calculator!$T$29*SUMIF(calculator!$P$31:$P$55,$A25,calculator!$T$31:$T$55)/100</f>
        <v>0</v>
      </c>
      <c r="Q25" s="69">
        <f>calculator!$H$29*SUMIF(calculator!$Q$31:$Q$55,$A25,calculator!$H$31:$H$55)/100 + calculator!$T$29*SUMIF(calculator!$Q$31:$Q$55,$A25,calculator!$T$31:$T$55)/100</f>
        <v>0</v>
      </c>
      <c r="R25" s="1">
        <f t="shared" si="0"/>
        <v>484</v>
      </c>
    </row>
    <row r="26" spans="1:18" x14ac:dyDescent="0.25">
      <c r="A26" s="61">
        <v>23</v>
      </c>
      <c r="B26" s="58">
        <f>calculator!$H$1*SUMIF(calculator!$K$3:$K$27,$A26,calculator!$H$3:$H$27)/100 + calculator!$T$1*SUMIF(calculator!$K$3:$K$27,$A26,calculator!$T$3:$T$27)/100</f>
        <v>0</v>
      </c>
      <c r="C26" s="58">
        <f>calculator!$H$1*SUMIF(calculator!$L$3:$L$27,$A26,calculator!$H$3:$H$27)/100 + calculator!$T$1*SUMIF(calculator!$L$3:$L$27,$A26,calculator!$T$3:$T$27)/100</f>
        <v>0</v>
      </c>
      <c r="D26" s="58">
        <f>calculator!$H$1*SUMIF(calculator!$N$3:$N$27,$A26,calculator!$H$3:$H$27)/100 + calculator!$T$1*SUMIF(calculator!$N$3:$N$27,$A26,calculator!$T$3:$T$27)/100</f>
        <v>0</v>
      </c>
      <c r="E26" s="58">
        <f>calculator!$H$1*SUMIF(calculator!$M$3:$M$27,$A26,calculator!$H$3:$H$27)/100 + calculator!$T$1*SUMIF(calculator!$M$3:$M$27,$A26,calculator!$T$3:$T$27)/100</f>
        <v>0</v>
      </c>
      <c r="F26" s="66">
        <f>calculator!$H$1*SUMIF(calculator!$O$3:$O$27,$A26,calculator!$H$3:$H$27)/100 + calculator!$T$1*SUMIF(calculator!$O$3:$O$27,$A26,calculator!$T$3:$T$27)/100</f>
        <v>0</v>
      </c>
      <c r="G26" s="66">
        <f>calculator!$H$1*SUMIF(calculator!$P$3:$P$27,$A26,calculator!$H$3:$H$27)/100 + calculator!$T$1*SUMIF(calculator!$P$3:$P$27,$A26,calculator!$T$3:$T$27)/100</f>
        <v>0</v>
      </c>
      <c r="H26" s="67">
        <f>calculator!$H$1*SUMIF(calculator!$Q$3:$Q$27,$A26,calculator!$H$3:$H$27)/100 + calculator!$T$1*SUMIF(calculator!$Q$3:$Q$27,$A26,calculator!$T$3:$T$27)/100</f>
        <v>0</v>
      </c>
      <c r="I26" s="55"/>
      <c r="J26" s="61">
        <v>23</v>
      </c>
      <c r="K26" s="58">
        <f>calculator!$H$29*SUMIF(calculator!$K$31:$K$55,$A26,calculator!$H$31:$H$55)/100 + calculator!$T$29*SUMIF(calculator!$K$31:$K$55,$A26,calculator!$T$31:$T$55)/100</f>
        <v>0</v>
      </c>
      <c r="L26" s="58">
        <f>calculator!$H$29*SUMIF(calculator!$L$31:$L$55,$A26,calculator!$H$31:$H$55)/100 + calculator!$T$29*SUMIF(calculator!$L$31:$L$55,$A26,calculator!$T$31:$T$55)/100</f>
        <v>0</v>
      </c>
      <c r="M26" s="58">
        <f>calculator!$H$29*SUMIF(calculator!$N$31:$N$55,$A26,calculator!$H$31:$H$55)/100 + calculator!$T$29*SUMIF(calculator!$N$31:$N$55,$A26,calculator!$T$31:$T$55)/100</f>
        <v>0</v>
      </c>
      <c r="N26" s="58">
        <f>calculator!$H$29*SUMIF(calculator!$M$31:$M$55,$A26,calculator!$H$31:$H$55)/100 + calculator!$T$29*SUMIF(calculator!$M$31:$M$55,$A26,calculator!$T$31:$T$55)/100</f>
        <v>0</v>
      </c>
      <c r="O26" s="66">
        <f>calculator!$H$29*SUMIF(calculator!$O$31:$O$55,$A26,calculator!$H$31:$H$55)/100 + calculator!$T$29*SUMIF(calculator!$O$31:$O$55,$A26,calculator!$T$31:$T$55)/100</f>
        <v>0</v>
      </c>
      <c r="P26" s="66">
        <f>calculator!$H$29*SUMIF(calculator!$P$31:$P$55,$A26,calculator!$H$31:$H$55)/100 + calculator!$T$29*SUMIF(calculator!$P$31:$P$55,$A26,calculator!$T$31:$T$55)/100</f>
        <v>0</v>
      </c>
      <c r="Q26" s="67">
        <f>calculator!$H$29*SUMIF(calculator!$Q$31:$Q$55,$A26,calculator!$H$31:$H$55)/100 + calculator!$T$29*SUMIF(calculator!$Q$31:$Q$55,$A26,calculator!$T$31:$T$55)/100</f>
        <v>0</v>
      </c>
      <c r="R26" s="1">
        <f t="shared" si="0"/>
        <v>529</v>
      </c>
    </row>
    <row r="27" spans="1:18" ht="15.75" thickBot="1" x14ac:dyDescent="0.3">
      <c r="A27" s="62">
        <v>24</v>
      </c>
      <c r="B27" s="78">
        <f>calculator!$H$1*SUMIF(calculator!$K$3:$K$27,$A27,calculator!$H$3:$H$27)/100 + calculator!$T$1*SUMIF(calculator!$K$3:$K$27,$A27,calculator!$T$3:$T$27)/100</f>
        <v>0</v>
      </c>
      <c r="C27" s="78">
        <f>calculator!$H$1*SUMIF(calculator!$L$3:$L$27,$A27,calculator!$H$3:$H$27)/100 + calculator!$T$1*SUMIF(calculator!$L$3:$L$27,$A27,calculator!$T$3:$T$27)/100</f>
        <v>0</v>
      </c>
      <c r="D27" s="78">
        <f>calculator!$H$1*SUMIF(calculator!$N$3:$N$27,$A27,calculator!$H$3:$H$27)/100 + calculator!$T$1*SUMIF(calculator!$N$3:$N$27,$A27,calculator!$T$3:$T$27)/100</f>
        <v>0</v>
      </c>
      <c r="E27" s="78">
        <f>calculator!$H$1*SUMIF(calculator!$M$3:$M$27,$A27,calculator!$H$3:$H$27)/100 + calculator!$T$1*SUMIF(calculator!$M$3:$M$27,$A27,calculator!$T$3:$T$27)/100</f>
        <v>0</v>
      </c>
      <c r="F27" s="79">
        <f>calculator!$H$1*SUMIF(calculator!$O$3:$O$27,$A27,calculator!$H$3:$H$27)/100 + calculator!$T$1*SUMIF(calculator!$O$3:$O$27,$A27,calculator!$T$3:$T$27)/100</f>
        <v>0</v>
      </c>
      <c r="G27" s="79">
        <f>calculator!$H$1*SUMIF(calculator!$P$3:$P$27,$A27,calculator!$H$3:$H$27)/100 + calculator!$T$1*SUMIF(calculator!$P$3:$P$27,$A27,calculator!$T$3:$T$27)/100</f>
        <v>0</v>
      </c>
      <c r="H27" s="80">
        <f>calculator!$H$1*SUMIF(calculator!$Q$3:$Q$27,$A27,calculator!$H$3:$H$27)/100 + calculator!$T$1*SUMIF(calculator!$Q$3:$Q$27,$A27,calculator!$T$3:$T$27)/100</f>
        <v>0</v>
      </c>
      <c r="I27" s="55"/>
      <c r="J27" s="62">
        <v>24</v>
      </c>
      <c r="K27" s="78">
        <f>calculator!$H$29*SUMIF(calculator!$K$31:$K$55,$A27,calculator!$H$31:$H$55)/100 + calculator!$T$29*SUMIF(calculator!$K$31:$K$55,$A27,calculator!$T$31:$T$55)/100</f>
        <v>0</v>
      </c>
      <c r="L27" s="78">
        <f>calculator!$H$29*SUMIF(calculator!$L$31:$L$55,$A27,calculator!$H$31:$H$55)/100 + calculator!$T$29*SUMIF(calculator!$L$31:$L$55,$A27,calculator!$T$31:$T$55)/100</f>
        <v>0</v>
      </c>
      <c r="M27" s="78">
        <f>calculator!$H$29*SUMIF(calculator!$N$31:$N$55,$A27,calculator!$H$31:$H$55)/100 + calculator!$T$29*SUMIF(calculator!$N$31:$N$55,$A27,calculator!$T$31:$T$55)/100</f>
        <v>0</v>
      </c>
      <c r="N27" s="78">
        <f>calculator!$H$29*SUMIF(calculator!$M$31:$M$55,$A27,calculator!$H$31:$H$55)/100 + calculator!$T$29*SUMIF(calculator!$M$31:$M$55,$A27,calculator!$T$31:$T$55)/100</f>
        <v>0</v>
      </c>
      <c r="O27" s="79">
        <f>calculator!$H$29*SUMIF(calculator!$O$31:$O$55,$A27,calculator!$H$31:$H$55)/100 + calculator!$T$29*SUMIF(calculator!$O$31:$O$55,$A27,calculator!$T$31:$T$55)/100</f>
        <v>0</v>
      </c>
      <c r="P27" s="79">
        <f>calculator!$H$29*SUMIF(calculator!$P$31:$P$55,$A27,calculator!$H$31:$H$55)/100 + calculator!$T$29*SUMIF(calculator!$P$31:$P$55,$A27,calculator!$T$31:$T$55)/100</f>
        <v>0</v>
      </c>
      <c r="Q27" s="80">
        <f>calculator!$H$29*SUMIF(calculator!$Q$31:$Q$55,$A27,calculator!$H$31:$H$55)/100 + calculator!$T$29*SUMIF(calculator!$Q$31:$Q$55,$A27,calculator!$T$31:$T$55)/100</f>
        <v>0</v>
      </c>
      <c r="R27" s="1">
        <f t="shared" si="0"/>
        <v>576</v>
      </c>
    </row>
    <row r="28" spans="1:18" x14ac:dyDescent="0.25">
      <c r="A28" s="74" t="s">
        <v>45</v>
      </c>
      <c r="B28" s="75">
        <f t="shared" ref="B28:H28" si="1">SUMPRODUCT($A$3:$A$27,B$3:B$27)</f>
        <v>0.57000000000000006</v>
      </c>
      <c r="C28" s="75">
        <f t="shared" si="1"/>
        <v>2.4300000000000002</v>
      </c>
      <c r="D28" s="75">
        <f t="shared" si="1"/>
        <v>0.65000000000000013</v>
      </c>
      <c r="E28" s="75">
        <f t="shared" si="1"/>
        <v>1.78</v>
      </c>
      <c r="F28" s="76">
        <f t="shared" si="1"/>
        <v>1.69</v>
      </c>
      <c r="G28" s="76">
        <f t="shared" si="1"/>
        <v>0.31</v>
      </c>
      <c r="H28" s="77">
        <f t="shared" si="1"/>
        <v>0.16</v>
      </c>
      <c r="I28" s="56"/>
      <c r="J28" s="74" t="s">
        <v>45</v>
      </c>
      <c r="K28" s="75">
        <f t="shared" ref="K28:Q28" si="2">SUMPRODUCT($A$3:$A$27,K$3:K$27)</f>
        <v>0.19</v>
      </c>
      <c r="L28" s="75">
        <f t="shared" si="2"/>
        <v>5.8100000000000005</v>
      </c>
      <c r="M28" s="75">
        <f t="shared" si="2"/>
        <v>0.83000000000000007</v>
      </c>
      <c r="N28" s="75">
        <f t="shared" si="2"/>
        <v>4.9800000000000004</v>
      </c>
      <c r="O28" s="76">
        <f t="shared" si="2"/>
        <v>1.2200000000000002</v>
      </c>
      <c r="P28" s="76">
        <f t="shared" si="2"/>
        <v>1.78</v>
      </c>
      <c r="Q28" s="77">
        <f t="shared" si="2"/>
        <v>0.06</v>
      </c>
      <c r="R28" s="1"/>
    </row>
    <row r="29" spans="1:18" ht="15.75" thickBot="1" x14ac:dyDescent="0.3">
      <c r="A29" s="62" t="s">
        <v>46</v>
      </c>
      <c r="B29" s="63">
        <f>SQRT(SUMPRODUCT($R$3:$R$27,B$3:B$27) - $B28^2)</f>
        <v>0.80318117507820108</v>
      </c>
      <c r="C29" s="63">
        <f t="shared" ref="C29:H29" si="3">SQRT(SUMPRODUCT($R$3:$R$27,C$3:C$27) - C28^2)</f>
        <v>0.8031811750782013</v>
      </c>
      <c r="D29" s="63">
        <f t="shared" si="3"/>
        <v>0.86458082328952912</v>
      </c>
      <c r="E29" s="63">
        <f t="shared" si="3"/>
        <v>1.2213107712617621</v>
      </c>
      <c r="F29" s="72">
        <f t="shared" si="3"/>
        <v>0.48363209157375009</v>
      </c>
      <c r="G29" s="72">
        <f t="shared" si="3"/>
        <v>0.48363209157374981</v>
      </c>
      <c r="H29" s="73">
        <f t="shared" si="3"/>
        <v>0.39293765408777004</v>
      </c>
      <c r="I29" s="56"/>
      <c r="J29" s="62" t="s">
        <v>46</v>
      </c>
      <c r="K29" s="63">
        <f t="shared" ref="K29:Q29" si="4">SQRT(SUMPRODUCT($R$3:$R$27,K$3:K$27) - K28^2)</f>
        <v>0.39230090491866065</v>
      </c>
      <c r="L29" s="63">
        <f t="shared" si="4"/>
        <v>0.39230090491866082</v>
      </c>
      <c r="M29" s="63">
        <f t="shared" si="4"/>
        <v>1.4632498077908638</v>
      </c>
      <c r="N29" s="63">
        <f t="shared" si="4"/>
        <v>1.7605680901345437</v>
      </c>
      <c r="O29" s="72">
        <f t="shared" si="4"/>
        <v>0.91192104921423978</v>
      </c>
      <c r="P29" s="72">
        <f t="shared" si="4"/>
        <v>0.91192104921423978</v>
      </c>
      <c r="Q29" s="73">
        <f t="shared" si="4"/>
        <v>0.3411744421846396</v>
      </c>
      <c r="R29" s="1"/>
    </row>
  </sheetData>
  <sheetProtection sheet="1" objects="1" scenarios="1"/>
  <mergeCells count="4">
    <mergeCell ref="F1:H1"/>
    <mergeCell ref="B1:E1"/>
    <mergeCell ref="K1:N1"/>
    <mergeCell ref="O1:Q1"/>
  </mergeCells>
  <pageMargins left="0.7" right="0.7" top="0.75" bottom="0.75" header="0.3" footer="0.3"/>
  <ignoredErrors>
    <ignoredError sqref="G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5"/>
  <sheetViews>
    <sheetView topLeftCell="A22" workbookViewId="0">
      <selection activeCell="H54" sqref="H51:H54"/>
    </sheetView>
  </sheetViews>
  <sheetFormatPr defaultRowHeight="15" x14ac:dyDescent="0.25"/>
  <cols>
    <col min="1" max="1" width="9.140625" style="2" customWidth="1"/>
    <col min="2" max="3" width="9.140625" style="2"/>
    <col min="4" max="9" width="9.140625" style="1"/>
  </cols>
  <sheetData>
    <row r="1" spans="1:20" ht="15.75" thickBot="1" x14ac:dyDescent="0.3">
      <c r="A1" s="16" t="s">
        <v>7</v>
      </c>
      <c r="G1" s="1" t="str">
        <f>LC_1</f>
        <v xml:space="preserve"> +11</v>
      </c>
      <c r="H1" s="1">
        <f>'2D10_CRT'!J1</f>
        <v>1</v>
      </c>
      <c r="I1"/>
      <c r="S1" s="1" t="str">
        <f>LC_2</f>
        <v xml:space="preserve"> +12</v>
      </c>
      <c r="T1" s="1">
        <f>'2D10_CRT'!K1</f>
        <v>0</v>
      </c>
    </row>
    <row r="2" spans="1:20" x14ac:dyDescent="0.25">
      <c r="A2" s="4" t="s">
        <v>0</v>
      </c>
      <c r="B2" s="5" t="s">
        <v>10</v>
      </c>
      <c r="C2" s="5" t="s">
        <v>11</v>
      </c>
      <c r="D2" s="5" t="s">
        <v>14</v>
      </c>
      <c r="E2" s="5" t="s">
        <v>12</v>
      </c>
      <c r="F2" s="11" t="s">
        <v>13</v>
      </c>
      <c r="G2" s="4" t="s">
        <v>3</v>
      </c>
      <c r="H2" s="5" t="s">
        <v>1</v>
      </c>
      <c r="I2" s="5" t="s">
        <v>4</v>
      </c>
      <c r="J2" s="5" t="s">
        <v>20</v>
      </c>
      <c r="K2" s="5" t="s">
        <v>5</v>
      </c>
      <c r="L2" s="5" t="s">
        <v>8</v>
      </c>
      <c r="M2" s="5" t="s">
        <v>9</v>
      </c>
      <c r="N2" s="5" t="s">
        <v>33</v>
      </c>
      <c r="O2" s="5" t="s">
        <v>6</v>
      </c>
      <c r="P2" s="5" t="s">
        <v>8</v>
      </c>
      <c r="Q2" s="5" t="s">
        <v>9</v>
      </c>
      <c r="R2" s="6" t="s">
        <v>26</v>
      </c>
      <c r="S2" s="10" t="s">
        <v>3</v>
      </c>
      <c r="T2" s="6" t="s">
        <v>1</v>
      </c>
    </row>
    <row r="3" spans="1:20" x14ac:dyDescent="0.25">
      <c r="A3" s="7">
        <v>-1</v>
      </c>
      <c r="B3" s="3">
        <v>5</v>
      </c>
      <c r="C3" s="3">
        <v>0</v>
      </c>
      <c r="D3" s="3">
        <v>0</v>
      </c>
      <c r="E3" s="3">
        <v>0</v>
      </c>
      <c r="F3" s="12">
        <v>1</v>
      </c>
      <c r="G3" s="7">
        <f t="shared" ref="G3:G27" si="0">$A3-LC_1</f>
        <v>-12</v>
      </c>
      <c r="H3" s="21">
        <f>IF(LC_1 &gt;= -3,IF(G3&lt;2,0,IF(G3&lt;=11,G3-1,MAX(0,21-G3))),100-SUM(H4:H27))</f>
        <v>0</v>
      </c>
      <c r="I3" s="3">
        <f t="shared" ref="I3:I27" si="1">IF(Def&gt;0,IF(AND(Att&gt;$B3+C3*Penalty,OR($E3&gt;=Def,$F3=-1)),1,0),IF(AND(Att&gt;$B3+C3*Penalty,OR($E3&gt;0,$F3=-1)),1,0))</f>
        <v>0</v>
      </c>
      <c r="J3" s="3">
        <f t="shared" ref="J3:J27" si="2">MIN($B3+$C3*Penalty,Att)</f>
        <v>3</v>
      </c>
      <c r="K3" s="3">
        <f>IF(OR(Invasion=0,I3=1),J3,MIN(Invasion,J3))</f>
        <v>3</v>
      </c>
      <c r="L3" s="3">
        <f t="shared" ref="L3:L27" si="3">Att-K3</f>
        <v>0</v>
      </c>
      <c r="M3" s="3">
        <f t="shared" ref="M3:M27" si="4">CEILING($D3*L3,1)</f>
        <v>0</v>
      </c>
      <c r="N3" s="3">
        <f>L3-M3</f>
        <v>0</v>
      </c>
      <c r="O3" s="3">
        <f t="shared" ref="O3:O27" si="5">IF(OR(Def_Can_Rtr,I3=0),MIN(Def,$E3),Def)</f>
        <v>0</v>
      </c>
      <c r="P3" s="3">
        <f t="shared" ref="P3:P27" si="6">Def-O3</f>
        <v>2</v>
      </c>
      <c r="Q3" s="3">
        <f>IF(OR(F3=1,AND(K3&gt;=O3,F3=0)),1,0)*P3</f>
        <v>2</v>
      </c>
      <c r="R3" s="22">
        <f>IF(AND($F3=-1,P3&gt;0),1,0)</f>
        <v>0</v>
      </c>
      <c r="S3" s="19">
        <f t="shared" ref="S3:S27" si="7">$A3-LC_2</f>
        <v>-13</v>
      </c>
      <c r="T3" s="17">
        <f>IF(LC_2 &gt;= -3,IF(S3&lt;2,0,IF(S3&lt;=11,S3-1,MAX(0,21-S3))),100-SUM(T4:T27))</f>
        <v>0</v>
      </c>
    </row>
    <row r="4" spans="1:20" x14ac:dyDescent="0.25">
      <c r="A4" s="7">
        <v>0</v>
      </c>
      <c r="B4" s="3">
        <v>4</v>
      </c>
      <c r="C4" s="3">
        <v>1</v>
      </c>
      <c r="D4" s="3">
        <v>0</v>
      </c>
      <c r="E4" s="3">
        <v>0</v>
      </c>
      <c r="F4" s="12">
        <v>1</v>
      </c>
      <c r="G4" s="7">
        <f t="shared" si="0"/>
        <v>-11</v>
      </c>
      <c r="H4" s="21">
        <f t="shared" ref="H4:H26" si="8">IF(G4&lt;2,0,IF(G4&lt;=11,G4-1,MAX(0,21-G4)))</f>
        <v>0</v>
      </c>
      <c r="I4" s="3">
        <f t="shared" si="1"/>
        <v>0</v>
      </c>
      <c r="J4" s="3">
        <f t="shared" si="2"/>
        <v>3</v>
      </c>
      <c r="K4" s="3">
        <f t="shared" ref="K4:K27" si="9">IF(OR(Invasion=0,I4=1),J4,MAX(Invasion,J4))</f>
        <v>3</v>
      </c>
      <c r="L4" s="3">
        <f t="shared" si="3"/>
        <v>0</v>
      </c>
      <c r="M4" s="3">
        <f t="shared" si="4"/>
        <v>0</v>
      </c>
      <c r="N4" s="3">
        <f t="shared" ref="N4:N27" si="10">L4-M4</f>
        <v>0</v>
      </c>
      <c r="O4" s="3">
        <f t="shared" si="5"/>
        <v>0</v>
      </c>
      <c r="P4" s="3">
        <f t="shared" si="6"/>
        <v>2</v>
      </c>
      <c r="Q4" s="3">
        <f t="shared" ref="Q4:Q27" si="11">IF(OR(F4=1,AND(K4&gt;=O4,F4=0)),1,0)*P4</f>
        <v>2</v>
      </c>
      <c r="R4" s="22">
        <f t="shared" ref="R4:R27" si="12">IF(AND($F4=-1,P4&gt;0),1,0)</f>
        <v>0</v>
      </c>
      <c r="S4" s="19">
        <f t="shared" si="7"/>
        <v>-12</v>
      </c>
      <c r="T4" s="17">
        <f t="shared" ref="T4:T26" si="13">IF(S4&lt;2,0,IF(S4&lt;=11,S4-1,MAX(0,21-S4)))</f>
        <v>0</v>
      </c>
    </row>
    <row r="5" spans="1:20" x14ac:dyDescent="0.25">
      <c r="A5" s="7">
        <v>1</v>
      </c>
      <c r="B5" s="3">
        <v>4</v>
      </c>
      <c r="C5" s="3">
        <v>0</v>
      </c>
      <c r="D5" s="3">
        <v>0</v>
      </c>
      <c r="E5" s="3">
        <v>0</v>
      </c>
      <c r="F5" s="12">
        <v>1</v>
      </c>
      <c r="G5" s="7">
        <f t="shared" si="0"/>
        <v>-10</v>
      </c>
      <c r="H5" s="21">
        <f t="shared" si="8"/>
        <v>0</v>
      </c>
      <c r="I5" s="3">
        <f t="shared" si="1"/>
        <v>0</v>
      </c>
      <c r="J5" s="3">
        <f t="shared" si="2"/>
        <v>3</v>
      </c>
      <c r="K5" s="3">
        <f t="shared" si="9"/>
        <v>3</v>
      </c>
      <c r="L5" s="3">
        <f t="shared" si="3"/>
        <v>0</v>
      </c>
      <c r="M5" s="3">
        <f t="shared" si="4"/>
        <v>0</v>
      </c>
      <c r="N5" s="3">
        <f t="shared" si="10"/>
        <v>0</v>
      </c>
      <c r="O5" s="3">
        <f t="shared" si="5"/>
        <v>0</v>
      </c>
      <c r="P5" s="3">
        <f t="shared" si="6"/>
        <v>2</v>
      </c>
      <c r="Q5" s="3">
        <f t="shared" si="11"/>
        <v>2</v>
      </c>
      <c r="R5" s="22">
        <f t="shared" si="12"/>
        <v>0</v>
      </c>
      <c r="S5" s="19">
        <f t="shared" si="7"/>
        <v>-11</v>
      </c>
      <c r="T5" s="17">
        <f t="shared" si="13"/>
        <v>0</v>
      </c>
    </row>
    <row r="6" spans="1:20" x14ac:dyDescent="0.25">
      <c r="A6" s="7">
        <v>2</v>
      </c>
      <c r="B6" s="3">
        <v>4</v>
      </c>
      <c r="C6" s="3">
        <v>0</v>
      </c>
      <c r="D6" s="3">
        <v>0</v>
      </c>
      <c r="E6" s="3">
        <v>0</v>
      </c>
      <c r="F6" s="12">
        <v>1</v>
      </c>
      <c r="G6" s="7">
        <f t="shared" si="0"/>
        <v>-9</v>
      </c>
      <c r="H6" s="21">
        <f t="shared" si="8"/>
        <v>0</v>
      </c>
      <c r="I6" s="3">
        <f t="shared" si="1"/>
        <v>0</v>
      </c>
      <c r="J6" s="3">
        <f t="shared" si="2"/>
        <v>3</v>
      </c>
      <c r="K6" s="3">
        <f t="shared" si="9"/>
        <v>3</v>
      </c>
      <c r="L6" s="3">
        <f t="shared" si="3"/>
        <v>0</v>
      </c>
      <c r="M6" s="3">
        <f t="shared" si="4"/>
        <v>0</v>
      </c>
      <c r="N6" s="3">
        <f t="shared" si="10"/>
        <v>0</v>
      </c>
      <c r="O6" s="3">
        <f t="shared" si="5"/>
        <v>0</v>
      </c>
      <c r="P6" s="3">
        <f t="shared" si="6"/>
        <v>2</v>
      </c>
      <c r="Q6" s="3">
        <f t="shared" si="11"/>
        <v>2</v>
      </c>
      <c r="R6" s="22">
        <f t="shared" si="12"/>
        <v>0</v>
      </c>
      <c r="S6" s="19">
        <f t="shared" si="7"/>
        <v>-10</v>
      </c>
      <c r="T6" s="17">
        <f t="shared" si="13"/>
        <v>0</v>
      </c>
    </row>
    <row r="7" spans="1:20" x14ac:dyDescent="0.25">
      <c r="A7" s="7">
        <v>3</v>
      </c>
      <c r="B7" s="3">
        <v>3</v>
      </c>
      <c r="C7" s="3">
        <v>1</v>
      </c>
      <c r="D7" s="3">
        <v>0</v>
      </c>
      <c r="E7" s="3">
        <v>0</v>
      </c>
      <c r="F7" s="12">
        <v>1</v>
      </c>
      <c r="G7" s="7">
        <f t="shared" si="0"/>
        <v>-8</v>
      </c>
      <c r="H7" s="21">
        <f t="shared" si="8"/>
        <v>0</v>
      </c>
      <c r="I7" s="3">
        <f t="shared" si="1"/>
        <v>0</v>
      </c>
      <c r="J7" s="3">
        <f t="shared" si="2"/>
        <v>3</v>
      </c>
      <c r="K7" s="3">
        <f t="shared" si="9"/>
        <v>3</v>
      </c>
      <c r="L7" s="3">
        <f t="shared" si="3"/>
        <v>0</v>
      </c>
      <c r="M7" s="3">
        <f t="shared" si="4"/>
        <v>0</v>
      </c>
      <c r="N7" s="3">
        <f t="shared" si="10"/>
        <v>0</v>
      </c>
      <c r="O7" s="3">
        <f t="shared" si="5"/>
        <v>0</v>
      </c>
      <c r="P7" s="3">
        <f t="shared" si="6"/>
        <v>2</v>
      </c>
      <c r="Q7" s="3">
        <f t="shared" si="11"/>
        <v>2</v>
      </c>
      <c r="R7" s="22">
        <f t="shared" si="12"/>
        <v>0</v>
      </c>
      <c r="S7" s="19">
        <f t="shared" si="7"/>
        <v>-9</v>
      </c>
      <c r="T7" s="17">
        <f t="shared" si="13"/>
        <v>0</v>
      </c>
    </row>
    <row r="8" spans="1:20" x14ac:dyDescent="0.25">
      <c r="A8" s="7">
        <v>4</v>
      </c>
      <c r="B8" s="3">
        <v>3</v>
      </c>
      <c r="C8" s="3">
        <v>0</v>
      </c>
      <c r="D8" s="3">
        <v>0</v>
      </c>
      <c r="E8" s="3">
        <v>0</v>
      </c>
      <c r="F8" s="12">
        <v>1</v>
      </c>
      <c r="G8" s="7">
        <f t="shared" si="0"/>
        <v>-7</v>
      </c>
      <c r="H8" s="21">
        <f t="shared" si="8"/>
        <v>0</v>
      </c>
      <c r="I8" s="3">
        <f t="shared" si="1"/>
        <v>0</v>
      </c>
      <c r="J8" s="3">
        <f t="shared" si="2"/>
        <v>3</v>
      </c>
      <c r="K8" s="3">
        <f t="shared" si="9"/>
        <v>3</v>
      </c>
      <c r="L8" s="3">
        <f t="shared" si="3"/>
        <v>0</v>
      </c>
      <c r="M8" s="3">
        <f t="shared" si="4"/>
        <v>0</v>
      </c>
      <c r="N8" s="3">
        <f t="shared" si="10"/>
        <v>0</v>
      </c>
      <c r="O8" s="3">
        <f t="shared" si="5"/>
        <v>0</v>
      </c>
      <c r="P8" s="3">
        <f t="shared" si="6"/>
        <v>2</v>
      </c>
      <c r="Q8" s="3">
        <f t="shared" si="11"/>
        <v>2</v>
      </c>
      <c r="R8" s="22">
        <f t="shared" si="12"/>
        <v>0</v>
      </c>
      <c r="S8" s="19">
        <f t="shared" si="7"/>
        <v>-8</v>
      </c>
      <c r="T8" s="17">
        <f t="shared" si="13"/>
        <v>0</v>
      </c>
    </row>
    <row r="9" spans="1:20" x14ac:dyDescent="0.25">
      <c r="A9" s="7">
        <v>5</v>
      </c>
      <c r="B9" s="3">
        <v>3</v>
      </c>
      <c r="C9" s="3">
        <v>0</v>
      </c>
      <c r="D9" s="3">
        <v>0</v>
      </c>
      <c r="E9" s="3">
        <v>0</v>
      </c>
      <c r="F9" s="12">
        <v>1</v>
      </c>
      <c r="G9" s="7">
        <f t="shared" si="0"/>
        <v>-6</v>
      </c>
      <c r="H9" s="21">
        <f t="shared" si="8"/>
        <v>0</v>
      </c>
      <c r="I9" s="3">
        <f t="shared" si="1"/>
        <v>0</v>
      </c>
      <c r="J9" s="3">
        <f t="shared" si="2"/>
        <v>3</v>
      </c>
      <c r="K9" s="3">
        <f t="shared" si="9"/>
        <v>3</v>
      </c>
      <c r="L9" s="3">
        <f t="shared" si="3"/>
        <v>0</v>
      </c>
      <c r="M9" s="3">
        <f t="shared" si="4"/>
        <v>0</v>
      </c>
      <c r="N9" s="3">
        <f t="shared" si="10"/>
        <v>0</v>
      </c>
      <c r="O9" s="3">
        <f t="shared" si="5"/>
        <v>0</v>
      </c>
      <c r="P9" s="3">
        <f t="shared" si="6"/>
        <v>2</v>
      </c>
      <c r="Q9" s="3">
        <f t="shared" si="11"/>
        <v>2</v>
      </c>
      <c r="R9" s="22">
        <f t="shared" si="12"/>
        <v>0</v>
      </c>
      <c r="S9" s="19">
        <f t="shared" si="7"/>
        <v>-7</v>
      </c>
      <c r="T9" s="17">
        <f t="shared" si="13"/>
        <v>0</v>
      </c>
    </row>
    <row r="10" spans="1:20" x14ac:dyDescent="0.25">
      <c r="A10" s="7">
        <v>6</v>
      </c>
      <c r="B10" s="3">
        <v>2</v>
      </c>
      <c r="C10" s="3">
        <v>1</v>
      </c>
      <c r="D10" s="3">
        <v>0</v>
      </c>
      <c r="E10" s="3">
        <v>0</v>
      </c>
      <c r="F10" s="12">
        <v>1</v>
      </c>
      <c r="G10" s="7">
        <f t="shared" si="0"/>
        <v>-5</v>
      </c>
      <c r="H10" s="21">
        <f t="shared" si="8"/>
        <v>0</v>
      </c>
      <c r="I10" s="3">
        <f t="shared" si="1"/>
        <v>0</v>
      </c>
      <c r="J10" s="3">
        <f t="shared" si="2"/>
        <v>3</v>
      </c>
      <c r="K10" s="3">
        <f t="shared" si="9"/>
        <v>3</v>
      </c>
      <c r="L10" s="3">
        <f t="shared" si="3"/>
        <v>0</v>
      </c>
      <c r="M10" s="3">
        <f t="shared" si="4"/>
        <v>0</v>
      </c>
      <c r="N10" s="3">
        <f t="shared" si="10"/>
        <v>0</v>
      </c>
      <c r="O10" s="3">
        <f t="shared" si="5"/>
        <v>0</v>
      </c>
      <c r="P10" s="3">
        <f t="shared" si="6"/>
        <v>2</v>
      </c>
      <c r="Q10" s="3">
        <f t="shared" si="11"/>
        <v>2</v>
      </c>
      <c r="R10" s="22">
        <f t="shared" si="12"/>
        <v>0</v>
      </c>
      <c r="S10" s="19">
        <f t="shared" si="7"/>
        <v>-6</v>
      </c>
      <c r="T10" s="17">
        <f t="shared" si="13"/>
        <v>0</v>
      </c>
    </row>
    <row r="11" spans="1:20" x14ac:dyDescent="0.25">
      <c r="A11" s="7">
        <v>7</v>
      </c>
      <c r="B11" s="3">
        <v>2</v>
      </c>
      <c r="C11" s="3">
        <v>0</v>
      </c>
      <c r="D11" s="3">
        <v>0</v>
      </c>
      <c r="E11" s="3">
        <v>0</v>
      </c>
      <c r="F11" s="12">
        <v>1</v>
      </c>
      <c r="G11" s="7">
        <f t="shared" si="0"/>
        <v>-4</v>
      </c>
      <c r="H11" s="21">
        <f t="shared" si="8"/>
        <v>0</v>
      </c>
      <c r="I11" s="3">
        <f t="shared" si="1"/>
        <v>0</v>
      </c>
      <c r="J11" s="3">
        <f t="shared" si="2"/>
        <v>2</v>
      </c>
      <c r="K11" s="3">
        <f t="shared" si="9"/>
        <v>2</v>
      </c>
      <c r="L11" s="3">
        <f t="shared" si="3"/>
        <v>1</v>
      </c>
      <c r="M11" s="3">
        <f t="shared" si="4"/>
        <v>0</v>
      </c>
      <c r="N11" s="3">
        <f t="shared" si="10"/>
        <v>1</v>
      </c>
      <c r="O11" s="3">
        <f t="shared" si="5"/>
        <v>0</v>
      </c>
      <c r="P11" s="3">
        <f t="shared" si="6"/>
        <v>2</v>
      </c>
      <c r="Q11" s="3">
        <f t="shared" si="11"/>
        <v>2</v>
      </c>
      <c r="R11" s="22">
        <f t="shared" si="12"/>
        <v>0</v>
      </c>
      <c r="S11" s="19">
        <f t="shared" si="7"/>
        <v>-5</v>
      </c>
      <c r="T11" s="17">
        <f t="shared" si="13"/>
        <v>0</v>
      </c>
    </row>
    <row r="12" spans="1:20" x14ac:dyDescent="0.25">
      <c r="A12" s="7">
        <v>8</v>
      </c>
      <c r="B12" s="3">
        <v>2</v>
      </c>
      <c r="C12" s="3">
        <v>0</v>
      </c>
      <c r="D12" s="3">
        <v>0</v>
      </c>
      <c r="E12" s="3">
        <v>0</v>
      </c>
      <c r="F12" s="12">
        <v>1</v>
      </c>
      <c r="G12" s="7">
        <f t="shared" si="0"/>
        <v>-3</v>
      </c>
      <c r="H12" s="21">
        <f t="shared" si="8"/>
        <v>0</v>
      </c>
      <c r="I12" s="3">
        <f t="shared" si="1"/>
        <v>0</v>
      </c>
      <c r="J12" s="3">
        <f t="shared" si="2"/>
        <v>2</v>
      </c>
      <c r="K12" s="3">
        <f t="shared" si="9"/>
        <v>2</v>
      </c>
      <c r="L12" s="3">
        <f t="shared" si="3"/>
        <v>1</v>
      </c>
      <c r="M12" s="3">
        <f t="shared" si="4"/>
        <v>0</v>
      </c>
      <c r="N12" s="3">
        <f t="shared" si="10"/>
        <v>1</v>
      </c>
      <c r="O12" s="3">
        <f t="shared" si="5"/>
        <v>0</v>
      </c>
      <c r="P12" s="3">
        <f t="shared" si="6"/>
        <v>2</v>
      </c>
      <c r="Q12" s="3">
        <f t="shared" si="11"/>
        <v>2</v>
      </c>
      <c r="R12" s="22">
        <f t="shared" si="12"/>
        <v>0</v>
      </c>
      <c r="S12" s="19">
        <f t="shared" si="7"/>
        <v>-4</v>
      </c>
      <c r="T12" s="17">
        <f t="shared" si="13"/>
        <v>0</v>
      </c>
    </row>
    <row r="13" spans="1:20" x14ac:dyDescent="0.25">
      <c r="A13" s="7">
        <v>9</v>
      </c>
      <c r="B13" s="3">
        <v>1</v>
      </c>
      <c r="C13" s="3">
        <v>1</v>
      </c>
      <c r="D13" s="3">
        <v>0</v>
      </c>
      <c r="E13" s="3">
        <v>0</v>
      </c>
      <c r="F13" s="12">
        <v>1</v>
      </c>
      <c r="G13" s="7">
        <f t="shared" si="0"/>
        <v>-2</v>
      </c>
      <c r="H13" s="21">
        <f t="shared" si="8"/>
        <v>0</v>
      </c>
      <c r="I13" s="3">
        <f t="shared" si="1"/>
        <v>0</v>
      </c>
      <c r="J13" s="3">
        <f t="shared" si="2"/>
        <v>2</v>
      </c>
      <c r="K13" s="3">
        <f t="shared" si="9"/>
        <v>2</v>
      </c>
      <c r="L13" s="3">
        <f t="shared" si="3"/>
        <v>1</v>
      </c>
      <c r="M13" s="3">
        <f t="shared" si="4"/>
        <v>0</v>
      </c>
      <c r="N13" s="3">
        <f t="shared" si="10"/>
        <v>1</v>
      </c>
      <c r="O13" s="3">
        <f t="shared" si="5"/>
        <v>0</v>
      </c>
      <c r="P13" s="3">
        <f t="shared" si="6"/>
        <v>2</v>
      </c>
      <c r="Q13" s="3">
        <f t="shared" si="11"/>
        <v>2</v>
      </c>
      <c r="R13" s="22">
        <f t="shared" si="12"/>
        <v>0</v>
      </c>
      <c r="S13" s="19">
        <f t="shared" si="7"/>
        <v>-3</v>
      </c>
      <c r="T13" s="17">
        <f t="shared" si="13"/>
        <v>0</v>
      </c>
    </row>
    <row r="14" spans="1:20" x14ac:dyDescent="0.25">
      <c r="A14" s="7">
        <v>10</v>
      </c>
      <c r="B14" s="3">
        <v>1</v>
      </c>
      <c r="C14" s="3">
        <v>0</v>
      </c>
      <c r="D14" s="3">
        <v>0</v>
      </c>
      <c r="E14" s="3">
        <v>0</v>
      </c>
      <c r="F14" s="12">
        <v>1</v>
      </c>
      <c r="G14" s="7">
        <f t="shared" si="0"/>
        <v>-1</v>
      </c>
      <c r="H14" s="21">
        <f t="shared" si="8"/>
        <v>0</v>
      </c>
      <c r="I14" s="3">
        <f t="shared" si="1"/>
        <v>0</v>
      </c>
      <c r="J14" s="3">
        <f t="shared" si="2"/>
        <v>1</v>
      </c>
      <c r="K14" s="3">
        <f t="shared" si="9"/>
        <v>1</v>
      </c>
      <c r="L14" s="3">
        <f t="shared" si="3"/>
        <v>2</v>
      </c>
      <c r="M14" s="3">
        <f t="shared" si="4"/>
        <v>0</v>
      </c>
      <c r="N14" s="3">
        <f t="shared" si="10"/>
        <v>2</v>
      </c>
      <c r="O14" s="3">
        <f t="shared" si="5"/>
        <v>0</v>
      </c>
      <c r="P14" s="3">
        <f t="shared" si="6"/>
        <v>2</v>
      </c>
      <c r="Q14" s="3">
        <f t="shared" si="11"/>
        <v>2</v>
      </c>
      <c r="R14" s="22">
        <f t="shared" si="12"/>
        <v>0</v>
      </c>
      <c r="S14" s="19">
        <f t="shared" si="7"/>
        <v>-2</v>
      </c>
      <c r="T14" s="17">
        <f t="shared" si="13"/>
        <v>0</v>
      </c>
    </row>
    <row r="15" spans="1:20" x14ac:dyDescent="0.25">
      <c r="A15" s="7">
        <v>11</v>
      </c>
      <c r="B15" s="3">
        <v>1</v>
      </c>
      <c r="C15" s="3">
        <v>0</v>
      </c>
      <c r="D15" s="3">
        <v>0</v>
      </c>
      <c r="E15" s="3">
        <v>0</v>
      </c>
      <c r="F15" s="12">
        <v>1</v>
      </c>
      <c r="G15" s="7">
        <f t="shared" si="0"/>
        <v>0</v>
      </c>
      <c r="H15" s="21">
        <f t="shared" si="8"/>
        <v>0</v>
      </c>
      <c r="I15" s="3">
        <f t="shared" si="1"/>
        <v>0</v>
      </c>
      <c r="J15" s="3">
        <f t="shared" si="2"/>
        <v>1</v>
      </c>
      <c r="K15" s="3">
        <f t="shared" si="9"/>
        <v>1</v>
      </c>
      <c r="L15" s="3">
        <f t="shared" si="3"/>
        <v>2</v>
      </c>
      <c r="M15" s="3">
        <f t="shared" si="4"/>
        <v>0</v>
      </c>
      <c r="N15" s="3">
        <f t="shared" si="10"/>
        <v>2</v>
      </c>
      <c r="O15" s="3">
        <f t="shared" si="5"/>
        <v>0</v>
      </c>
      <c r="P15" s="3">
        <f t="shared" si="6"/>
        <v>2</v>
      </c>
      <c r="Q15" s="3">
        <f t="shared" si="11"/>
        <v>2</v>
      </c>
      <c r="R15" s="22">
        <f t="shared" si="12"/>
        <v>0</v>
      </c>
      <c r="S15" s="19">
        <f t="shared" si="7"/>
        <v>-1</v>
      </c>
      <c r="T15" s="17">
        <f t="shared" si="13"/>
        <v>0</v>
      </c>
    </row>
    <row r="16" spans="1:20" x14ac:dyDescent="0.25">
      <c r="A16" s="7">
        <v>12</v>
      </c>
      <c r="B16" s="3">
        <v>0</v>
      </c>
      <c r="C16" s="3">
        <v>1</v>
      </c>
      <c r="D16" s="3">
        <v>0</v>
      </c>
      <c r="E16" s="3">
        <v>0</v>
      </c>
      <c r="F16" s="12">
        <v>1</v>
      </c>
      <c r="G16" s="7">
        <f t="shared" si="0"/>
        <v>1</v>
      </c>
      <c r="H16" s="21">
        <f t="shared" si="8"/>
        <v>0</v>
      </c>
      <c r="I16" s="3">
        <f t="shared" si="1"/>
        <v>0</v>
      </c>
      <c r="J16" s="3">
        <f t="shared" si="2"/>
        <v>1</v>
      </c>
      <c r="K16" s="3">
        <f t="shared" si="9"/>
        <v>1</v>
      </c>
      <c r="L16" s="3">
        <f t="shared" si="3"/>
        <v>2</v>
      </c>
      <c r="M16" s="3">
        <f t="shared" si="4"/>
        <v>0</v>
      </c>
      <c r="N16" s="3">
        <f t="shared" si="10"/>
        <v>2</v>
      </c>
      <c r="O16" s="3">
        <f t="shared" si="5"/>
        <v>0</v>
      </c>
      <c r="P16" s="3">
        <f t="shared" si="6"/>
        <v>2</v>
      </c>
      <c r="Q16" s="3">
        <f t="shared" si="11"/>
        <v>2</v>
      </c>
      <c r="R16" s="22">
        <f t="shared" si="12"/>
        <v>0</v>
      </c>
      <c r="S16" s="19">
        <f t="shared" si="7"/>
        <v>0</v>
      </c>
      <c r="T16" s="17">
        <f t="shared" si="13"/>
        <v>0</v>
      </c>
    </row>
    <row r="17" spans="1:20" x14ac:dyDescent="0.25">
      <c r="A17" s="7">
        <v>13</v>
      </c>
      <c r="B17" s="3">
        <v>0</v>
      </c>
      <c r="C17" s="3">
        <v>0</v>
      </c>
      <c r="D17" s="3">
        <v>0</v>
      </c>
      <c r="E17" s="3">
        <v>0</v>
      </c>
      <c r="F17" s="12">
        <v>1</v>
      </c>
      <c r="G17" s="7">
        <f t="shared" si="0"/>
        <v>2</v>
      </c>
      <c r="H17" s="21">
        <f t="shared" si="8"/>
        <v>1</v>
      </c>
      <c r="I17" s="3">
        <f t="shared" si="1"/>
        <v>0</v>
      </c>
      <c r="J17" s="3">
        <f t="shared" si="2"/>
        <v>0</v>
      </c>
      <c r="K17" s="3">
        <f t="shared" si="9"/>
        <v>0</v>
      </c>
      <c r="L17" s="3">
        <f t="shared" si="3"/>
        <v>3</v>
      </c>
      <c r="M17" s="3">
        <f t="shared" si="4"/>
        <v>0</v>
      </c>
      <c r="N17" s="3">
        <f t="shared" si="10"/>
        <v>3</v>
      </c>
      <c r="O17" s="3">
        <f t="shared" si="5"/>
        <v>0</v>
      </c>
      <c r="P17" s="3">
        <f t="shared" si="6"/>
        <v>2</v>
      </c>
      <c r="Q17" s="3">
        <f t="shared" si="11"/>
        <v>2</v>
      </c>
      <c r="R17" s="22">
        <f t="shared" si="12"/>
        <v>0</v>
      </c>
      <c r="S17" s="19">
        <f t="shared" si="7"/>
        <v>1</v>
      </c>
      <c r="T17" s="17">
        <f t="shared" si="13"/>
        <v>0</v>
      </c>
    </row>
    <row r="18" spans="1:20" x14ac:dyDescent="0.25">
      <c r="A18" s="7">
        <v>14</v>
      </c>
      <c r="B18" s="3">
        <v>2</v>
      </c>
      <c r="C18" s="3">
        <v>1</v>
      </c>
      <c r="D18" s="3">
        <v>0</v>
      </c>
      <c r="E18" s="3">
        <v>1</v>
      </c>
      <c r="F18" s="12">
        <v>1</v>
      </c>
      <c r="G18" s="7">
        <f t="shared" si="0"/>
        <v>3</v>
      </c>
      <c r="H18" s="21">
        <f t="shared" si="8"/>
        <v>2</v>
      </c>
      <c r="I18" s="3">
        <f t="shared" si="1"/>
        <v>0</v>
      </c>
      <c r="J18" s="3">
        <f t="shared" si="2"/>
        <v>3</v>
      </c>
      <c r="K18" s="3">
        <f t="shared" si="9"/>
        <v>3</v>
      </c>
      <c r="L18" s="3">
        <f t="shared" si="3"/>
        <v>0</v>
      </c>
      <c r="M18" s="3">
        <f t="shared" si="4"/>
        <v>0</v>
      </c>
      <c r="N18" s="3">
        <f t="shared" si="10"/>
        <v>0</v>
      </c>
      <c r="O18" s="3">
        <f t="shared" si="5"/>
        <v>1</v>
      </c>
      <c r="P18" s="3">
        <f t="shared" si="6"/>
        <v>1</v>
      </c>
      <c r="Q18" s="3">
        <f t="shared" si="11"/>
        <v>1</v>
      </c>
      <c r="R18" s="22">
        <f t="shared" si="12"/>
        <v>0</v>
      </c>
      <c r="S18" s="19">
        <f t="shared" si="7"/>
        <v>2</v>
      </c>
      <c r="T18" s="17">
        <f t="shared" si="13"/>
        <v>1</v>
      </c>
    </row>
    <row r="19" spans="1:20" x14ac:dyDescent="0.25">
      <c r="A19" s="7">
        <v>15</v>
      </c>
      <c r="B19" s="3">
        <v>2</v>
      </c>
      <c r="C19" s="3">
        <v>0</v>
      </c>
      <c r="D19" s="3">
        <v>0</v>
      </c>
      <c r="E19" s="3">
        <v>1</v>
      </c>
      <c r="F19" s="12">
        <v>1</v>
      </c>
      <c r="G19" s="7">
        <f t="shared" si="0"/>
        <v>4</v>
      </c>
      <c r="H19" s="21">
        <f t="shared" si="8"/>
        <v>3</v>
      </c>
      <c r="I19" s="3">
        <f t="shared" si="1"/>
        <v>0</v>
      </c>
      <c r="J19" s="3">
        <f t="shared" si="2"/>
        <v>2</v>
      </c>
      <c r="K19" s="3">
        <f t="shared" si="9"/>
        <v>2</v>
      </c>
      <c r="L19" s="3">
        <f t="shared" si="3"/>
        <v>1</v>
      </c>
      <c r="M19" s="3">
        <f t="shared" si="4"/>
        <v>0</v>
      </c>
      <c r="N19" s="3">
        <f t="shared" si="10"/>
        <v>1</v>
      </c>
      <c r="O19" s="3">
        <f t="shared" si="5"/>
        <v>1</v>
      </c>
      <c r="P19" s="3">
        <f t="shared" si="6"/>
        <v>1</v>
      </c>
      <c r="Q19" s="3">
        <f t="shared" si="11"/>
        <v>1</v>
      </c>
      <c r="R19" s="22">
        <f t="shared" si="12"/>
        <v>0</v>
      </c>
      <c r="S19" s="19">
        <f t="shared" si="7"/>
        <v>3</v>
      </c>
      <c r="T19" s="17">
        <f t="shared" si="13"/>
        <v>2</v>
      </c>
    </row>
    <row r="20" spans="1:20" x14ac:dyDescent="0.25">
      <c r="A20" s="7">
        <v>16</v>
      </c>
      <c r="B20" s="3">
        <v>1</v>
      </c>
      <c r="C20" s="3">
        <v>1</v>
      </c>
      <c r="D20" s="3">
        <v>0</v>
      </c>
      <c r="E20" s="3">
        <v>1</v>
      </c>
      <c r="F20" s="12">
        <v>1</v>
      </c>
      <c r="G20" s="7">
        <f t="shared" si="0"/>
        <v>5</v>
      </c>
      <c r="H20" s="21">
        <f t="shared" si="8"/>
        <v>4</v>
      </c>
      <c r="I20" s="3">
        <f t="shared" si="1"/>
        <v>0</v>
      </c>
      <c r="J20" s="3">
        <f t="shared" si="2"/>
        <v>2</v>
      </c>
      <c r="K20" s="3">
        <f t="shared" si="9"/>
        <v>2</v>
      </c>
      <c r="L20" s="3">
        <f t="shared" si="3"/>
        <v>1</v>
      </c>
      <c r="M20" s="3">
        <f t="shared" si="4"/>
        <v>0</v>
      </c>
      <c r="N20" s="3">
        <f t="shared" si="10"/>
        <v>1</v>
      </c>
      <c r="O20" s="3">
        <f t="shared" si="5"/>
        <v>1</v>
      </c>
      <c r="P20" s="3">
        <f t="shared" si="6"/>
        <v>1</v>
      </c>
      <c r="Q20" s="3">
        <f t="shared" si="11"/>
        <v>1</v>
      </c>
      <c r="R20" s="22">
        <f t="shared" si="12"/>
        <v>0</v>
      </c>
      <c r="S20" s="19">
        <f t="shared" si="7"/>
        <v>4</v>
      </c>
      <c r="T20" s="17">
        <f t="shared" si="13"/>
        <v>3</v>
      </c>
    </row>
    <row r="21" spans="1:20" x14ac:dyDescent="0.25">
      <c r="A21" s="7">
        <v>17</v>
      </c>
      <c r="B21" s="3">
        <v>1</v>
      </c>
      <c r="C21" s="3">
        <v>0</v>
      </c>
      <c r="D21" s="3">
        <v>0</v>
      </c>
      <c r="E21" s="3">
        <v>1</v>
      </c>
      <c r="F21" s="12">
        <v>1</v>
      </c>
      <c r="G21" s="7">
        <f t="shared" si="0"/>
        <v>6</v>
      </c>
      <c r="H21" s="21">
        <f t="shared" si="8"/>
        <v>5</v>
      </c>
      <c r="I21" s="3">
        <f t="shared" si="1"/>
        <v>0</v>
      </c>
      <c r="J21" s="3">
        <f t="shared" si="2"/>
        <v>1</v>
      </c>
      <c r="K21" s="3">
        <f t="shared" si="9"/>
        <v>1</v>
      </c>
      <c r="L21" s="3">
        <f t="shared" si="3"/>
        <v>2</v>
      </c>
      <c r="M21" s="3">
        <f t="shared" si="4"/>
        <v>0</v>
      </c>
      <c r="N21" s="3">
        <f t="shared" si="10"/>
        <v>2</v>
      </c>
      <c r="O21" s="3">
        <f t="shared" si="5"/>
        <v>1</v>
      </c>
      <c r="P21" s="3">
        <f t="shared" si="6"/>
        <v>1</v>
      </c>
      <c r="Q21" s="3">
        <f t="shared" si="11"/>
        <v>1</v>
      </c>
      <c r="R21" s="22">
        <f t="shared" si="12"/>
        <v>0</v>
      </c>
      <c r="S21" s="19">
        <f t="shared" si="7"/>
        <v>5</v>
      </c>
      <c r="T21" s="17">
        <f t="shared" si="13"/>
        <v>4</v>
      </c>
    </row>
    <row r="22" spans="1:20" x14ac:dyDescent="0.25">
      <c r="A22" s="7">
        <v>18</v>
      </c>
      <c r="B22" s="3">
        <v>0</v>
      </c>
      <c r="C22" s="3">
        <v>0</v>
      </c>
      <c r="D22" s="3">
        <v>0</v>
      </c>
      <c r="E22" s="3">
        <v>1</v>
      </c>
      <c r="F22" s="12">
        <v>0</v>
      </c>
      <c r="G22" s="7">
        <f t="shared" si="0"/>
        <v>7</v>
      </c>
      <c r="H22" s="21">
        <f t="shared" si="8"/>
        <v>6</v>
      </c>
      <c r="I22" s="3">
        <f t="shared" si="1"/>
        <v>0</v>
      </c>
      <c r="J22" s="3">
        <f t="shared" si="2"/>
        <v>0</v>
      </c>
      <c r="K22" s="3">
        <f t="shared" si="9"/>
        <v>0</v>
      </c>
      <c r="L22" s="3">
        <f t="shared" si="3"/>
        <v>3</v>
      </c>
      <c r="M22" s="3">
        <f t="shared" si="4"/>
        <v>0</v>
      </c>
      <c r="N22" s="3">
        <f t="shared" si="10"/>
        <v>3</v>
      </c>
      <c r="O22" s="3">
        <f t="shared" si="5"/>
        <v>1</v>
      </c>
      <c r="P22" s="3">
        <f t="shared" si="6"/>
        <v>1</v>
      </c>
      <c r="Q22" s="3">
        <f t="shared" si="11"/>
        <v>0</v>
      </c>
      <c r="R22" s="22">
        <f t="shared" si="12"/>
        <v>0</v>
      </c>
      <c r="S22" s="19">
        <f t="shared" si="7"/>
        <v>6</v>
      </c>
      <c r="T22" s="17">
        <f t="shared" si="13"/>
        <v>5</v>
      </c>
    </row>
    <row r="23" spans="1:20" x14ac:dyDescent="0.25">
      <c r="A23" s="7">
        <v>19</v>
      </c>
      <c r="B23" s="3">
        <v>1</v>
      </c>
      <c r="C23" s="3">
        <v>1</v>
      </c>
      <c r="D23" s="3">
        <v>0.5</v>
      </c>
      <c r="E23" s="3">
        <v>2</v>
      </c>
      <c r="F23" s="12">
        <v>0</v>
      </c>
      <c r="G23" s="7">
        <f t="shared" si="0"/>
        <v>8</v>
      </c>
      <c r="H23" s="21">
        <f t="shared" si="8"/>
        <v>7</v>
      </c>
      <c r="I23" s="3">
        <f t="shared" si="1"/>
        <v>1</v>
      </c>
      <c r="J23" s="3">
        <f t="shared" si="2"/>
        <v>2</v>
      </c>
      <c r="K23" s="3">
        <f t="shared" si="9"/>
        <v>2</v>
      </c>
      <c r="L23" s="3">
        <f t="shared" si="3"/>
        <v>1</v>
      </c>
      <c r="M23" s="3">
        <f t="shared" si="4"/>
        <v>1</v>
      </c>
      <c r="N23" s="3">
        <f t="shared" si="10"/>
        <v>0</v>
      </c>
      <c r="O23" s="3">
        <f t="shared" si="5"/>
        <v>2</v>
      </c>
      <c r="P23" s="3">
        <f t="shared" si="6"/>
        <v>0</v>
      </c>
      <c r="Q23" s="3">
        <f t="shared" si="11"/>
        <v>0</v>
      </c>
      <c r="R23" s="22">
        <f t="shared" si="12"/>
        <v>0</v>
      </c>
      <c r="S23" s="19">
        <f t="shared" si="7"/>
        <v>7</v>
      </c>
      <c r="T23" s="17">
        <f t="shared" si="13"/>
        <v>6</v>
      </c>
    </row>
    <row r="24" spans="1:20" x14ac:dyDescent="0.25">
      <c r="A24" s="7">
        <v>20</v>
      </c>
      <c r="B24" s="3">
        <v>1</v>
      </c>
      <c r="C24" s="3">
        <v>0</v>
      </c>
      <c r="D24" s="3">
        <v>0.5</v>
      </c>
      <c r="E24" s="3">
        <v>2</v>
      </c>
      <c r="F24" s="12">
        <v>-1</v>
      </c>
      <c r="G24" s="7">
        <f t="shared" si="0"/>
        <v>9</v>
      </c>
      <c r="H24" s="21">
        <f t="shared" si="8"/>
        <v>8</v>
      </c>
      <c r="I24" s="3">
        <f t="shared" si="1"/>
        <v>1</v>
      </c>
      <c r="J24" s="3">
        <f t="shared" si="2"/>
        <v>1</v>
      </c>
      <c r="K24" s="3">
        <f t="shared" si="9"/>
        <v>1</v>
      </c>
      <c r="L24" s="3">
        <f t="shared" si="3"/>
        <v>2</v>
      </c>
      <c r="M24" s="3">
        <f t="shared" si="4"/>
        <v>1</v>
      </c>
      <c r="N24" s="3">
        <f t="shared" si="10"/>
        <v>1</v>
      </c>
      <c r="O24" s="3">
        <f t="shared" si="5"/>
        <v>2</v>
      </c>
      <c r="P24" s="3">
        <f t="shared" si="6"/>
        <v>0</v>
      </c>
      <c r="Q24" s="3">
        <f t="shared" si="11"/>
        <v>0</v>
      </c>
      <c r="R24" s="22">
        <f t="shared" si="12"/>
        <v>0</v>
      </c>
      <c r="S24" s="19">
        <f t="shared" si="7"/>
        <v>8</v>
      </c>
      <c r="T24" s="17">
        <f t="shared" si="13"/>
        <v>7</v>
      </c>
    </row>
    <row r="25" spans="1:20" x14ac:dyDescent="0.25">
      <c r="A25" s="7">
        <v>21</v>
      </c>
      <c r="B25" s="3">
        <v>0</v>
      </c>
      <c r="C25" s="3">
        <v>0</v>
      </c>
      <c r="D25" s="3">
        <v>0.5</v>
      </c>
      <c r="E25" s="3">
        <v>1</v>
      </c>
      <c r="F25" s="12">
        <v>-1</v>
      </c>
      <c r="G25" s="7">
        <f t="shared" si="0"/>
        <v>10</v>
      </c>
      <c r="H25" s="21">
        <f t="shared" si="8"/>
        <v>9</v>
      </c>
      <c r="I25" s="3">
        <f t="shared" si="1"/>
        <v>1</v>
      </c>
      <c r="J25" s="3">
        <f t="shared" si="2"/>
        <v>0</v>
      </c>
      <c r="K25" s="3">
        <f t="shared" si="9"/>
        <v>0</v>
      </c>
      <c r="L25" s="3">
        <f t="shared" si="3"/>
        <v>3</v>
      </c>
      <c r="M25" s="3">
        <f t="shared" si="4"/>
        <v>2</v>
      </c>
      <c r="N25" s="3">
        <f t="shared" si="10"/>
        <v>1</v>
      </c>
      <c r="O25" s="3">
        <f t="shared" si="5"/>
        <v>1</v>
      </c>
      <c r="P25" s="3">
        <f t="shared" si="6"/>
        <v>1</v>
      </c>
      <c r="Q25" s="3">
        <f t="shared" si="11"/>
        <v>0</v>
      </c>
      <c r="R25" s="22">
        <f t="shared" si="12"/>
        <v>1</v>
      </c>
      <c r="S25" s="19">
        <f t="shared" si="7"/>
        <v>9</v>
      </c>
      <c r="T25" s="17">
        <f t="shared" si="13"/>
        <v>8</v>
      </c>
    </row>
    <row r="26" spans="1:20" x14ac:dyDescent="0.25">
      <c r="A26" s="7">
        <v>22</v>
      </c>
      <c r="B26" s="3">
        <v>0</v>
      </c>
      <c r="C26" s="3">
        <v>1</v>
      </c>
      <c r="D26" s="3">
        <v>0.5</v>
      </c>
      <c r="E26" s="3">
        <v>2</v>
      </c>
      <c r="F26" s="12">
        <v>-1</v>
      </c>
      <c r="G26" s="7">
        <f t="shared" si="0"/>
        <v>11</v>
      </c>
      <c r="H26" s="21">
        <f t="shared" si="8"/>
        <v>10</v>
      </c>
      <c r="I26" s="3">
        <f t="shared" si="1"/>
        <v>1</v>
      </c>
      <c r="J26" s="3">
        <f t="shared" si="2"/>
        <v>1</v>
      </c>
      <c r="K26" s="3">
        <f t="shared" si="9"/>
        <v>1</v>
      </c>
      <c r="L26" s="3">
        <f t="shared" si="3"/>
        <v>2</v>
      </c>
      <c r="M26" s="3">
        <f t="shared" si="4"/>
        <v>1</v>
      </c>
      <c r="N26" s="3">
        <f t="shared" si="10"/>
        <v>1</v>
      </c>
      <c r="O26" s="3">
        <f t="shared" si="5"/>
        <v>2</v>
      </c>
      <c r="P26" s="3">
        <f t="shared" si="6"/>
        <v>0</v>
      </c>
      <c r="Q26" s="3">
        <f t="shared" si="11"/>
        <v>0</v>
      </c>
      <c r="R26" s="22">
        <f t="shared" si="12"/>
        <v>0</v>
      </c>
      <c r="S26" s="19">
        <f t="shared" si="7"/>
        <v>10</v>
      </c>
      <c r="T26" s="17">
        <f t="shared" si="13"/>
        <v>9</v>
      </c>
    </row>
    <row r="27" spans="1:20" ht="15.75" thickBot="1" x14ac:dyDescent="0.3">
      <c r="A27" s="8">
        <v>23</v>
      </c>
      <c r="B27" s="9">
        <v>0</v>
      </c>
      <c r="C27" s="9">
        <v>0</v>
      </c>
      <c r="D27" s="9">
        <v>1</v>
      </c>
      <c r="E27" s="9">
        <v>2</v>
      </c>
      <c r="F27" s="13">
        <v>-1</v>
      </c>
      <c r="G27" s="8">
        <f t="shared" si="0"/>
        <v>12</v>
      </c>
      <c r="H27" s="24">
        <f>IF(LC_1 &gt;= -3,100-SUM(H3:H26),IF(G27&lt;2,0,IF(G27&lt;=11,G27-1,MAX(0,21-G27))))</f>
        <v>45</v>
      </c>
      <c r="I27" s="9">
        <f t="shared" si="1"/>
        <v>1</v>
      </c>
      <c r="J27" s="9">
        <f t="shared" si="2"/>
        <v>0</v>
      </c>
      <c r="K27" s="9">
        <f t="shared" si="9"/>
        <v>0</v>
      </c>
      <c r="L27" s="9">
        <f t="shared" si="3"/>
        <v>3</v>
      </c>
      <c r="M27" s="9">
        <f t="shared" si="4"/>
        <v>3</v>
      </c>
      <c r="N27" s="9">
        <f t="shared" si="10"/>
        <v>0</v>
      </c>
      <c r="O27" s="9">
        <f t="shared" si="5"/>
        <v>2</v>
      </c>
      <c r="P27" s="9">
        <f t="shared" si="6"/>
        <v>0</v>
      </c>
      <c r="Q27" s="9">
        <f t="shared" si="11"/>
        <v>0</v>
      </c>
      <c r="R27" s="23">
        <f t="shared" si="12"/>
        <v>0</v>
      </c>
      <c r="S27" s="20">
        <f t="shared" si="7"/>
        <v>11</v>
      </c>
      <c r="T27" s="18">
        <f>IF(LC_2 &gt;= -3,100-SUM(T3:T26),IF(S27&lt;2,0,IF(S27&lt;=11,S27-1,MAX(0,21-S27))))</f>
        <v>55</v>
      </c>
    </row>
    <row r="29" spans="1:20" ht="15.75" thickBot="1" x14ac:dyDescent="0.3">
      <c r="A29" s="16" t="s">
        <v>18</v>
      </c>
      <c r="G29" s="1" t="str">
        <f>Blitz_LC_1</f>
        <v xml:space="preserve"> +12</v>
      </c>
      <c r="H29" s="1">
        <f>'2D10_CRT'!J13</f>
        <v>1</v>
      </c>
      <c r="S29" s="1" t="str">
        <f>Blitz_LC_2</f>
        <v xml:space="preserve"> +13</v>
      </c>
      <c r="T29" s="1">
        <f>'2D10_CRT'!K13</f>
        <v>0</v>
      </c>
    </row>
    <row r="30" spans="1:20" x14ac:dyDescent="0.25">
      <c r="A30" s="4" t="s">
        <v>0</v>
      </c>
      <c r="B30" s="5" t="s">
        <v>10</v>
      </c>
      <c r="C30" s="5" t="s">
        <v>11</v>
      </c>
      <c r="D30" s="5" t="s">
        <v>14</v>
      </c>
      <c r="E30" s="5" t="s">
        <v>12</v>
      </c>
      <c r="F30" s="11" t="s">
        <v>13</v>
      </c>
      <c r="G30" s="4" t="s">
        <v>3</v>
      </c>
      <c r="H30" s="5" t="s">
        <v>1</v>
      </c>
      <c r="I30" s="5" t="s">
        <v>4</v>
      </c>
      <c r="J30" s="5" t="s">
        <v>20</v>
      </c>
      <c r="K30" s="5" t="s">
        <v>5</v>
      </c>
      <c r="L30" s="5" t="s">
        <v>8</v>
      </c>
      <c r="M30" s="5" t="s">
        <v>9</v>
      </c>
      <c r="N30" s="5" t="s">
        <v>33</v>
      </c>
      <c r="O30" s="5" t="s">
        <v>6</v>
      </c>
      <c r="P30" s="5" t="s">
        <v>8</v>
      </c>
      <c r="Q30" s="5" t="s">
        <v>9</v>
      </c>
      <c r="R30" s="6" t="s">
        <v>19</v>
      </c>
      <c r="S30" s="10" t="s">
        <v>3</v>
      </c>
      <c r="T30" s="6" t="s">
        <v>1</v>
      </c>
    </row>
    <row r="31" spans="1:20" x14ac:dyDescent="0.25">
      <c r="A31" s="7">
        <v>-1</v>
      </c>
      <c r="B31" s="3">
        <v>4</v>
      </c>
      <c r="C31" s="3">
        <v>1</v>
      </c>
      <c r="D31" s="3">
        <v>0</v>
      </c>
      <c r="E31" s="3">
        <v>0</v>
      </c>
      <c r="F31" s="12">
        <v>1</v>
      </c>
      <c r="G31" s="7">
        <f t="shared" ref="G31:G55" si="14">$A31-Blitz_LC_1</f>
        <v>-13</v>
      </c>
      <c r="H31" s="21">
        <f>IF(Blitz_LC_1 &gt;= -3,IF(G31&lt;2,0,IF(G31&lt;=11,G31-1,MAX(0,21-G31))),100-SUM(H32:H55))</f>
        <v>0</v>
      </c>
      <c r="I31" s="3">
        <f t="shared" ref="I31:I55" si="15">IF(Blitz_Def&gt;0,IF(AND(Blitz_Att&gt;$B31+C31*Blitz_Penalty,OR($E31&gt;=Blitz_Def,$F31&lt;=0)),1,0),IF(AND(Blitz_Att&gt;$B31+C31*Blitz_Penalty,OR($E31&gt;0,$F31&lt;=0)),1,0))</f>
        <v>0</v>
      </c>
      <c r="J31" s="3">
        <f t="shared" ref="J31:J55" si="16">MIN($B31+$C31*Blitz_Penalty,Blitz_Att)</f>
        <v>5</v>
      </c>
      <c r="K31" s="3">
        <f t="shared" ref="K31:K55" si="17">IF(OR(Blitz_Invasion=0,I31=1),J31,MAX(Blitz_Invasion,J31))</f>
        <v>5</v>
      </c>
      <c r="L31" s="3">
        <f t="shared" ref="L31:L55" si="18">Blitz_Att-K31</f>
        <v>1</v>
      </c>
      <c r="M31" s="3">
        <f t="shared" ref="M31:M55" si="19">CEILING($D31*L31,1)</f>
        <v>0</v>
      </c>
      <c r="N31" s="3">
        <f>L31-M31</f>
        <v>1</v>
      </c>
      <c r="O31" s="3">
        <f t="shared" ref="O31:O55" si="20">IF(OR(Blitz_Def_Can_Rtr,I31=0),MIN(Blitz_Def,$E31),Blitz_Def)</f>
        <v>0</v>
      </c>
      <c r="P31" s="3">
        <f t="shared" ref="P31:P55" si="21">Blitz_Def-O31</f>
        <v>3</v>
      </c>
      <c r="Q31" s="3">
        <f t="shared" ref="Q31:Q55" si="22">IF(F31=1,1,0)*P31</f>
        <v>3</v>
      </c>
      <c r="R31" s="22">
        <f t="shared" ref="R31:R55" si="23">IF(Blitz_Brkthrough=1,IF($F31=-1,1,0),0)</f>
        <v>0</v>
      </c>
      <c r="S31" s="19">
        <f t="shared" ref="S31:S55" si="24">$A31-Blitz_LC_2</f>
        <v>-14</v>
      </c>
      <c r="T31" s="17">
        <f>IF(Blitz_LC_2 &gt;= -3,IF(S31&lt;2,0,IF(S31&lt;=11,S31-1,MAX(0,21-S31))),100-SUM(T32:T55))</f>
        <v>0</v>
      </c>
    </row>
    <row r="32" spans="1:20" x14ac:dyDescent="0.25">
      <c r="A32" s="7">
        <v>0</v>
      </c>
      <c r="B32" s="3">
        <v>4</v>
      </c>
      <c r="C32" s="3">
        <v>0</v>
      </c>
      <c r="D32" s="3">
        <v>0</v>
      </c>
      <c r="E32" s="3">
        <v>0</v>
      </c>
      <c r="F32" s="12">
        <v>1</v>
      </c>
      <c r="G32" s="7">
        <f t="shared" si="14"/>
        <v>-12</v>
      </c>
      <c r="H32" s="21">
        <f t="shared" ref="H32:H54" si="25">IF(G32&lt;2,0,IF(G32&lt;=11,G32-1,MAX(0,21-G32)))</f>
        <v>0</v>
      </c>
      <c r="I32" s="3">
        <f t="shared" si="15"/>
        <v>0</v>
      </c>
      <c r="J32" s="3">
        <f t="shared" si="16"/>
        <v>4</v>
      </c>
      <c r="K32" s="3">
        <f t="shared" si="17"/>
        <v>4</v>
      </c>
      <c r="L32" s="3">
        <f t="shared" si="18"/>
        <v>2</v>
      </c>
      <c r="M32" s="3">
        <f t="shared" si="19"/>
        <v>0</v>
      </c>
      <c r="N32" s="3">
        <f t="shared" ref="N32:N55" si="26">L32-M32</f>
        <v>2</v>
      </c>
      <c r="O32" s="3">
        <f t="shared" si="20"/>
        <v>0</v>
      </c>
      <c r="P32" s="3">
        <f t="shared" si="21"/>
        <v>3</v>
      </c>
      <c r="Q32" s="3">
        <f t="shared" si="22"/>
        <v>3</v>
      </c>
      <c r="R32" s="22">
        <f t="shared" si="23"/>
        <v>0</v>
      </c>
      <c r="S32" s="19">
        <f t="shared" si="24"/>
        <v>-13</v>
      </c>
      <c r="T32" s="17">
        <f t="shared" ref="T32:T54" si="27">IF(S32&lt;2,0,IF(S32&lt;=11,S32-1,MAX(0,21-S32)))</f>
        <v>0</v>
      </c>
    </row>
    <row r="33" spans="1:20" x14ac:dyDescent="0.25">
      <c r="A33" s="7">
        <v>1</v>
      </c>
      <c r="B33" s="3">
        <v>4</v>
      </c>
      <c r="C33" s="3">
        <v>0</v>
      </c>
      <c r="D33" s="3">
        <v>0</v>
      </c>
      <c r="E33" s="3">
        <v>0</v>
      </c>
      <c r="F33" s="12">
        <v>1</v>
      </c>
      <c r="G33" s="7">
        <f t="shared" si="14"/>
        <v>-11</v>
      </c>
      <c r="H33" s="21">
        <f t="shared" si="25"/>
        <v>0</v>
      </c>
      <c r="I33" s="3">
        <f t="shared" si="15"/>
        <v>0</v>
      </c>
      <c r="J33" s="3">
        <f t="shared" si="16"/>
        <v>4</v>
      </c>
      <c r="K33" s="3">
        <f t="shared" si="17"/>
        <v>4</v>
      </c>
      <c r="L33" s="3">
        <f t="shared" si="18"/>
        <v>2</v>
      </c>
      <c r="M33" s="3">
        <f t="shared" si="19"/>
        <v>0</v>
      </c>
      <c r="N33" s="3">
        <f t="shared" si="26"/>
        <v>2</v>
      </c>
      <c r="O33" s="3">
        <f t="shared" si="20"/>
        <v>0</v>
      </c>
      <c r="P33" s="3">
        <f t="shared" si="21"/>
        <v>3</v>
      </c>
      <c r="Q33" s="3">
        <f t="shared" si="22"/>
        <v>3</v>
      </c>
      <c r="R33" s="22">
        <f t="shared" si="23"/>
        <v>0</v>
      </c>
      <c r="S33" s="19">
        <f t="shared" si="24"/>
        <v>-12</v>
      </c>
      <c r="T33" s="17">
        <f t="shared" si="27"/>
        <v>0</v>
      </c>
    </row>
    <row r="34" spans="1:20" x14ac:dyDescent="0.25">
      <c r="A34" s="7">
        <v>2</v>
      </c>
      <c r="B34" s="3">
        <v>3</v>
      </c>
      <c r="C34" s="3">
        <v>1</v>
      </c>
      <c r="D34" s="3">
        <v>0</v>
      </c>
      <c r="E34" s="3">
        <v>0</v>
      </c>
      <c r="F34" s="12">
        <v>1</v>
      </c>
      <c r="G34" s="7">
        <f t="shared" si="14"/>
        <v>-10</v>
      </c>
      <c r="H34" s="21">
        <f t="shared" si="25"/>
        <v>0</v>
      </c>
      <c r="I34" s="3">
        <f t="shared" si="15"/>
        <v>0</v>
      </c>
      <c r="J34" s="3">
        <f t="shared" si="16"/>
        <v>4</v>
      </c>
      <c r="K34" s="3">
        <f t="shared" si="17"/>
        <v>4</v>
      </c>
      <c r="L34" s="3">
        <f t="shared" si="18"/>
        <v>2</v>
      </c>
      <c r="M34" s="3">
        <f t="shared" si="19"/>
        <v>0</v>
      </c>
      <c r="N34" s="3">
        <f t="shared" si="26"/>
        <v>2</v>
      </c>
      <c r="O34" s="3">
        <f t="shared" si="20"/>
        <v>0</v>
      </c>
      <c r="P34" s="3">
        <f t="shared" si="21"/>
        <v>3</v>
      </c>
      <c r="Q34" s="3">
        <f t="shared" si="22"/>
        <v>3</v>
      </c>
      <c r="R34" s="22">
        <f t="shared" si="23"/>
        <v>0</v>
      </c>
      <c r="S34" s="19">
        <f t="shared" si="24"/>
        <v>-11</v>
      </c>
      <c r="T34" s="17">
        <f t="shared" si="27"/>
        <v>0</v>
      </c>
    </row>
    <row r="35" spans="1:20" x14ac:dyDescent="0.25">
      <c r="A35" s="7">
        <v>3</v>
      </c>
      <c r="B35" s="3">
        <v>3</v>
      </c>
      <c r="C35" s="3">
        <v>0</v>
      </c>
      <c r="D35" s="3">
        <v>0</v>
      </c>
      <c r="E35" s="3">
        <v>0</v>
      </c>
      <c r="F35" s="12">
        <v>1</v>
      </c>
      <c r="G35" s="7">
        <f t="shared" si="14"/>
        <v>-9</v>
      </c>
      <c r="H35" s="21">
        <f t="shared" si="25"/>
        <v>0</v>
      </c>
      <c r="I35" s="3">
        <f t="shared" si="15"/>
        <v>0</v>
      </c>
      <c r="J35" s="3">
        <f t="shared" si="16"/>
        <v>3</v>
      </c>
      <c r="K35" s="3">
        <f t="shared" si="17"/>
        <v>3</v>
      </c>
      <c r="L35" s="3">
        <f t="shared" si="18"/>
        <v>3</v>
      </c>
      <c r="M35" s="3">
        <f t="shared" si="19"/>
        <v>0</v>
      </c>
      <c r="N35" s="3">
        <f t="shared" si="26"/>
        <v>3</v>
      </c>
      <c r="O35" s="3">
        <f t="shared" si="20"/>
        <v>0</v>
      </c>
      <c r="P35" s="3">
        <f t="shared" si="21"/>
        <v>3</v>
      </c>
      <c r="Q35" s="3">
        <f t="shared" si="22"/>
        <v>3</v>
      </c>
      <c r="R35" s="22">
        <f t="shared" si="23"/>
        <v>0</v>
      </c>
      <c r="S35" s="19">
        <f t="shared" si="24"/>
        <v>-10</v>
      </c>
      <c r="T35" s="17">
        <f t="shared" si="27"/>
        <v>0</v>
      </c>
    </row>
    <row r="36" spans="1:20" x14ac:dyDescent="0.25">
      <c r="A36" s="7">
        <v>4</v>
      </c>
      <c r="B36" s="3">
        <v>3</v>
      </c>
      <c r="C36" s="3">
        <v>0</v>
      </c>
      <c r="D36" s="3">
        <v>0</v>
      </c>
      <c r="E36" s="3">
        <v>0</v>
      </c>
      <c r="F36" s="12">
        <v>1</v>
      </c>
      <c r="G36" s="7">
        <f t="shared" si="14"/>
        <v>-8</v>
      </c>
      <c r="H36" s="21">
        <f t="shared" si="25"/>
        <v>0</v>
      </c>
      <c r="I36" s="3">
        <f t="shared" si="15"/>
        <v>0</v>
      </c>
      <c r="J36" s="3">
        <f t="shared" si="16"/>
        <v>3</v>
      </c>
      <c r="K36" s="3">
        <f t="shared" si="17"/>
        <v>3</v>
      </c>
      <c r="L36" s="3">
        <f t="shared" si="18"/>
        <v>3</v>
      </c>
      <c r="M36" s="3">
        <f t="shared" si="19"/>
        <v>0</v>
      </c>
      <c r="N36" s="3">
        <f t="shared" si="26"/>
        <v>3</v>
      </c>
      <c r="O36" s="3">
        <f t="shared" si="20"/>
        <v>0</v>
      </c>
      <c r="P36" s="3">
        <f t="shared" si="21"/>
        <v>3</v>
      </c>
      <c r="Q36" s="3">
        <f t="shared" si="22"/>
        <v>3</v>
      </c>
      <c r="R36" s="22">
        <f t="shared" si="23"/>
        <v>0</v>
      </c>
      <c r="S36" s="19">
        <f t="shared" si="24"/>
        <v>-9</v>
      </c>
      <c r="T36" s="17">
        <f t="shared" si="27"/>
        <v>0</v>
      </c>
    </row>
    <row r="37" spans="1:20" x14ac:dyDescent="0.25">
      <c r="A37" s="7">
        <v>5</v>
      </c>
      <c r="B37" s="3">
        <v>2</v>
      </c>
      <c r="C37" s="3">
        <v>1</v>
      </c>
      <c r="D37" s="3">
        <v>0</v>
      </c>
      <c r="E37" s="3">
        <v>0</v>
      </c>
      <c r="F37" s="12">
        <v>1</v>
      </c>
      <c r="G37" s="7">
        <f t="shared" si="14"/>
        <v>-7</v>
      </c>
      <c r="H37" s="21">
        <f t="shared" si="25"/>
        <v>0</v>
      </c>
      <c r="I37" s="3">
        <f t="shared" si="15"/>
        <v>0</v>
      </c>
      <c r="J37" s="3">
        <f t="shared" si="16"/>
        <v>3</v>
      </c>
      <c r="K37" s="3">
        <f t="shared" si="17"/>
        <v>3</v>
      </c>
      <c r="L37" s="3">
        <f t="shared" si="18"/>
        <v>3</v>
      </c>
      <c r="M37" s="3">
        <f t="shared" si="19"/>
        <v>0</v>
      </c>
      <c r="N37" s="3">
        <f t="shared" si="26"/>
        <v>3</v>
      </c>
      <c r="O37" s="3">
        <f t="shared" si="20"/>
        <v>0</v>
      </c>
      <c r="P37" s="3">
        <f t="shared" si="21"/>
        <v>3</v>
      </c>
      <c r="Q37" s="3">
        <f t="shared" si="22"/>
        <v>3</v>
      </c>
      <c r="R37" s="22">
        <f t="shared" si="23"/>
        <v>0</v>
      </c>
      <c r="S37" s="19">
        <f t="shared" si="24"/>
        <v>-8</v>
      </c>
      <c r="T37" s="17">
        <f t="shared" si="27"/>
        <v>0</v>
      </c>
    </row>
    <row r="38" spans="1:20" x14ac:dyDescent="0.25">
      <c r="A38" s="7">
        <v>6</v>
      </c>
      <c r="B38" s="3">
        <v>2</v>
      </c>
      <c r="C38" s="3">
        <v>0</v>
      </c>
      <c r="D38" s="3">
        <v>0</v>
      </c>
      <c r="E38" s="3">
        <v>0</v>
      </c>
      <c r="F38" s="12">
        <v>1</v>
      </c>
      <c r="G38" s="7">
        <f t="shared" si="14"/>
        <v>-6</v>
      </c>
      <c r="H38" s="21">
        <f t="shared" si="25"/>
        <v>0</v>
      </c>
      <c r="I38" s="3">
        <f t="shared" si="15"/>
        <v>0</v>
      </c>
      <c r="J38" s="3">
        <f t="shared" si="16"/>
        <v>2</v>
      </c>
      <c r="K38" s="3">
        <f t="shared" si="17"/>
        <v>2</v>
      </c>
      <c r="L38" s="3">
        <f t="shared" si="18"/>
        <v>4</v>
      </c>
      <c r="M38" s="3">
        <f t="shared" si="19"/>
        <v>0</v>
      </c>
      <c r="N38" s="3">
        <f t="shared" si="26"/>
        <v>4</v>
      </c>
      <c r="O38" s="3">
        <f t="shared" si="20"/>
        <v>0</v>
      </c>
      <c r="P38" s="3">
        <f t="shared" si="21"/>
        <v>3</v>
      </c>
      <c r="Q38" s="3">
        <f t="shared" si="22"/>
        <v>3</v>
      </c>
      <c r="R38" s="22">
        <f t="shared" si="23"/>
        <v>0</v>
      </c>
      <c r="S38" s="19">
        <f t="shared" si="24"/>
        <v>-7</v>
      </c>
      <c r="T38" s="17">
        <f t="shared" si="27"/>
        <v>0</v>
      </c>
    </row>
    <row r="39" spans="1:20" x14ac:dyDescent="0.25">
      <c r="A39" s="7">
        <v>7</v>
      </c>
      <c r="B39" s="3">
        <v>2</v>
      </c>
      <c r="C39" s="3">
        <v>0</v>
      </c>
      <c r="D39" s="3">
        <v>0</v>
      </c>
      <c r="E39" s="3">
        <v>0</v>
      </c>
      <c r="F39" s="12">
        <v>1</v>
      </c>
      <c r="G39" s="7">
        <f t="shared" si="14"/>
        <v>-5</v>
      </c>
      <c r="H39" s="21">
        <f t="shared" si="25"/>
        <v>0</v>
      </c>
      <c r="I39" s="3">
        <f t="shared" si="15"/>
        <v>0</v>
      </c>
      <c r="J39" s="3">
        <f t="shared" si="16"/>
        <v>2</v>
      </c>
      <c r="K39" s="3">
        <f t="shared" si="17"/>
        <v>2</v>
      </c>
      <c r="L39" s="3">
        <f t="shared" si="18"/>
        <v>4</v>
      </c>
      <c r="M39" s="3">
        <f t="shared" si="19"/>
        <v>0</v>
      </c>
      <c r="N39" s="3">
        <f t="shared" si="26"/>
        <v>4</v>
      </c>
      <c r="O39" s="3">
        <f t="shared" si="20"/>
        <v>0</v>
      </c>
      <c r="P39" s="3">
        <f t="shared" si="21"/>
        <v>3</v>
      </c>
      <c r="Q39" s="3">
        <f t="shared" si="22"/>
        <v>3</v>
      </c>
      <c r="R39" s="22">
        <f t="shared" si="23"/>
        <v>0</v>
      </c>
      <c r="S39" s="19">
        <f t="shared" si="24"/>
        <v>-6</v>
      </c>
      <c r="T39" s="17">
        <f t="shared" si="27"/>
        <v>0</v>
      </c>
    </row>
    <row r="40" spans="1:20" x14ac:dyDescent="0.25">
      <c r="A40" s="7">
        <v>8</v>
      </c>
      <c r="B40" s="3">
        <v>1</v>
      </c>
      <c r="C40" s="3">
        <v>1</v>
      </c>
      <c r="D40" s="3">
        <v>0</v>
      </c>
      <c r="E40" s="3">
        <v>0</v>
      </c>
      <c r="F40" s="12">
        <v>1</v>
      </c>
      <c r="G40" s="7">
        <f t="shared" si="14"/>
        <v>-4</v>
      </c>
      <c r="H40" s="21">
        <f t="shared" si="25"/>
        <v>0</v>
      </c>
      <c r="I40" s="3">
        <f t="shared" si="15"/>
        <v>0</v>
      </c>
      <c r="J40" s="3">
        <f t="shared" si="16"/>
        <v>2</v>
      </c>
      <c r="K40" s="3">
        <f t="shared" si="17"/>
        <v>2</v>
      </c>
      <c r="L40" s="3">
        <f t="shared" si="18"/>
        <v>4</v>
      </c>
      <c r="M40" s="3">
        <f t="shared" si="19"/>
        <v>0</v>
      </c>
      <c r="N40" s="3">
        <f t="shared" si="26"/>
        <v>4</v>
      </c>
      <c r="O40" s="3">
        <f t="shared" si="20"/>
        <v>0</v>
      </c>
      <c r="P40" s="3">
        <f t="shared" si="21"/>
        <v>3</v>
      </c>
      <c r="Q40" s="3">
        <f t="shared" si="22"/>
        <v>3</v>
      </c>
      <c r="R40" s="22">
        <f t="shared" si="23"/>
        <v>0</v>
      </c>
      <c r="S40" s="19">
        <f t="shared" si="24"/>
        <v>-5</v>
      </c>
      <c r="T40" s="17">
        <f t="shared" si="27"/>
        <v>0</v>
      </c>
    </row>
    <row r="41" spans="1:20" x14ac:dyDescent="0.25">
      <c r="A41" s="7">
        <v>9</v>
      </c>
      <c r="B41" s="3">
        <v>1</v>
      </c>
      <c r="C41" s="3">
        <v>0</v>
      </c>
      <c r="D41" s="3">
        <v>0</v>
      </c>
      <c r="E41" s="3">
        <v>0</v>
      </c>
      <c r="F41" s="12">
        <v>1</v>
      </c>
      <c r="G41" s="7">
        <f t="shared" si="14"/>
        <v>-3</v>
      </c>
      <c r="H41" s="21">
        <f t="shared" si="25"/>
        <v>0</v>
      </c>
      <c r="I41" s="3">
        <f t="shared" si="15"/>
        <v>0</v>
      </c>
      <c r="J41" s="3">
        <f t="shared" si="16"/>
        <v>1</v>
      </c>
      <c r="K41" s="3">
        <f t="shared" si="17"/>
        <v>1</v>
      </c>
      <c r="L41" s="3">
        <f t="shared" si="18"/>
        <v>5</v>
      </c>
      <c r="M41" s="3">
        <f t="shared" si="19"/>
        <v>0</v>
      </c>
      <c r="N41" s="3">
        <f t="shared" si="26"/>
        <v>5</v>
      </c>
      <c r="O41" s="3">
        <f t="shared" si="20"/>
        <v>0</v>
      </c>
      <c r="P41" s="3">
        <f t="shared" si="21"/>
        <v>3</v>
      </c>
      <c r="Q41" s="3">
        <f t="shared" si="22"/>
        <v>3</v>
      </c>
      <c r="R41" s="22">
        <f t="shared" si="23"/>
        <v>0</v>
      </c>
      <c r="S41" s="19">
        <f t="shared" si="24"/>
        <v>-4</v>
      </c>
      <c r="T41" s="17">
        <f t="shared" si="27"/>
        <v>0</v>
      </c>
    </row>
    <row r="42" spans="1:20" x14ac:dyDescent="0.25">
      <c r="A42" s="7">
        <v>10</v>
      </c>
      <c r="B42" s="3">
        <v>1</v>
      </c>
      <c r="C42" s="3">
        <v>0</v>
      </c>
      <c r="D42" s="3">
        <v>0</v>
      </c>
      <c r="E42" s="3">
        <v>0</v>
      </c>
      <c r="F42" s="12">
        <v>1</v>
      </c>
      <c r="G42" s="7">
        <f t="shared" si="14"/>
        <v>-2</v>
      </c>
      <c r="H42" s="21">
        <f t="shared" si="25"/>
        <v>0</v>
      </c>
      <c r="I42" s="3">
        <f t="shared" si="15"/>
        <v>0</v>
      </c>
      <c r="J42" s="3">
        <f t="shared" si="16"/>
        <v>1</v>
      </c>
      <c r="K42" s="3">
        <f t="shared" si="17"/>
        <v>1</v>
      </c>
      <c r="L42" s="3">
        <f t="shared" si="18"/>
        <v>5</v>
      </c>
      <c r="M42" s="3">
        <f t="shared" si="19"/>
        <v>0</v>
      </c>
      <c r="N42" s="3">
        <f t="shared" si="26"/>
        <v>5</v>
      </c>
      <c r="O42" s="3">
        <f t="shared" si="20"/>
        <v>0</v>
      </c>
      <c r="P42" s="3">
        <f t="shared" si="21"/>
        <v>3</v>
      </c>
      <c r="Q42" s="3">
        <f t="shared" si="22"/>
        <v>3</v>
      </c>
      <c r="R42" s="22">
        <f t="shared" si="23"/>
        <v>0</v>
      </c>
      <c r="S42" s="19">
        <f t="shared" si="24"/>
        <v>-3</v>
      </c>
      <c r="T42" s="17">
        <f t="shared" si="27"/>
        <v>0</v>
      </c>
    </row>
    <row r="43" spans="1:20" x14ac:dyDescent="0.25">
      <c r="A43" s="7">
        <v>11</v>
      </c>
      <c r="B43" s="3">
        <v>0</v>
      </c>
      <c r="C43" s="3">
        <v>1</v>
      </c>
      <c r="D43" s="3">
        <v>0</v>
      </c>
      <c r="E43" s="3">
        <v>0</v>
      </c>
      <c r="F43" s="12">
        <v>1</v>
      </c>
      <c r="G43" s="7">
        <f t="shared" si="14"/>
        <v>-1</v>
      </c>
      <c r="H43" s="21">
        <f t="shared" si="25"/>
        <v>0</v>
      </c>
      <c r="I43" s="3">
        <f t="shared" si="15"/>
        <v>0</v>
      </c>
      <c r="J43" s="3">
        <f t="shared" si="16"/>
        <v>1</v>
      </c>
      <c r="K43" s="3">
        <f t="shared" si="17"/>
        <v>1</v>
      </c>
      <c r="L43" s="3">
        <f t="shared" si="18"/>
        <v>5</v>
      </c>
      <c r="M43" s="3">
        <f t="shared" si="19"/>
        <v>0</v>
      </c>
      <c r="N43" s="3">
        <f t="shared" si="26"/>
        <v>5</v>
      </c>
      <c r="O43" s="3">
        <f t="shared" si="20"/>
        <v>0</v>
      </c>
      <c r="P43" s="3">
        <f t="shared" si="21"/>
        <v>3</v>
      </c>
      <c r="Q43" s="3">
        <f t="shared" si="22"/>
        <v>3</v>
      </c>
      <c r="R43" s="22">
        <f t="shared" si="23"/>
        <v>0</v>
      </c>
      <c r="S43" s="19">
        <f t="shared" si="24"/>
        <v>-2</v>
      </c>
      <c r="T43" s="17">
        <f t="shared" si="27"/>
        <v>0</v>
      </c>
    </row>
    <row r="44" spans="1:20" x14ac:dyDescent="0.25">
      <c r="A44" s="7">
        <v>12</v>
      </c>
      <c r="B44" s="3">
        <v>0</v>
      </c>
      <c r="C44" s="3">
        <v>0</v>
      </c>
      <c r="D44" s="3">
        <v>0</v>
      </c>
      <c r="E44" s="3">
        <v>0</v>
      </c>
      <c r="F44" s="12">
        <v>1</v>
      </c>
      <c r="G44" s="7">
        <f t="shared" si="14"/>
        <v>0</v>
      </c>
      <c r="H44" s="21">
        <f t="shared" si="25"/>
        <v>0</v>
      </c>
      <c r="I44" s="3">
        <f t="shared" si="15"/>
        <v>0</v>
      </c>
      <c r="J44" s="3">
        <f t="shared" si="16"/>
        <v>0</v>
      </c>
      <c r="K44" s="3">
        <f t="shared" si="17"/>
        <v>0</v>
      </c>
      <c r="L44" s="3">
        <f t="shared" si="18"/>
        <v>6</v>
      </c>
      <c r="M44" s="3">
        <f t="shared" si="19"/>
        <v>0</v>
      </c>
      <c r="N44" s="3">
        <f t="shared" si="26"/>
        <v>6</v>
      </c>
      <c r="O44" s="3">
        <f t="shared" si="20"/>
        <v>0</v>
      </c>
      <c r="P44" s="3">
        <f t="shared" si="21"/>
        <v>3</v>
      </c>
      <c r="Q44" s="3">
        <f t="shared" si="22"/>
        <v>3</v>
      </c>
      <c r="R44" s="22">
        <f t="shared" si="23"/>
        <v>0</v>
      </c>
      <c r="S44" s="19">
        <f t="shared" si="24"/>
        <v>-1</v>
      </c>
      <c r="T44" s="17">
        <f t="shared" si="27"/>
        <v>0</v>
      </c>
    </row>
    <row r="45" spans="1:20" x14ac:dyDescent="0.25">
      <c r="A45" s="7">
        <v>13</v>
      </c>
      <c r="B45" s="3">
        <v>1</v>
      </c>
      <c r="C45" s="3">
        <v>1</v>
      </c>
      <c r="D45" s="3">
        <v>0</v>
      </c>
      <c r="E45" s="3">
        <v>1</v>
      </c>
      <c r="F45" s="12">
        <v>1</v>
      </c>
      <c r="G45" s="7">
        <f t="shared" si="14"/>
        <v>1</v>
      </c>
      <c r="H45" s="21">
        <f t="shared" si="25"/>
        <v>0</v>
      </c>
      <c r="I45" s="3">
        <f t="shared" si="15"/>
        <v>0</v>
      </c>
      <c r="J45" s="3">
        <f t="shared" si="16"/>
        <v>2</v>
      </c>
      <c r="K45" s="3">
        <f t="shared" si="17"/>
        <v>2</v>
      </c>
      <c r="L45" s="3">
        <f t="shared" si="18"/>
        <v>4</v>
      </c>
      <c r="M45" s="3">
        <f t="shared" si="19"/>
        <v>0</v>
      </c>
      <c r="N45" s="3">
        <f t="shared" si="26"/>
        <v>4</v>
      </c>
      <c r="O45" s="3">
        <f t="shared" si="20"/>
        <v>1</v>
      </c>
      <c r="P45" s="3">
        <f t="shared" si="21"/>
        <v>2</v>
      </c>
      <c r="Q45" s="3">
        <f t="shared" si="22"/>
        <v>2</v>
      </c>
      <c r="R45" s="22">
        <f t="shared" si="23"/>
        <v>0</v>
      </c>
      <c r="S45" s="19">
        <f t="shared" si="24"/>
        <v>0</v>
      </c>
      <c r="T45" s="17">
        <f t="shared" si="27"/>
        <v>0</v>
      </c>
    </row>
    <row r="46" spans="1:20" x14ac:dyDescent="0.25">
      <c r="A46" s="7">
        <v>14</v>
      </c>
      <c r="B46" s="3">
        <v>1</v>
      </c>
      <c r="C46" s="3">
        <v>0</v>
      </c>
      <c r="D46" s="3">
        <v>0</v>
      </c>
      <c r="E46" s="3">
        <v>1</v>
      </c>
      <c r="F46" s="12">
        <v>1</v>
      </c>
      <c r="G46" s="7">
        <f t="shared" si="14"/>
        <v>2</v>
      </c>
      <c r="H46" s="21">
        <f t="shared" si="25"/>
        <v>1</v>
      </c>
      <c r="I46" s="3">
        <f t="shared" si="15"/>
        <v>0</v>
      </c>
      <c r="J46" s="3">
        <f t="shared" si="16"/>
        <v>1</v>
      </c>
      <c r="K46" s="3">
        <f t="shared" si="17"/>
        <v>1</v>
      </c>
      <c r="L46" s="3">
        <f t="shared" si="18"/>
        <v>5</v>
      </c>
      <c r="M46" s="3">
        <f t="shared" si="19"/>
        <v>0</v>
      </c>
      <c r="N46" s="3">
        <f t="shared" si="26"/>
        <v>5</v>
      </c>
      <c r="O46" s="3">
        <f t="shared" si="20"/>
        <v>1</v>
      </c>
      <c r="P46" s="3">
        <f t="shared" si="21"/>
        <v>2</v>
      </c>
      <c r="Q46" s="3">
        <f t="shared" si="22"/>
        <v>2</v>
      </c>
      <c r="R46" s="22">
        <f t="shared" si="23"/>
        <v>0</v>
      </c>
      <c r="S46" s="19">
        <f t="shared" si="24"/>
        <v>1</v>
      </c>
      <c r="T46" s="17">
        <f t="shared" si="27"/>
        <v>0</v>
      </c>
    </row>
    <row r="47" spans="1:20" x14ac:dyDescent="0.25">
      <c r="A47" s="7">
        <v>15</v>
      </c>
      <c r="B47" s="3">
        <v>0</v>
      </c>
      <c r="C47" s="3">
        <v>1</v>
      </c>
      <c r="D47" s="3">
        <v>0</v>
      </c>
      <c r="E47" s="3">
        <v>1</v>
      </c>
      <c r="F47" s="12">
        <v>1</v>
      </c>
      <c r="G47" s="7">
        <f t="shared" si="14"/>
        <v>3</v>
      </c>
      <c r="H47" s="21">
        <f t="shared" si="25"/>
        <v>2</v>
      </c>
      <c r="I47" s="3">
        <f t="shared" si="15"/>
        <v>0</v>
      </c>
      <c r="J47" s="3">
        <f t="shared" si="16"/>
        <v>1</v>
      </c>
      <c r="K47" s="3">
        <f t="shared" si="17"/>
        <v>1</v>
      </c>
      <c r="L47" s="3">
        <f t="shared" si="18"/>
        <v>5</v>
      </c>
      <c r="M47" s="3">
        <f t="shared" si="19"/>
        <v>0</v>
      </c>
      <c r="N47" s="3">
        <f t="shared" si="26"/>
        <v>5</v>
      </c>
      <c r="O47" s="3">
        <f t="shared" si="20"/>
        <v>1</v>
      </c>
      <c r="P47" s="3">
        <f t="shared" si="21"/>
        <v>2</v>
      </c>
      <c r="Q47" s="3">
        <f t="shared" si="22"/>
        <v>2</v>
      </c>
      <c r="R47" s="22">
        <f t="shared" si="23"/>
        <v>0</v>
      </c>
      <c r="S47" s="19">
        <f t="shared" si="24"/>
        <v>2</v>
      </c>
      <c r="T47" s="17">
        <f t="shared" si="27"/>
        <v>1</v>
      </c>
    </row>
    <row r="48" spans="1:20" x14ac:dyDescent="0.25">
      <c r="A48" s="7">
        <v>16</v>
      </c>
      <c r="B48" s="3">
        <v>1</v>
      </c>
      <c r="C48" s="3">
        <v>0</v>
      </c>
      <c r="D48" s="3">
        <v>0</v>
      </c>
      <c r="E48" s="3">
        <v>0</v>
      </c>
      <c r="F48" s="12">
        <v>0</v>
      </c>
      <c r="G48" s="7">
        <f t="shared" si="14"/>
        <v>4</v>
      </c>
      <c r="H48" s="21">
        <f t="shared" si="25"/>
        <v>3</v>
      </c>
      <c r="I48" s="3">
        <f t="shared" si="15"/>
        <v>1</v>
      </c>
      <c r="J48" s="3">
        <f t="shared" si="16"/>
        <v>1</v>
      </c>
      <c r="K48" s="3">
        <f t="shared" si="17"/>
        <v>1</v>
      </c>
      <c r="L48" s="3">
        <f t="shared" si="18"/>
        <v>5</v>
      </c>
      <c r="M48" s="3">
        <f t="shared" si="19"/>
        <v>0</v>
      </c>
      <c r="N48" s="3">
        <f t="shared" si="26"/>
        <v>5</v>
      </c>
      <c r="O48" s="3">
        <f t="shared" si="20"/>
        <v>0</v>
      </c>
      <c r="P48" s="3">
        <f t="shared" si="21"/>
        <v>3</v>
      </c>
      <c r="Q48" s="3">
        <f t="shared" si="22"/>
        <v>0</v>
      </c>
      <c r="R48" s="22">
        <f t="shared" si="23"/>
        <v>0</v>
      </c>
      <c r="S48" s="19">
        <f t="shared" si="24"/>
        <v>3</v>
      </c>
      <c r="T48" s="17">
        <f t="shared" si="27"/>
        <v>2</v>
      </c>
    </row>
    <row r="49" spans="1:20" x14ac:dyDescent="0.25">
      <c r="A49" s="7">
        <v>17</v>
      </c>
      <c r="B49" s="3">
        <v>0</v>
      </c>
      <c r="C49" s="3">
        <v>0</v>
      </c>
      <c r="D49" s="3">
        <v>0.5</v>
      </c>
      <c r="E49" s="3">
        <v>0</v>
      </c>
      <c r="F49" s="12">
        <v>0</v>
      </c>
      <c r="G49" s="7">
        <f t="shared" si="14"/>
        <v>5</v>
      </c>
      <c r="H49" s="21">
        <f t="shared" si="25"/>
        <v>4</v>
      </c>
      <c r="I49" s="3">
        <f t="shared" si="15"/>
        <v>1</v>
      </c>
      <c r="J49" s="3">
        <f t="shared" si="16"/>
        <v>0</v>
      </c>
      <c r="K49" s="3">
        <f t="shared" si="17"/>
        <v>0</v>
      </c>
      <c r="L49" s="3">
        <f t="shared" si="18"/>
        <v>6</v>
      </c>
      <c r="M49" s="3">
        <f t="shared" si="19"/>
        <v>3</v>
      </c>
      <c r="N49" s="3">
        <f t="shared" si="26"/>
        <v>3</v>
      </c>
      <c r="O49" s="3">
        <f t="shared" si="20"/>
        <v>0</v>
      </c>
      <c r="P49" s="3">
        <f t="shared" si="21"/>
        <v>3</v>
      </c>
      <c r="Q49" s="3">
        <f t="shared" si="22"/>
        <v>0</v>
      </c>
      <c r="R49" s="22">
        <f t="shared" si="23"/>
        <v>0</v>
      </c>
      <c r="S49" s="19">
        <f t="shared" si="24"/>
        <v>4</v>
      </c>
      <c r="T49" s="17">
        <f t="shared" si="27"/>
        <v>3</v>
      </c>
    </row>
    <row r="50" spans="1:20" x14ac:dyDescent="0.25">
      <c r="A50" s="7">
        <v>18</v>
      </c>
      <c r="B50" s="3">
        <v>0</v>
      </c>
      <c r="C50" s="3">
        <v>0</v>
      </c>
      <c r="D50" s="3">
        <v>0.5</v>
      </c>
      <c r="E50" s="3">
        <v>0</v>
      </c>
      <c r="F50" s="12">
        <v>0</v>
      </c>
      <c r="G50" s="7">
        <f t="shared" si="14"/>
        <v>6</v>
      </c>
      <c r="H50" s="21">
        <f t="shared" si="25"/>
        <v>5</v>
      </c>
      <c r="I50" s="3">
        <f t="shared" si="15"/>
        <v>1</v>
      </c>
      <c r="J50" s="3">
        <f t="shared" si="16"/>
        <v>0</v>
      </c>
      <c r="K50" s="3">
        <f t="shared" si="17"/>
        <v>0</v>
      </c>
      <c r="L50" s="3">
        <f t="shared" si="18"/>
        <v>6</v>
      </c>
      <c r="M50" s="3">
        <f t="shared" si="19"/>
        <v>3</v>
      </c>
      <c r="N50" s="3">
        <f t="shared" si="26"/>
        <v>3</v>
      </c>
      <c r="O50" s="3">
        <f t="shared" si="20"/>
        <v>0</v>
      </c>
      <c r="P50" s="3">
        <f t="shared" si="21"/>
        <v>3</v>
      </c>
      <c r="Q50" s="3">
        <f t="shared" si="22"/>
        <v>0</v>
      </c>
      <c r="R50" s="22">
        <f t="shared" si="23"/>
        <v>0</v>
      </c>
      <c r="S50" s="19">
        <f t="shared" si="24"/>
        <v>5</v>
      </c>
      <c r="T50" s="17">
        <f t="shared" si="27"/>
        <v>4</v>
      </c>
    </row>
    <row r="51" spans="1:20" x14ac:dyDescent="0.25">
      <c r="A51" s="7">
        <v>19</v>
      </c>
      <c r="B51" s="3">
        <v>1</v>
      </c>
      <c r="C51" s="3">
        <v>0</v>
      </c>
      <c r="D51" s="3">
        <v>0.5</v>
      </c>
      <c r="E51" s="3">
        <v>0</v>
      </c>
      <c r="F51" s="12">
        <v>-1</v>
      </c>
      <c r="G51" s="7">
        <f t="shared" si="14"/>
        <v>7</v>
      </c>
      <c r="H51" s="21">
        <f t="shared" si="25"/>
        <v>6</v>
      </c>
      <c r="I51" s="3">
        <f t="shared" si="15"/>
        <v>1</v>
      </c>
      <c r="J51" s="3">
        <f t="shared" si="16"/>
        <v>1</v>
      </c>
      <c r="K51" s="3">
        <f t="shared" si="17"/>
        <v>1</v>
      </c>
      <c r="L51" s="3">
        <f t="shared" si="18"/>
        <v>5</v>
      </c>
      <c r="M51" s="3">
        <f t="shared" si="19"/>
        <v>3</v>
      </c>
      <c r="N51" s="3">
        <f t="shared" si="26"/>
        <v>2</v>
      </c>
      <c r="O51" s="3">
        <f t="shared" si="20"/>
        <v>0</v>
      </c>
      <c r="P51" s="3">
        <f t="shared" si="21"/>
        <v>3</v>
      </c>
      <c r="Q51" s="3">
        <f t="shared" si="22"/>
        <v>0</v>
      </c>
      <c r="R51" s="22">
        <f t="shared" si="23"/>
        <v>0</v>
      </c>
      <c r="S51" s="19">
        <f t="shared" si="24"/>
        <v>6</v>
      </c>
      <c r="T51" s="17">
        <f t="shared" si="27"/>
        <v>5</v>
      </c>
    </row>
    <row r="52" spans="1:20" x14ac:dyDescent="0.25">
      <c r="A52" s="7">
        <v>20</v>
      </c>
      <c r="B52" s="3">
        <v>0</v>
      </c>
      <c r="C52" s="3">
        <v>1</v>
      </c>
      <c r="D52" s="3">
        <v>0.5</v>
      </c>
      <c r="E52" s="3">
        <v>0</v>
      </c>
      <c r="F52" s="12">
        <v>-1</v>
      </c>
      <c r="G52" s="7">
        <f t="shared" si="14"/>
        <v>8</v>
      </c>
      <c r="H52" s="21">
        <f t="shared" si="25"/>
        <v>7</v>
      </c>
      <c r="I52" s="3">
        <f t="shared" si="15"/>
        <v>1</v>
      </c>
      <c r="J52" s="3">
        <f t="shared" si="16"/>
        <v>1</v>
      </c>
      <c r="K52" s="3">
        <f t="shared" si="17"/>
        <v>1</v>
      </c>
      <c r="L52" s="3">
        <f t="shared" si="18"/>
        <v>5</v>
      </c>
      <c r="M52" s="3">
        <f t="shared" si="19"/>
        <v>3</v>
      </c>
      <c r="N52" s="3">
        <f t="shared" si="26"/>
        <v>2</v>
      </c>
      <c r="O52" s="3">
        <f t="shared" si="20"/>
        <v>0</v>
      </c>
      <c r="P52" s="3">
        <f t="shared" si="21"/>
        <v>3</v>
      </c>
      <c r="Q52" s="3">
        <f t="shared" si="22"/>
        <v>0</v>
      </c>
      <c r="R52" s="22">
        <f t="shared" si="23"/>
        <v>0</v>
      </c>
      <c r="S52" s="19">
        <f t="shared" si="24"/>
        <v>7</v>
      </c>
      <c r="T52" s="17">
        <f t="shared" si="27"/>
        <v>6</v>
      </c>
    </row>
    <row r="53" spans="1:20" x14ac:dyDescent="0.25">
      <c r="A53" s="7">
        <v>21</v>
      </c>
      <c r="B53" s="3">
        <v>0</v>
      </c>
      <c r="C53" s="3">
        <v>0</v>
      </c>
      <c r="D53" s="3">
        <v>1</v>
      </c>
      <c r="E53" s="3">
        <v>0</v>
      </c>
      <c r="F53" s="12">
        <v>-1</v>
      </c>
      <c r="G53" s="7">
        <f t="shared" si="14"/>
        <v>9</v>
      </c>
      <c r="H53" s="21">
        <f t="shared" si="25"/>
        <v>8</v>
      </c>
      <c r="I53" s="3">
        <f t="shared" si="15"/>
        <v>1</v>
      </c>
      <c r="J53" s="3">
        <f t="shared" si="16"/>
        <v>0</v>
      </c>
      <c r="K53" s="3">
        <f t="shared" si="17"/>
        <v>0</v>
      </c>
      <c r="L53" s="3">
        <f t="shared" si="18"/>
        <v>6</v>
      </c>
      <c r="M53" s="3">
        <f t="shared" si="19"/>
        <v>6</v>
      </c>
      <c r="N53" s="3">
        <f t="shared" si="26"/>
        <v>0</v>
      </c>
      <c r="O53" s="3">
        <f t="shared" si="20"/>
        <v>0</v>
      </c>
      <c r="P53" s="3">
        <f t="shared" si="21"/>
        <v>3</v>
      </c>
      <c r="Q53" s="3">
        <f t="shared" si="22"/>
        <v>0</v>
      </c>
      <c r="R53" s="22">
        <f t="shared" si="23"/>
        <v>0</v>
      </c>
      <c r="S53" s="19">
        <f t="shared" si="24"/>
        <v>8</v>
      </c>
      <c r="T53" s="17">
        <f t="shared" si="27"/>
        <v>7</v>
      </c>
    </row>
    <row r="54" spans="1:20" x14ac:dyDescent="0.25">
      <c r="A54" s="7">
        <v>22</v>
      </c>
      <c r="B54" s="3">
        <v>0</v>
      </c>
      <c r="C54" s="3">
        <v>0</v>
      </c>
      <c r="D54" s="3">
        <v>1</v>
      </c>
      <c r="E54" s="3">
        <v>1</v>
      </c>
      <c r="F54" s="12">
        <v>-1</v>
      </c>
      <c r="G54" s="7">
        <f t="shared" si="14"/>
        <v>10</v>
      </c>
      <c r="H54" s="21">
        <f t="shared" si="25"/>
        <v>9</v>
      </c>
      <c r="I54" s="3">
        <f t="shared" si="15"/>
        <v>1</v>
      </c>
      <c r="J54" s="3">
        <f t="shared" si="16"/>
        <v>0</v>
      </c>
      <c r="K54" s="3">
        <f t="shared" si="17"/>
        <v>0</v>
      </c>
      <c r="L54" s="3">
        <f t="shared" si="18"/>
        <v>6</v>
      </c>
      <c r="M54" s="3">
        <f t="shared" si="19"/>
        <v>6</v>
      </c>
      <c r="N54" s="3">
        <f t="shared" si="26"/>
        <v>0</v>
      </c>
      <c r="O54" s="3">
        <f t="shared" si="20"/>
        <v>1</v>
      </c>
      <c r="P54" s="3">
        <f t="shared" si="21"/>
        <v>2</v>
      </c>
      <c r="Q54" s="3">
        <f t="shared" si="22"/>
        <v>0</v>
      </c>
      <c r="R54" s="22">
        <f t="shared" si="23"/>
        <v>0</v>
      </c>
      <c r="S54" s="19">
        <f t="shared" si="24"/>
        <v>9</v>
      </c>
      <c r="T54" s="17">
        <f t="shared" si="27"/>
        <v>8</v>
      </c>
    </row>
    <row r="55" spans="1:20" ht="15.75" thickBot="1" x14ac:dyDescent="0.3">
      <c r="A55" s="8">
        <v>23</v>
      </c>
      <c r="B55" s="9">
        <v>0</v>
      </c>
      <c r="C55" s="9">
        <v>0</v>
      </c>
      <c r="D55" s="9">
        <v>1</v>
      </c>
      <c r="E55" s="9">
        <v>2</v>
      </c>
      <c r="F55" s="13">
        <v>-1</v>
      </c>
      <c r="G55" s="8">
        <f t="shared" si="14"/>
        <v>11</v>
      </c>
      <c r="H55" s="24">
        <f>IF(Blitz_LC_1 &gt;= -3,100-SUM(H31:H54),IF(G55&lt;2,0,IF(G55&lt;=11,G55-1,MAX(0,21-G55))))</f>
        <v>55</v>
      </c>
      <c r="I55" s="9">
        <f t="shared" si="15"/>
        <v>1</v>
      </c>
      <c r="J55" s="9">
        <f t="shared" si="16"/>
        <v>0</v>
      </c>
      <c r="K55" s="9">
        <f t="shared" si="17"/>
        <v>0</v>
      </c>
      <c r="L55" s="9">
        <f t="shared" si="18"/>
        <v>6</v>
      </c>
      <c r="M55" s="9">
        <f t="shared" si="19"/>
        <v>6</v>
      </c>
      <c r="N55" s="9">
        <f t="shared" si="26"/>
        <v>0</v>
      </c>
      <c r="O55" s="9">
        <f t="shared" si="20"/>
        <v>2</v>
      </c>
      <c r="P55" s="9">
        <f t="shared" si="21"/>
        <v>1</v>
      </c>
      <c r="Q55" s="9">
        <f t="shared" si="22"/>
        <v>0</v>
      </c>
      <c r="R55" s="23">
        <f t="shared" si="23"/>
        <v>0</v>
      </c>
      <c r="S55" s="20">
        <f t="shared" si="24"/>
        <v>10</v>
      </c>
      <c r="T55" s="18">
        <f>IF(Blitz_LC_2 &gt;= -3,100-SUM(T31:T54),IF(S55&lt;2,0,IF(S55&lt;=11,S55-1,MAX(0,21-S55))))</f>
        <v>64</v>
      </c>
    </row>
  </sheetData>
  <sheetProtection sheet="1" objects="1" scenarios="1"/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15</vt:i4>
      </vt:variant>
    </vt:vector>
  </HeadingPairs>
  <TitlesOfParts>
    <vt:vector size="19" baseType="lpstr">
      <vt:lpstr>2D10_CRT</vt:lpstr>
      <vt:lpstr>Reports</vt:lpstr>
      <vt:lpstr>PDFs</vt:lpstr>
      <vt:lpstr>calculator</vt:lpstr>
      <vt:lpstr>Att</vt:lpstr>
      <vt:lpstr>Blitz_Att</vt:lpstr>
      <vt:lpstr>Blitz_Brkthrough</vt:lpstr>
      <vt:lpstr>Blitz_Def</vt:lpstr>
      <vt:lpstr>Blitz_Def_Can_Rtr</vt:lpstr>
      <vt:lpstr>Blitz_Invasion</vt:lpstr>
      <vt:lpstr>Blitz_LC_1</vt:lpstr>
      <vt:lpstr>Blitz_LC_2</vt:lpstr>
      <vt:lpstr>Blitz_Penalty</vt:lpstr>
      <vt:lpstr>Def</vt:lpstr>
      <vt:lpstr>Def_Can_Rtr</vt:lpstr>
      <vt:lpstr>Invasion</vt:lpstr>
      <vt:lpstr>LC_1</vt:lpstr>
      <vt:lpstr>LC_2</vt:lpstr>
      <vt:lpstr>Penalty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rkrun_000</dc:creator>
  <cp:lastModifiedBy>Ronnie Runyan</cp:lastModifiedBy>
  <dcterms:created xsi:type="dcterms:W3CDTF">2016-12-01T05:22:47Z</dcterms:created>
  <dcterms:modified xsi:type="dcterms:W3CDTF">2025-12-08T16:35:20Z</dcterms:modified>
</cp:coreProperties>
</file>